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EstaPasta_de_trabalho" defaultThemeVersion="124226"/>
  <mc:AlternateContent xmlns:mc="http://schemas.openxmlformats.org/markup-compatibility/2006">
    <mc:Choice Requires="x15">
      <x15ac:absPath xmlns:x15ac="http://schemas.microsoft.com/office/spreadsheetml/2010/11/ac" url="G:\Engenharia\OBRAS\OBRAS - 2025\SAÚDE\Centro de especialidades\Licitação\"/>
    </mc:Choice>
  </mc:AlternateContent>
  <xr:revisionPtr revIDLastSave="0" documentId="13_ncr:1_{22623FDB-8705-4224-BCE7-55A3B225C635}" xr6:coauthVersionLast="47" xr6:coauthVersionMax="47" xr10:uidLastSave="{00000000-0000-0000-0000-000000000000}"/>
  <bookViews>
    <workbookView xWindow="-120" yWindow="-120" windowWidth="29040" windowHeight="15720" activeTab="1" xr2:uid="{00000000-000D-0000-FFFF-FFFF00000000}"/>
  </bookViews>
  <sheets>
    <sheet name="Resumo" sheetId="30" r:id="rId1"/>
    <sheet name="Orçamento Adm Indireta" sheetId="3" r:id="rId2"/>
    <sheet name="Cronograma Obra" sheetId="7" r:id="rId3"/>
    <sheet name="BDI_MATERIAIS" sheetId="22" r:id="rId4"/>
    <sheet name="BDI_SEM DESON" sheetId="17" r:id="rId5"/>
    <sheet name="Parcelas" sheetId="16" r:id="rId6"/>
  </sheets>
  <externalReferences>
    <externalReference r:id="rId7"/>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xlnm.Print_Area_2">#REF!</definedName>
    <definedName name="__xlnm.Print_Area_3">#REF!</definedName>
    <definedName name="__xlnm.Print_Area_3_1">#REF!</definedName>
    <definedName name="__xlnm.Print_Titles_2">#REF!</definedName>
    <definedName name="__xlnm.Print_Titles_3">#REF!</definedName>
    <definedName name="_xlnm._FilterDatabase" localSheetId="3" hidden="1">BDI_MATERIAIS!$B$4:$H$10</definedName>
    <definedName name="_xlnm._FilterDatabase" localSheetId="4" hidden="1">'BDI_SEM DESON'!$B$4:$H$10</definedName>
    <definedName name="_R10P">#REF!</definedName>
    <definedName name="_R10R">#REF!</definedName>
    <definedName name="_R11P">#REF!</definedName>
    <definedName name="_R11R">#REF!</definedName>
    <definedName name="_R12P">#REF!</definedName>
    <definedName name="_R12R">#REF!</definedName>
    <definedName name="_R13P">#REF!</definedName>
    <definedName name="_R13R">#REF!</definedName>
    <definedName name="_R14P">#REF!</definedName>
    <definedName name="_R14R">#REF!</definedName>
    <definedName name="_R15P">#REF!</definedName>
    <definedName name="_R15R">#REF!</definedName>
    <definedName name="_R16P">#REF!</definedName>
    <definedName name="_R16R">#REF!</definedName>
    <definedName name="_R17P">#REF!</definedName>
    <definedName name="_R17R">#REF!</definedName>
    <definedName name="_R18P">#REF!</definedName>
    <definedName name="_R18R">#REF!</definedName>
    <definedName name="_R19P">#REF!</definedName>
    <definedName name="_R19R">#REF!</definedName>
    <definedName name="_R1P">#REF!</definedName>
    <definedName name="_R1R">#REF!</definedName>
    <definedName name="_R20P">#REF!</definedName>
    <definedName name="_R20R">#REF!</definedName>
    <definedName name="_R21P">#REF!</definedName>
    <definedName name="_R21R">#REF!</definedName>
    <definedName name="_R22P">#REF!</definedName>
    <definedName name="_R22R">#REF!</definedName>
    <definedName name="_R23P">#REF!</definedName>
    <definedName name="_R23R">#REF!</definedName>
    <definedName name="_R24P">#REF!</definedName>
    <definedName name="_R24R">#REF!</definedName>
    <definedName name="_R2P">#REF!</definedName>
    <definedName name="_R2R">#REF!</definedName>
    <definedName name="_R3P">#REF!</definedName>
    <definedName name="_R3R">#REF!</definedName>
    <definedName name="_R4P">#REF!</definedName>
    <definedName name="_R4R">#REF!</definedName>
    <definedName name="_R5P">#REF!</definedName>
    <definedName name="_R5R">#REF!</definedName>
    <definedName name="_R6P">#REF!</definedName>
    <definedName name="_R6R">#REF!</definedName>
    <definedName name="_R7P">#REF!</definedName>
    <definedName name="_R7R">#REF!</definedName>
    <definedName name="_R8P">#REF!</definedName>
    <definedName name="_R8R">#REF!</definedName>
    <definedName name="_R9P">#REF!</definedName>
    <definedName name="_R9R">#REF!</definedName>
    <definedName name="_RP1">#REF!</definedName>
    <definedName name="_RP10">#REF!</definedName>
    <definedName name="_RP11">#REF!</definedName>
    <definedName name="_RP12">#REF!</definedName>
    <definedName name="_RP13">#REF!</definedName>
    <definedName name="_RP14">#REF!</definedName>
    <definedName name="_RP15">#REF!</definedName>
    <definedName name="_RP16">#REF!</definedName>
    <definedName name="_RP17">#REF!</definedName>
    <definedName name="_RP18">#REF!</definedName>
    <definedName name="_RP19">#REF!</definedName>
    <definedName name="_RP2">#REF!</definedName>
    <definedName name="_RP20">#REF!</definedName>
    <definedName name="_RP21">#REF!</definedName>
    <definedName name="_RP22">#REF!</definedName>
    <definedName name="_RP23">#REF!</definedName>
    <definedName name="_RP24">#REF!</definedName>
    <definedName name="_RP3">#REF!</definedName>
    <definedName name="_RP4">#REF!</definedName>
    <definedName name="_RP5">#REF!</definedName>
    <definedName name="_RP6">#REF!</definedName>
    <definedName name="_RP7">#REF!</definedName>
    <definedName name="_RP8">#REF!</definedName>
    <definedName name="_RP9">#REF!</definedName>
    <definedName name="_RR1">#REF!</definedName>
    <definedName name="_RR10">#REF!</definedName>
    <definedName name="_RR12">#REF!</definedName>
    <definedName name="_RR13">#REF!</definedName>
    <definedName name="_RR14">#REF!</definedName>
    <definedName name="_RR15">#REF!</definedName>
    <definedName name="_RR16">#REF!</definedName>
    <definedName name="_RR17">#REF!</definedName>
    <definedName name="_RR18">#REF!</definedName>
    <definedName name="_RR19">#REF!</definedName>
    <definedName name="_RR2">#REF!</definedName>
    <definedName name="_RR20">#REF!</definedName>
    <definedName name="_RR21">#REF!</definedName>
    <definedName name="_RR22">#REF!</definedName>
    <definedName name="_RR23">#REF!</definedName>
    <definedName name="_RR24">#REF!</definedName>
    <definedName name="_RR3">#REF!</definedName>
    <definedName name="_RR4">#REF!</definedName>
    <definedName name="_RR5">#REF!</definedName>
    <definedName name="_RR6">#REF!</definedName>
    <definedName name="_RR7">#REF!</definedName>
    <definedName name="_RR8">#REF!</definedName>
    <definedName name="_RR9">#REF!</definedName>
    <definedName name="_tt1">"$#REF!.$A$1:$B$3278"</definedName>
    <definedName name="A1P1">#REF!</definedName>
    <definedName name="A1P10">#REF!</definedName>
    <definedName name="A1P11">#REF!</definedName>
    <definedName name="A1P12">#REF!</definedName>
    <definedName name="A1P13">#REF!</definedName>
    <definedName name="A1P14">#REF!</definedName>
    <definedName name="A1P15">#REF!</definedName>
    <definedName name="A1P16">#REF!</definedName>
    <definedName name="A1P17">#REF!</definedName>
    <definedName name="A1P18">#REF!</definedName>
    <definedName name="A1P19">#REF!</definedName>
    <definedName name="A1P2">#REF!</definedName>
    <definedName name="A1P20">#REF!</definedName>
    <definedName name="A1P21">#REF!</definedName>
    <definedName name="A1P22">#REF!</definedName>
    <definedName name="A1P23">#REF!</definedName>
    <definedName name="A1P24">#REF!</definedName>
    <definedName name="A1P3">#REF!</definedName>
    <definedName name="A1P4">#REF!</definedName>
    <definedName name="A1P5">#REF!</definedName>
    <definedName name="A1P6">#REF!</definedName>
    <definedName name="A1P7">#REF!</definedName>
    <definedName name="A1P8">#REF!</definedName>
    <definedName name="A1P9">#REF!</definedName>
    <definedName name="A1R1">#REF!</definedName>
    <definedName name="A1R10">#REF!</definedName>
    <definedName name="A1R11">#REF!</definedName>
    <definedName name="A1R12">#REF!</definedName>
    <definedName name="A1R13">#REF!</definedName>
    <definedName name="A1R14">#REF!</definedName>
    <definedName name="A1R15">#REF!</definedName>
    <definedName name="A1R16">#REF!</definedName>
    <definedName name="A1R17">#REF!</definedName>
    <definedName name="A1R18">#REF!</definedName>
    <definedName name="A1R19">#REF!</definedName>
    <definedName name="A1R2">#REF!</definedName>
    <definedName name="A1R20">#REF!</definedName>
    <definedName name="A1R21">#REF!</definedName>
    <definedName name="A1R22">#REF!</definedName>
    <definedName name="A1R23">#REF!</definedName>
    <definedName name="A1R24">#REF!</definedName>
    <definedName name="A1R3">#REF!</definedName>
    <definedName name="A1R4">#REF!</definedName>
    <definedName name="A1R5">#REF!</definedName>
    <definedName name="A1R6">#REF!</definedName>
    <definedName name="A1R7">#REF!</definedName>
    <definedName name="A1R8">#REF!</definedName>
    <definedName name="A1R9">#REF!</definedName>
    <definedName name="A2P1">#REF!</definedName>
    <definedName name="A2P10">#REF!</definedName>
    <definedName name="A2P11">#REF!</definedName>
    <definedName name="A2P12">#REF!</definedName>
    <definedName name="A2P13">#REF!</definedName>
    <definedName name="A2P14">#REF!</definedName>
    <definedName name="A2P15">#REF!</definedName>
    <definedName name="A2P16">#REF!</definedName>
    <definedName name="A2P17">#REF!</definedName>
    <definedName name="A2P18">#REF!</definedName>
    <definedName name="A2P19">#REF!</definedName>
    <definedName name="A2P2">#REF!</definedName>
    <definedName name="A2P20">#REF!</definedName>
    <definedName name="A2P21">#REF!</definedName>
    <definedName name="A2P22">#REF!</definedName>
    <definedName name="A2P23">#REF!</definedName>
    <definedName name="A2P24">#REF!</definedName>
    <definedName name="A2P3">#REF!</definedName>
    <definedName name="A2P4">#REF!</definedName>
    <definedName name="A2P5">#REF!</definedName>
    <definedName name="A2P6">#REF!</definedName>
    <definedName name="A2P7">#REF!</definedName>
    <definedName name="A2P8">#REF!</definedName>
    <definedName name="A2P9">#REF!</definedName>
    <definedName name="A2R1">#REF!</definedName>
    <definedName name="A2R10">#REF!</definedName>
    <definedName name="A2R11">#REF!</definedName>
    <definedName name="A2R12">#REF!</definedName>
    <definedName name="A2R13">#REF!</definedName>
    <definedName name="A2R14">#REF!</definedName>
    <definedName name="A2R15">#REF!</definedName>
    <definedName name="A2R16">#REF!</definedName>
    <definedName name="A2R17">#REF!</definedName>
    <definedName name="A2R18">#REF!</definedName>
    <definedName name="A2R19">#REF!</definedName>
    <definedName name="A2R2">#REF!</definedName>
    <definedName name="A2R20">#REF!</definedName>
    <definedName name="A2R21">#REF!</definedName>
    <definedName name="A2R22">#REF!</definedName>
    <definedName name="A2R23">#REF!</definedName>
    <definedName name="A2R24">#REF!</definedName>
    <definedName name="A2R3">#REF!</definedName>
    <definedName name="A2R4">#REF!</definedName>
    <definedName name="A2R5">#REF!</definedName>
    <definedName name="A2R6">#REF!</definedName>
    <definedName name="A2R7">#REF!</definedName>
    <definedName name="A2R8">#REF!</definedName>
    <definedName name="A2R9">#REF!</definedName>
    <definedName name="A3P1">#REF!</definedName>
    <definedName name="A3P10">#REF!</definedName>
    <definedName name="A3P11">#REF!</definedName>
    <definedName name="A3P12">#REF!</definedName>
    <definedName name="A3P13">#REF!</definedName>
    <definedName name="A3P14">#REF!</definedName>
    <definedName name="A3P15">#REF!</definedName>
    <definedName name="A3P16">#REF!</definedName>
    <definedName name="A3P17">#REF!</definedName>
    <definedName name="A3P18">#REF!</definedName>
    <definedName name="A3P19">#REF!</definedName>
    <definedName name="A3P2">#REF!</definedName>
    <definedName name="A3P20">#REF!</definedName>
    <definedName name="A3P21">#REF!</definedName>
    <definedName name="A3P22">#REF!</definedName>
    <definedName name="A3P23">#REF!</definedName>
    <definedName name="A3P24">#REF!</definedName>
    <definedName name="A3P3">#REF!</definedName>
    <definedName name="A3P4">#REF!</definedName>
    <definedName name="A3P5">#REF!</definedName>
    <definedName name="A3P6">#REF!</definedName>
    <definedName name="A3P7">#REF!</definedName>
    <definedName name="A3P8">#REF!</definedName>
    <definedName name="A3P9">#REF!</definedName>
    <definedName name="A3R1">#REF!</definedName>
    <definedName name="A3R10">#REF!</definedName>
    <definedName name="A3R11">#REF!</definedName>
    <definedName name="A3R12">#REF!</definedName>
    <definedName name="A3R13">#REF!</definedName>
    <definedName name="A3R14">#REF!</definedName>
    <definedName name="A3R15">#REF!</definedName>
    <definedName name="A3R16">#REF!</definedName>
    <definedName name="A3R17">#REF!</definedName>
    <definedName name="A3R18">#REF!</definedName>
    <definedName name="A3R19">#REF!</definedName>
    <definedName name="A3R2">#REF!</definedName>
    <definedName name="A3R20">#REF!</definedName>
    <definedName name="A3R21">#REF!</definedName>
    <definedName name="A3R22">#REF!</definedName>
    <definedName name="A3R23">#REF!</definedName>
    <definedName name="A3R24">#REF!</definedName>
    <definedName name="A3R3">#REF!</definedName>
    <definedName name="A3R4">#REF!</definedName>
    <definedName name="A3R5">#REF!</definedName>
    <definedName name="A3R6">#REF!</definedName>
    <definedName name="A3R7">#REF!</definedName>
    <definedName name="A3R8">#REF!</definedName>
    <definedName name="A3R9">#REF!</definedName>
    <definedName name="A4P1">#REF!</definedName>
    <definedName name="A4P10">#REF!</definedName>
    <definedName name="A4P11">#REF!</definedName>
    <definedName name="A4P12">#REF!</definedName>
    <definedName name="A4P13">#REF!</definedName>
    <definedName name="A4P14">#REF!</definedName>
    <definedName name="A4P15">#REF!</definedName>
    <definedName name="A4P16">#REF!</definedName>
    <definedName name="A4P17">#REF!</definedName>
    <definedName name="A4P18">#REF!</definedName>
    <definedName name="A4P19">#REF!</definedName>
    <definedName name="A4P2">#REF!</definedName>
    <definedName name="A4P20">#REF!</definedName>
    <definedName name="A4P21">#REF!</definedName>
    <definedName name="A4P22">#REF!</definedName>
    <definedName name="A4P23">#REF!</definedName>
    <definedName name="A4P24">#REF!</definedName>
    <definedName name="A4P3">#REF!</definedName>
    <definedName name="A4P4">#REF!</definedName>
    <definedName name="A4P5">#REF!</definedName>
    <definedName name="A4P6">#REF!</definedName>
    <definedName name="A4P7">#REF!</definedName>
    <definedName name="A4P8">#REF!</definedName>
    <definedName name="A4P9">#REF!</definedName>
    <definedName name="A4R1">#REF!</definedName>
    <definedName name="A4R10">#REF!</definedName>
    <definedName name="A4R11">#REF!</definedName>
    <definedName name="A4R12">#REF!</definedName>
    <definedName name="A4R13">#REF!</definedName>
    <definedName name="A4R14">#REF!</definedName>
    <definedName name="A4R15">#REF!</definedName>
    <definedName name="A4R16">#REF!</definedName>
    <definedName name="A4R17">#REF!</definedName>
    <definedName name="A4R18">#REF!</definedName>
    <definedName name="A4R19">#REF!</definedName>
    <definedName name="A4R2">#REF!</definedName>
    <definedName name="A4R20">#REF!</definedName>
    <definedName name="A4R21">#REF!</definedName>
    <definedName name="A4R22">#REF!</definedName>
    <definedName name="A4R23">#REF!</definedName>
    <definedName name="A4R24">#REF!</definedName>
    <definedName name="A4R3">#REF!</definedName>
    <definedName name="A4R4">#REF!</definedName>
    <definedName name="A4R5">#REF!</definedName>
    <definedName name="A4R6">#REF!</definedName>
    <definedName name="A4R7">#REF!</definedName>
    <definedName name="A4R8">#REF!</definedName>
    <definedName name="A4R9">#REF!</definedName>
    <definedName name="A5P1">#REF!</definedName>
    <definedName name="A5P10">#REF!</definedName>
    <definedName name="A5P11">#REF!</definedName>
    <definedName name="A5P12">#REF!</definedName>
    <definedName name="A5P13">#REF!</definedName>
    <definedName name="A5P14">#REF!</definedName>
    <definedName name="A5P15">#REF!</definedName>
    <definedName name="A5P16">#REF!</definedName>
    <definedName name="A5P17">#REF!</definedName>
    <definedName name="A5P18">#REF!</definedName>
    <definedName name="A5P19">#REF!</definedName>
    <definedName name="A5P2">#REF!</definedName>
    <definedName name="A5P20">#REF!</definedName>
    <definedName name="A5P21">#REF!</definedName>
    <definedName name="A5P22">#REF!</definedName>
    <definedName name="A5P23">#REF!</definedName>
    <definedName name="A5P24">#REF!</definedName>
    <definedName name="A5P3">#REF!</definedName>
    <definedName name="A5P4">#REF!</definedName>
    <definedName name="A5P5">#REF!</definedName>
    <definedName name="A5P6">#REF!</definedName>
    <definedName name="A5P7">#REF!</definedName>
    <definedName name="A5P8">#REF!</definedName>
    <definedName name="A5P9">#REF!</definedName>
    <definedName name="A5R1">#REF!</definedName>
    <definedName name="A5R10">#REF!</definedName>
    <definedName name="A5R11">#REF!</definedName>
    <definedName name="A5R12">#REF!</definedName>
    <definedName name="A5R13">#REF!</definedName>
    <definedName name="A5R14">#REF!</definedName>
    <definedName name="A5R15">#REF!</definedName>
    <definedName name="A5R16">#REF!</definedName>
    <definedName name="A5R17">#REF!</definedName>
    <definedName name="A5R18">#REF!</definedName>
    <definedName name="A5R19">#REF!</definedName>
    <definedName name="A5R2">#REF!</definedName>
    <definedName name="A5R20">#REF!</definedName>
    <definedName name="A5R21">#REF!</definedName>
    <definedName name="A5R22">#REF!</definedName>
    <definedName name="A5R23">#REF!</definedName>
    <definedName name="A5R24">#REF!</definedName>
    <definedName name="A5R3">#REF!</definedName>
    <definedName name="A5R4">#REF!</definedName>
    <definedName name="A5R5">#REF!</definedName>
    <definedName name="A5R6">#REF!</definedName>
    <definedName name="A5R7">#REF!</definedName>
    <definedName name="A5R8">#REF!</definedName>
    <definedName name="A5R9">#REF!</definedName>
    <definedName name="add_1">#REF!</definedName>
    <definedName name="add_2">#REF!</definedName>
    <definedName name="add_3">#REF!</definedName>
    <definedName name="add_4">#REF!</definedName>
    <definedName name="add_5">#REF!</definedName>
    <definedName name="add_total">#REF!</definedName>
    <definedName name="_xlnm.Print_Area" localSheetId="3">BDI_MATERIAIS!$A$1:$H$66</definedName>
    <definedName name="_xlnm.Print_Area" localSheetId="4">'BDI_SEM DESON'!$A$1:$H$64</definedName>
    <definedName name="_xlnm.Print_Area" localSheetId="2">'Cronograma Obra'!$B$1:$U$39</definedName>
    <definedName name="_xlnm.Print_Area" localSheetId="1">'Orçamento Adm Indireta'!$A$1:$I$478</definedName>
    <definedName name="_xlnm.Print_Area" localSheetId="0">Resumo!$A$1:$C$46</definedName>
    <definedName name="AUDITORIO">#REF!</definedName>
    <definedName name="BBB">#REF!</definedName>
    <definedName name="BD">#REF!</definedName>
    <definedName name="BDI">#REF!</definedName>
    <definedName name="BDI_LIC">#REF!</definedName>
    <definedName name="cfs">#REF!</definedName>
    <definedName name="crono">#REF!</definedName>
    <definedName name="CRONO_ADD">#REF!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'[1] '!#REF!</definedName>
    <definedName name="k">"$#REF!.$A$1:$B$2408"</definedName>
    <definedName name="matriz">'[1] '!#REF!</definedName>
    <definedName name="MINUS">#REF!</definedName>
    <definedName name="OBRA">#REF!</definedName>
    <definedName name="Plan1">"$#REF!.$A$1:$B$2408"</definedName>
    <definedName name="PLUS">#REF!</definedName>
    <definedName name="po">#REF!</definedName>
    <definedName name="PRINT_AREA_3">#REF!</definedName>
    <definedName name="PRINT_AREA_8">#REF!</definedName>
    <definedName name="REF">'[1] '!$F$464:$F$489</definedName>
    <definedName name="rere">#REF!</definedName>
    <definedName name="RODAPÉ">[1]Relatório!#REF!</definedName>
    <definedName name="rt">#REF!</definedName>
    <definedName name="S10P1">#REF!</definedName>
    <definedName name="S10P10">#REF!</definedName>
    <definedName name="S10P11">#REF!</definedName>
    <definedName name="S10P12">#REF!</definedName>
    <definedName name="S10P13">#REF!</definedName>
    <definedName name="S10P14">#REF!</definedName>
    <definedName name="S10P15">#REF!</definedName>
    <definedName name="S10P16">#REF!</definedName>
    <definedName name="S10P17">#REF!</definedName>
    <definedName name="S10P18">#REF!</definedName>
    <definedName name="S10P19">#REF!</definedName>
    <definedName name="S10P2">#REF!</definedName>
    <definedName name="S10P20">#REF!</definedName>
    <definedName name="S10P21">#REF!</definedName>
    <definedName name="S10P22">#REF!</definedName>
    <definedName name="S10P23">#REF!</definedName>
    <definedName name="S10P24">#REF!</definedName>
    <definedName name="S10P3">#REF!</definedName>
    <definedName name="S10P4">#REF!</definedName>
    <definedName name="S10P5">#REF!</definedName>
    <definedName name="S10P6">#REF!</definedName>
    <definedName name="S10P7">#REF!</definedName>
    <definedName name="S10P8">#REF!</definedName>
    <definedName name="S10P9">#REF!</definedName>
    <definedName name="S10R1">#REF!</definedName>
    <definedName name="S10R10">#REF!</definedName>
    <definedName name="S10R11">#REF!</definedName>
    <definedName name="S10R12">#REF!</definedName>
    <definedName name="S10R13">#REF!</definedName>
    <definedName name="S10R14">#REF!</definedName>
    <definedName name="S10R15">#REF!</definedName>
    <definedName name="S10R16">#REF!</definedName>
    <definedName name="S10R17">#REF!</definedName>
    <definedName name="S10R18">#REF!</definedName>
    <definedName name="S10R19">#REF!</definedName>
    <definedName name="S10R2">#REF!</definedName>
    <definedName name="S10R20">#REF!</definedName>
    <definedName name="S10R21">#REF!</definedName>
    <definedName name="S10R22">#REF!</definedName>
    <definedName name="S10R23">#REF!</definedName>
    <definedName name="S10R24">#REF!</definedName>
    <definedName name="S10R3">#REF!</definedName>
    <definedName name="S10R4">#REF!</definedName>
    <definedName name="S10R5">#REF!</definedName>
    <definedName name="S10R6">#REF!</definedName>
    <definedName name="S10R7">#REF!</definedName>
    <definedName name="S10R8">#REF!</definedName>
    <definedName name="S10R9">#REF!</definedName>
    <definedName name="S11P1">#REF!</definedName>
    <definedName name="S11P10">#REF!</definedName>
    <definedName name="S11P11">#REF!</definedName>
    <definedName name="S11P12">#REF!</definedName>
    <definedName name="S11P13">#REF!</definedName>
    <definedName name="S11P14">#REF!</definedName>
    <definedName name="S11P15">#REF!</definedName>
    <definedName name="S11P16">#REF!</definedName>
    <definedName name="S11P17">#REF!</definedName>
    <definedName name="S11P18">#REF!</definedName>
    <definedName name="S11P19">#REF!</definedName>
    <definedName name="S11P2">#REF!</definedName>
    <definedName name="S11P20">#REF!</definedName>
    <definedName name="S11P21">#REF!</definedName>
    <definedName name="S11P22">#REF!</definedName>
    <definedName name="S11P23">#REF!</definedName>
    <definedName name="S11P24">#REF!</definedName>
    <definedName name="S11P3">#REF!</definedName>
    <definedName name="S11P4">#REF!</definedName>
    <definedName name="S11P5">#REF!</definedName>
    <definedName name="S11P6">#REF!</definedName>
    <definedName name="S11P7">#REF!</definedName>
    <definedName name="S11P8">#REF!</definedName>
    <definedName name="S11P9">#REF!</definedName>
    <definedName name="S11R1">#REF!</definedName>
    <definedName name="S11R10">#REF!</definedName>
    <definedName name="S11R11">#REF!</definedName>
    <definedName name="S11R12">#REF!</definedName>
    <definedName name="S11R13">#REF!</definedName>
    <definedName name="S11R14">#REF!</definedName>
    <definedName name="S11R15">#REF!</definedName>
    <definedName name="S11R16">#REF!</definedName>
    <definedName name="S11R17">#REF!</definedName>
    <definedName name="S11R18">#REF!</definedName>
    <definedName name="S11R19">#REF!</definedName>
    <definedName name="S11R2">#REF!</definedName>
    <definedName name="S11R20">#REF!</definedName>
    <definedName name="S11R21">#REF!</definedName>
    <definedName name="S11R22">#REF!</definedName>
    <definedName name="S11R23">#REF!</definedName>
    <definedName name="S11R24">#REF!</definedName>
    <definedName name="S11R3">#REF!</definedName>
    <definedName name="S11R4">#REF!</definedName>
    <definedName name="S11R5">#REF!</definedName>
    <definedName name="S11R6">#REF!</definedName>
    <definedName name="S11R7">#REF!</definedName>
    <definedName name="S11R8">#REF!</definedName>
    <definedName name="S11R9">#REF!</definedName>
    <definedName name="S12P1">#REF!</definedName>
    <definedName name="S12P10">#REF!</definedName>
    <definedName name="S12P11">#REF!</definedName>
    <definedName name="S12P12">#REF!</definedName>
    <definedName name="S12P13">#REF!</definedName>
    <definedName name="S12P14">#REF!</definedName>
    <definedName name="S12P15">#REF!</definedName>
    <definedName name="S12P16">#REF!</definedName>
    <definedName name="S12P17">#REF!</definedName>
    <definedName name="S12P18">#REF!</definedName>
    <definedName name="S12P19">#REF!</definedName>
    <definedName name="S12P2">#REF!</definedName>
    <definedName name="S12P20">#REF!</definedName>
    <definedName name="S12P21">#REF!</definedName>
    <definedName name="S12P22">#REF!</definedName>
    <definedName name="S12P23">#REF!</definedName>
    <definedName name="S12P24">#REF!</definedName>
    <definedName name="S12P3">#REF!</definedName>
    <definedName name="S12P4">#REF!</definedName>
    <definedName name="S12P5">#REF!</definedName>
    <definedName name="S12P6">#REF!</definedName>
    <definedName name="S12P7">#REF!</definedName>
    <definedName name="S12P8">#REF!</definedName>
    <definedName name="S12P9">#REF!</definedName>
    <definedName name="S12R1">#REF!</definedName>
    <definedName name="S12R10">#REF!</definedName>
    <definedName name="S12R11">#REF!</definedName>
    <definedName name="S12R12">#REF!</definedName>
    <definedName name="S12R13">#REF!</definedName>
    <definedName name="S12R14">#REF!</definedName>
    <definedName name="S12R15">#REF!</definedName>
    <definedName name="S12R16">#REF!</definedName>
    <definedName name="S12R17">#REF!</definedName>
    <definedName name="S12R18">#REF!</definedName>
    <definedName name="S12R19">#REF!</definedName>
    <definedName name="S12R2">#REF!</definedName>
    <definedName name="S12R20">#REF!</definedName>
    <definedName name="S12R21">#REF!</definedName>
    <definedName name="S12R22">#REF!</definedName>
    <definedName name="S12R23">#REF!</definedName>
    <definedName name="S12R24">#REF!</definedName>
    <definedName name="S12R3">#REF!</definedName>
    <definedName name="S12R4">#REF!</definedName>
    <definedName name="S12R5">#REF!</definedName>
    <definedName name="S12R6">#REF!</definedName>
    <definedName name="S12R7">#REF!</definedName>
    <definedName name="S12R8">#REF!</definedName>
    <definedName name="S12R9">#REF!</definedName>
    <definedName name="S13P1">#REF!</definedName>
    <definedName name="S13P10">#REF!</definedName>
    <definedName name="S13P11">#REF!</definedName>
    <definedName name="S13P12">#REF!</definedName>
    <definedName name="S13P13">#REF!</definedName>
    <definedName name="S13P14">#REF!</definedName>
    <definedName name="S13P15">#REF!</definedName>
    <definedName name="S13P16">#REF!</definedName>
    <definedName name="S13P17">#REF!</definedName>
    <definedName name="S13P18">#REF!</definedName>
    <definedName name="S13P19">#REF!</definedName>
    <definedName name="S13P2">#REF!</definedName>
    <definedName name="S13P20">#REF!</definedName>
    <definedName name="S13P21">#REF!</definedName>
    <definedName name="S13P22">#REF!</definedName>
    <definedName name="S13P23">#REF!</definedName>
    <definedName name="S13P24">#REF!</definedName>
    <definedName name="S13P3">#REF!</definedName>
    <definedName name="S13P4">#REF!</definedName>
    <definedName name="S13P5">#REF!</definedName>
    <definedName name="S13P6">#REF!</definedName>
    <definedName name="S13P7">#REF!</definedName>
    <definedName name="S13P8">#REF!</definedName>
    <definedName name="S13P9">#REF!</definedName>
    <definedName name="S13R1">#REF!</definedName>
    <definedName name="S13R10">#REF!</definedName>
    <definedName name="S13R11">#REF!</definedName>
    <definedName name="S13R12">#REF!</definedName>
    <definedName name="S13R13">#REF!</definedName>
    <definedName name="S13R14">#REF!</definedName>
    <definedName name="S13R15">#REF!</definedName>
    <definedName name="S13R16">#REF!</definedName>
    <definedName name="S13R17">#REF!</definedName>
    <definedName name="S13R18">#REF!</definedName>
    <definedName name="S13R19">#REF!</definedName>
    <definedName name="S13R2">#REF!</definedName>
    <definedName name="S13R20">#REF!</definedName>
    <definedName name="S13R21">#REF!</definedName>
    <definedName name="S13R22">#REF!</definedName>
    <definedName name="S13R23">#REF!</definedName>
    <definedName name="S13R24">#REF!</definedName>
    <definedName name="S13R3">#REF!</definedName>
    <definedName name="S13R4">#REF!</definedName>
    <definedName name="S13R5">#REF!</definedName>
    <definedName name="S13R6">#REF!</definedName>
    <definedName name="S13R7">#REF!</definedName>
    <definedName name="S13R8">#REF!</definedName>
    <definedName name="S13R9">#REF!</definedName>
    <definedName name="S14P1">#REF!</definedName>
    <definedName name="S14P10">#REF!</definedName>
    <definedName name="S14P11">#REF!</definedName>
    <definedName name="S14P12">#REF!</definedName>
    <definedName name="S14P13">#REF!</definedName>
    <definedName name="S14P14">#REF!</definedName>
    <definedName name="S14P15">#REF!</definedName>
    <definedName name="S14P16">#REF!</definedName>
    <definedName name="S14P17">#REF!</definedName>
    <definedName name="S14P18">#REF!</definedName>
    <definedName name="S14P19">#REF!</definedName>
    <definedName name="S14P2">#REF!</definedName>
    <definedName name="S14P20">#REF!</definedName>
    <definedName name="S14P21">#REF!</definedName>
    <definedName name="S14P22">#REF!</definedName>
    <definedName name="S14P23">#REF!</definedName>
    <definedName name="S14P24">#REF!</definedName>
    <definedName name="S14P3">#REF!</definedName>
    <definedName name="S14P4">#REF!</definedName>
    <definedName name="S14P5">#REF!</definedName>
    <definedName name="S14P6">#REF!</definedName>
    <definedName name="S14P7">#REF!</definedName>
    <definedName name="S14P8">#REF!</definedName>
    <definedName name="S14P9">#REF!</definedName>
    <definedName name="S14R1">#REF!</definedName>
    <definedName name="S14R10">#REF!</definedName>
    <definedName name="S14R11">#REF!</definedName>
    <definedName name="S14R12">#REF!</definedName>
    <definedName name="S14R13">#REF!</definedName>
    <definedName name="S14R14">#REF!</definedName>
    <definedName name="S14R15">#REF!</definedName>
    <definedName name="S14R16">#REF!</definedName>
    <definedName name="S14R17">#REF!</definedName>
    <definedName name="S14R18">#REF!</definedName>
    <definedName name="S14R19">#REF!</definedName>
    <definedName name="S14R2">#REF!</definedName>
    <definedName name="S14R20">#REF!</definedName>
    <definedName name="S14R21">#REF!</definedName>
    <definedName name="S14R22">#REF!</definedName>
    <definedName name="S14R23">#REF!</definedName>
    <definedName name="S14R24">#REF!</definedName>
    <definedName name="S14R3">#REF!</definedName>
    <definedName name="S14R4">#REF!</definedName>
    <definedName name="S14R5">#REF!</definedName>
    <definedName name="S14R6">#REF!</definedName>
    <definedName name="S14R7">#REF!</definedName>
    <definedName name="S14R8">#REF!</definedName>
    <definedName name="S14R9">#REF!</definedName>
    <definedName name="S15P1">#REF!</definedName>
    <definedName name="S15P10">#REF!</definedName>
    <definedName name="S15P11">#REF!</definedName>
    <definedName name="S15P12">#REF!</definedName>
    <definedName name="S15P13">#REF!</definedName>
    <definedName name="S15P14">#REF!</definedName>
    <definedName name="S15P15">#REF!</definedName>
    <definedName name="S15P16">#REF!</definedName>
    <definedName name="S15P17">#REF!</definedName>
    <definedName name="S15P18">#REF!</definedName>
    <definedName name="S15P19">#REF!</definedName>
    <definedName name="S15P2">#REF!</definedName>
    <definedName name="S15P20">#REF!</definedName>
    <definedName name="S15P21">#REF!</definedName>
    <definedName name="S15P22">#REF!</definedName>
    <definedName name="S15P23">#REF!</definedName>
    <definedName name="S15P24">#REF!</definedName>
    <definedName name="S15P3">#REF!</definedName>
    <definedName name="S15P4">#REF!</definedName>
    <definedName name="S15P5">#REF!</definedName>
    <definedName name="S15P6">#REF!</definedName>
    <definedName name="S15P7">#REF!</definedName>
    <definedName name="S15P8">#REF!</definedName>
    <definedName name="S15P9">#REF!</definedName>
    <definedName name="S15R1">#REF!</definedName>
    <definedName name="S15R10">#REF!</definedName>
    <definedName name="S15R11">#REF!</definedName>
    <definedName name="S15R12">#REF!</definedName>
    <definedName name="S15R13">#REF!</definedName>
    <definedName name="S15R14">#REF!</definedName>
    <definedName name="S15R15">#REF!</definedName>
    <definedName name="S15R16">#REF!</definedName>
    <definedName name="S15R17">#REF!</definedName>
    <definedName name="S15R18">#REF!</definedName>
    <definedName name="S15R19">#REF!</definedName>
    <definedName name="S15R2">#REF!</definedName>
    <definedName name="S15R20">#REF!</definedName>
    <definedName name="S15R21">#REF!</definedName>
    <definedName name="S15R22">#REF!</definedName>
    <definedName name="S15R23">#REF!</definedName>
    <definedName name="S15R24">#REF!</definedName>
    <definedName name="S15R3">#REF!</definedName>
    <definedName name="S15R4">#REF!</definedName>
    <definedName name="S15R5">#REF!</definedName>
    <definedName name="S15R6">#REF!</definedName>
    <definedName name="S15R7">#REF!</definedName>
    <definedName name="S15R8">#REF!</definedName>
    <definedName name="S15R9">#REF!</definedName>
    <definedName name="S16P1">#REF!</definedName>
    <definedName name="S16P10">#REF!</definedName>
    <definedName name="S16P11">#REF!</definedName>
    <definedName name="S16P12">#REF!</definedName>
    <definedName name="S16P13">#REF!</definedName>
    <definedName name="S16P14">#REF!</definedName>
    <definedName name="S16P15">#REF!</definedName>
    <definedName name="S16P16">#REF!</definedName>
    <definedName name="S16P17">#REF!</definedName>
    <definedName name="S16P18">#REF!</definedName>
    <definedName name="S16P19">#REF!</definedName>
    <definedName name="S16P2">#REF!</definedName>
    <definedName name="S16P20">#REF!</definedName>
    <definedName name="S16P21">#REF!</definedName>
    <definedName name="S16P22">#REF!</definedName>
    <definedName name="S16P23">#REF!</definedName>
    <definedName name="S16P24">#REF!</definedName>
    <definedName name="S16P3">#REF!</definedName>
    <definedName name="S16P4">#REF!</definedName>
    <definedName name="S16P5">#REF!</definedName>
    <definedName name="S16P6">#REF!</definedName>
    <definedName name="S16P7">#REF!</definedName>
    <definedName name="S16P8">#REF!</definedName>
    <definedName name="S16P9">#REF!</definedName>
    <definedName name="S16R1">#REF!</definedName>
    <definedName name="S16R10">#REF!</definedName>
    <definedName name="S16R11">#REF!</definedName>
    <definedName name="S16R12">#REF!</definedName>
    <definedName name="S16R13">#REF!</definedName>
    <definedName name="S16R14">#REF!</definedName>
    <definedName name="S16R15">#REF!</definedName>
    <definedName name="S16R16">#REF!</definedName>
    <definedName name="S16R17">#REF!</definedName>
    <definedName name="S16R18">#REF!</definedName>
    <definedName name="S16R19">#REF!</definedName>
    <definedName name="S16R2">#REF!</definedName>
    <definedName name="S16R20">#REF!</definedName>
    <definedName name="S16R21">#REF!</definedName>
    <definedName name="S16R22">#REF!</definedName>
    <definedName name="S16R23">#REF!</definedName>
    <definedName name="S16R24">#REF!</definedName>
    <definedName name="S16R3">#REF!</definedName>
    <definedName name="S16R4">#REF!</definedName>
    <definedName name="S16R5">#REF!</definedName>
    <definedName name="S16R6">#REF!</definedName>
    <definedName name="S16R7">#REF!</definedName>
    <definedName name="S16R8">#REF!</definedName>
    <definedName name="S16R9">#REF!</definedName>
    <definedName name="S17P1">#REF!</definedName>
    <definedName name="S17P10">#REF!</definedName>
    <definedName name="S17P11">#REF!</definedName>
    <definedName name="S17P12">#REF!</definedName>
    <definedName name="S17P13">#REF!</definedName>
    <definedName name="S17P14">#REF!</definedName>
    <definedName name="S17P15">#REF!</definedName>
    <definedName name="S17P16">#REF!</definedName>
    <definedName name="S17P17">#REF!</definedName>
    <definedName name="S17P18">#REF!</definedName>
    <definedName name="S17P19">#REF!</definedName>
    <definedName name="S17P2">#REF!</definedName>
    <definedName name="S17P20">#REF!</definedName>
    <definedName name="S17P21">#REF!</definedName>
    <definedName name="S17P22">#REF!</definedName>
    <definedName name="S17P23">#REF!</definedName>
    <definedName name="S17P24">#REF!</definedName>
    <definedName name="S17P3">#REF!</definedName>
    <definedName name="S17P4">#REF!</definedName>
    <definedName name="S17P5">#REF!</definedName>
    <definedName name="S17P6">#REF!</definedName>
    <definedName name="S17P7">#REF!</definedName>
    <definedName name="S17P8">#REF!</definedName>
    <definedName name="S17P9">#REF!</definedName>
    <definedName name="S17R1">#REF!</definedName>
    <definedName name="S17R10">#REF!</definedName>
    <definedName name="S17R11">#REF!</definedName>
    <definedName name="S17R12">#REF!</definedName>
    <definedName name="S17R13">#REF!</definedName>
    <definedName name="S17R14">#REF!</definedName>
    <definedName name="S17R15">#REF!</definedName>
    <definedName name="S17R16">#REF!</definedName>
    <definedName name="S17R17">#REF!</definedName>
    <definedName name="S17R18">#REF!</definedName>
    <definedName name="S17R19">#REF!</definedName>
    <definedName name="S17R2">#REF!</definedName>
    <definedName name="S17R20">#REF!</definedName>
    <definedName name="S17R21">#REF!</definedName>
    <definedName name="S17R22">#REF!</definedName>
    <definedName name="S17R23">#REF!</definedName>
    <definedName name="S17R24">#REF!</definedName>
    <definedName name="S17R3">#REF!</definedName>
    <definedName name="S17R4">#REF!</definedName>
    <definedName name="S17R5">#REF!</definedName>
    <definedName name="S17R6">#REF!</definedName>
    <definedName name="S17R7">#REF!</definedName>
    <definedName name="S17R8">#REF!</definedName>
    <definedName name="S17R9">#REF!</definedName>
    <definedName name="S18P1">#REF!</definedName>
    <definedName name="S18P10">#REF!</definedName>
    <definedName name="S18P11">#REF!</definedName>
    <definedName name="S18P12">#REF!</definedName>
    <definedName name="S18P13">#REF!</definedName>
    <definedName name="S18P14">#REF!</definedName>
    <definedName name="S18P15">#REF!</definedName>
    <definedName name="S18P16">#REF!</definedName>
    <definedName name="S18P17">#REF!</definedName>
    <definedName name="S18P18">#REF!</definedName>
    <definedName name="S18P19">#REF!</definedName>
    <definedName name="S18P2">#REF!</definedName>
    <definedName name="S18P20">#REF!</definedName>
    <definedName name="S18P21">#REF!</definedName>
    <definedName name="S18P22">#REF!</definedName>
    <definedName name="S18P23">#REF!</definedName>
    <definedName name="S18P24">#REF!</definedName>
    <definedName name="S18P3">#REF!</definedName>
    <definedName name="S18P4">#REF!</definedName>
    <definedName name="S18P5">#REF!</definedName>
    <definedName name="S18P6">#REF!</definedName>
    <definedName name="S18P7">#REF!</definedName>
    <definedName name="S18P8">#REF!</definedName>
    <definedName name="S18P9">#REF!</definedName>
    <definedName name="S18R1">#REF!</definedName>
    <definedName name="S18R10">#REF!</definedName>
    <definedName name="S18R11">#REF!</definedName>
    <definedName name="S18R12">#REF!</definedName>
    <definedName name="S18R13">#REF!</definedName>
    <definedName name="S18R14">#REF!</definedName>
    <definedName name="S18R15">#REF!</definedName>
    <definedName name="S18R16">#REF!</definedName>
    <definedName name="S18R17">#REF!</definedName>
    <definedName name="S18R18">#REF!</definedName>
    <definedName name="S18R19">#REF!</definedName>
    <definedName name="S18R2">#REF!</definedName>
    <definedName name="S18R20">#REF!</definedName>
    <definedName name="S18R21">#REF!</definedName>
    <definedName name="S18R22">#REF!</definedName>
    <definedName name="S18R23">#REF!</definedName>
    <definedName name="S18R24">#REF!</definedName>
    <definedName name="S18R3">#REF!</definedName>
    <definedName name="S18R4">#REF!</definedName>
    <definedName name="S18R5">#REF!</definedName>
    <definedName name="S18R6">#REF!</definedName>
    <definedName name="S18R7">#REF!</definedName>
    <definedName name="S18R8">#REF!</definedName>
    <definedName name="S18R9">#REF!</definedName>
    <definedName name="S19P1">#REF!</definedName>
    <definedName name="S19P10">#REF!</definedName>
    <definedName name="S19P11">#REF!</definedName>
    <definedName name="S19P12">#REF!</definedName>
    <definedName name="S19P13">#REF!</definedName>
    <definedName name="S19P14">#REF!</definedName>
    <definedName name="S19P15">#REF!</definedName>
    <definedName name="S19P16">#REF!</definedName>
    <definedName name="S19P17">#REF!</definedName>
    <definedName name="S19P18">#REF!</definedName>
    <definedName name="S19P19">#REF!</definedName>
    <definedName name="S19P2">#REF!</definedName>
    <definedName name="S19P20">#REF!</definedName>
    <definedName name="S19P21">#REF!</definedName>
    <definedName name="S19P22">#REF!</definedName>
    <definedName name="S19P23">#REF!</definedName>
    <definedName name="S19P24">#REF!</definedName>
    <definedName name="S19P3">#REF!</definedName>
    <definedName name="S19P4">#REF!</definedName>
    <definedName name="S19P5">#REF!</definedName>
    <definedName name="S19P6">#REF!</definedName>
    <definedName name="S19P7">#REF!</definedName>
    <definedName name="S19P8">#REF!</definedName>
    <definedName name="S19P9">#REF!</definedName>
    <definedName name="S19R1">#REF!</definedName>
    <definedName name="S19R10">#REF!</definedName>
    <definedName name="S19R11">#REF!</definedName>
    <definedName name="S19R12">#REF!</definedName>
    <definedName name="S19R13">#REF!</definedName>
    <definedName name="S19R14">#REF!</definedName>
    <definedName name="S19R15">#REF!</definedName>
    <definedName name="S19R16">#REF!</definedName>
    <definedName name="S19R17">#REF!</definedName>
    <definedName name="S19R18">#REF!</definedName>
    <definedName name="S19R19">#REF!</definedName>
    <definedName name="S19R2">#REF!</definedName>
    <definedName name="S19R20">#REF!</definedName>
    <definedName name="S19R21">#REF!</definedName>
    <definedName name="S19R22">#REF!</definedName>
    <definedName name="S19R23">#REF!</definedName>
    <definedName name="S19R24">#REF!</definedName>
    <definedName name="S19R3">#REF!</definedName>
    <definedName name="S19R4">#REF!</definedName>
    <definedName name="S19R5">#REF!</definedName>
    <definedName name="S19R6">#REF!</definedName>
    <definedName name="S19R7">#REF!</definedName>
    <definedName name="S19R8">#REF!</definedName>
    <definedName name="S19R9">#REF!</definedName>
    <definedName name="S1P1">#REF!</definedName>
    <definedName name="S1P10">#REF!</definedName>
    <definedName name="S1P11">#REF!</definedName>
    <definedName name="S1P12">#REF!</definedName>
    <definedName name="S1P13">#REF!</definedName>
    <definedName name="S1P14">#REF!</definedName>
    <definedName name="S1P15">#REF!</definedName>
    <definedName name="S1P16">#REF!</definedName>
    <definedName name="S1P17">#REF!</definedName>
    <definedName name="S1P18">#REF!</definedName>
    <definedName name="S1P19">#REF!</definedName>
    <definedName name="S1P2">#REF!</definedName>
    <definedName name="S1P20">#REF!</definedName>
    <definedName name="S1P21">#REF!</definedName>
    <definedName name="S1P22">#REF!</definedName>
    <definedName name="S1P23">#REF!</definedName>
    <definedName name="S1P24">#REF!</definedName>
    <definedName name="S1P3">#REF!</definedName>
    <definedName name="S1P4">#REF!</definedName>
    <definedName name="S1P5">#REF!</definedName>
    <definedName name="S1P6">#REF!</definedName>
    <definedName name="S1P7">#REF!</definedName>
    <definedName name="S1P8">#REF!</definedName>
    <definedName name="S1P9">#REF!</definedName>
    <definedName name="S1R1">#REF!</definedName>
    <definedName name="S1R10">#REF!</definedName>
    <definedName name="S1R11">#REF!</definedName>
    <definedName name="S1R12">#REF!</definedName>
    <definedName name="S1R13">#REF!</definedName>
    <definedName name="S1R14">#REF!</definedName>
    <definedName name="S1R15">#REF!</definedName>
    <definedName name="S1R16">#REF!</definedName>
    <definedName name="S1R17">#REF!</definedName>
    <definedName name="S1R18">#REF!</definedName>
    <definedName name="S1R19">#REF!</definedName>
    <definedName name="S1R2">#REF!</definedName>
    <definedName name="S1R20">#REF!</definedName>
    <definedName name="S1R21">#REF!</definedName>
    <definedName name="S1R22">#REF!</definedName>
    <definedName name="S1R23">#REF!</definedName>
    <definedName name="S1R24">#REF!</definedName>
    <definedName name="S1R3">#REF!</definedName>
    <definedName name="S1R4">#REF!</definedName>
    <definedName name="S1R5">#REF!</definedName>
    <definedName name="S1R6">#REF!</definedName>
    <definedName name="S1R7">#REF!</definedName>
    <definedName name="S1R8">#REF!</definedName>
    <definedName name="S1R9">#REF!</definedName>
    <definedName name="S20P1">#REF!</definedName>
    <definedName name="S20P10">#REF!</definedName>
    <definedName name="S20P11">#REF!</definedName>
    <definedName name="S20P12">#REF!</definedName>
    <definedName name="S20P13">#REF!</definedName>
    <definedName name="S20P14">#REF!</definedName>
    <definedName name="S20P15">#REF!</definedName>
    <definedName name="S20P16">#REF!</definedName>
    <definedName name="S20P17">#REF!</definedName>
    <definedName name="S20P18">#REF!</definedName>
    <definedName name="S20P19">#REF!</definedName>
    <definedName name="S20P2">#REF!</definedName>
    <definedName name="S20P20">#REF!</definedName>
    <definedName name="S20P21">#REF!</definedName>
    <definedName name="S20P22">#REF!</definedName>
    <definedName name="S20P23">#REF!</definedName>
    <definedName name="S20P24">#REF!</definedName>
    <definedName name="S20P3">#REF!</definedName>
    <definedName name="S20P4">#REF!</definedName>
    <definedName name="S20P5">#REF!</definedName>
    <definedName name="S20P6">#REF!</definedName>
    <definedName name="S20P7">#REF!</definedName>
    <definedName name="S20P8">#REF!</definedName>
    <definedName name="S20P9">#REF!</definedName>
    <definedName name="S20R1">#REF!</definedName>
    <definedName name="S20R10">#REF!</definedName>
    <definedName name="S20R11">#REF!</definedName>
    <definedName name="S20R12">#REF!</definedName>
    <definedName name="S20R13">#REF!</definedName>
    <definedName name="S20R14">#REF!</definedName>
    <definedName name="S20R15">#REF!</definedName>
    <definedName name="S20R16">#REF!</definedName>
    <definedName name="S20R17">#REF!</definedName>
    <definedName name="S20R18">#REF!</definedName>
    <definedName name="S20R19">#REF!</definedName>
    <definedName name="S20R2">#REF!</definedName>
    <definedName name="S20R20">#REF!</definedName>
    <definedName name="S20R21">#REF!</definedName>
    <definedName name="S20R22">#REF!</definedName>
    <definedName name="S20R23">#REF!</definedName>
    <definedName name="S20R24">#REF!</definedName>
    <definedName name="S20R3">#REF!</definedName>
    <definedName name="S20R4">#REF!</definedName>
    <definedName name="S20R5">#REF!</definedName>
    <definedName name="S20R6">#REF!</definedName>
    <definedName name="S20R7">#REF!</definedName>
    <definedName name="S20R8">#REF!</definedName>
    <definedName name="S20R9">#REF!</definedName>
    <definedName name="S21P1">#REF!</definedName>
    <definedName name="S21P10">#REF!</definedName>
    <definedName name="S21P11">#REF!</definedName>
    <definedName name="S21P12">#REF!</definedName>
    <definedName name="S21P13">#REF!</definedName>
    <definedName name="S21P14">#REF!</definedName>
    <definedName name="S21P15">#REF!</definedName>
    <definedName name="S21P16">#REF!</definedName>
    <definedName name="S21P17">#REF!</definedName>
    <definedName name="S21P18">#REF!</definedName>
    <definedName name="S21P19">#REF!</definedName>
    <definedName name="S21P2">#REF!</definedName>
    <definedName name="S21P20">#REF!</definedName>
    <definedName name="S21P21">#REF!</definedName>
    <definedName name="S21P22">#REF!</definedName>
    <definedName name="S21P23">#REF!</definedName>
    <definedName name="S21P24">#REF!</definedName>
    <definedName name="S21P3">#REF!</definedName>
    <definedName name="S21P4">#REF!</definedName>
    <definedName name="S21P5">#REF!</definedName>
    <definedName name="S21P6">#REF!</definedName>
    <definedName name="S21P7">#REF!</definedName>
    <definedName name="S21P8">#REF!</definedName>
    <definedName name="S21P9">#REF!</definedName>
    <definedName name="S21R1">#REF!</definedName>
    <definedName name="S21R10">#REF!</definedName>
    <definedName name="S21R11">#REF!</definedName>
    <definedName name="S21R12">#REF!</definedName>
    <definedName name="S21R13">#REF!</definedName>
    <definedName name="S21R14">#REF!</definedName>
    <definedName name="S21R15">#REF!</definedName>
    <definedName name="S21R16">#REF!</definedName>
    <definedName name="S21R17">#REF!</definedName>
    <definedName name="S21R18">#REF!</definedName>
    <definedName name="S21R19">#REF!</definedName>
    <definedName name="S21R2">#REF!</definedName>
    <definedName name="S21R20">#REF!</definedName>
    <definedName name="S21R21">#REF!</definedName>
    <definedName name="S21R22">#REF!</definedName>
    <definedName name="S21R23">#REF!</definedName>
    <definedName name="S21R24">#REF!</definedName>
    <definedName name="S21R3">#REF!</definedName>
    <definedName name="S21R4">#REF!</definedName>
    <definedName name="S21R5">#REF!</definedName>
    <definedName name="S21R6">#REF!</definedName>
    <definedName name="S21R7">#REF!</definedName>
    <definedName name="S21R8">#REF!</definedName>
    <definedName name="S21R9">#REF!</definedName>
    <definedName name="S22P1">#REF!</definedName>
    <definedName name="S22P10">#REF!</definedName>
    <definedName name="S22P11">#REF!</definedName>
    <definedName name="S22P12">#REF!</definedName>
    <definedName name="S22P13">#REF!</definedName>
    <definedName name="S22P14">#REF!</definedName>
    <definedName name="S22P15">#REF!</definedName>
    <definedName name="S22P16">#REF!</definedName>
    <definedName name="S22P17">#REF!</definedName>
    <definedName name="S22P18">#REF!</definedName>
    <definedName name="S22P19">#REF!</definedName>
    <definedName name="S22P2">#REF!</definedName>
    <definedName name="S22P20">#REF!</definedName>
    <definedName name="S22P21">#REF!</definedName>
    <definedName name="S22P22">#REF!</definedName>
    <definedName name="S22P23">#REF!</definedName>
    <definedName name="S22P24">#REF!</definedName>
    <definedName name="S22P3">#REF!</definedName>
    <definedName name="S22P4">#REF!</definedName>
    <definedName name="S22P5">#REF!</definedName>
    <definedName name="S22P6">#REF!</definedName>
    <definedName name="S22P7">#REF!</definedName>
    <definedName name="S22P8">#REF!</definedName>
    <definedName name="S22P9">#REF!</definedName>
    <definedName name="S22R1">#REF!</definedName>
    <definedName name="S22R10">#REF!</definedName>
    <definedName name="S22R11">#REF!</definedName>
    <definedName name="S22R12">#REF!</definedName>
    <definedName name="S22R13">#REF!</definedName>
    <definedName name="S22R14">#REF!</definedName>
    <definedName name="S22R15">#REF!</definedName>
    <definedName name="S22R16">#REF!</definedName>
    <definedName name="S22R17">#REF!</definedName>
    <definedName name="S22R18">#REF!</definedName>
    <definedName name="S22R19">#REF!</definedName>
    <definedName name="S22R2">#REF!</definedName>
    <definedName name="S22R20">#REF!</definedName>
    <definedName name="S22R21">#REF!</definedName>
    <definedName name="S22R22">#REF!</definedName>
    <definedName name="S22R23">#REF!</definedName>
    <definedName name="S22R24">#REF!</definedName>
    <definedName name="S22R3">#REF!</definedName>
    <definedName name="S22R4">#REF!</definedName>
    <definedName name="S22R5">#REF!</definedName>
    <definedName name="S22R6">#REF!</definedName>
    <definedName name="S22R7">#REF!</definedName>
    <definedName name="S22R8">#REF!</definedName>
    <definedName name="S22R9">#REF!</definedName>
    <definedName name="S23P1">#REF!</definedName>
    <definedName name="S23P10">#REF!</definedName>
    <definedName name="S23P11">#REF!</definedName>
    <definedName name="S23P12">#REF!</definedName>
    <definedName name="S23P13">#REF!</definedName>
    <definedName name="S23P14">#REF!</definedName>
    <definedName name="S23P15">#REF!</definedName>
    <definedName name="S23P16">#REF!</definedName>
    <definedName name="S23P17">#REF!</definedName>
    <definedName name="S23P18">#REF!</definedName>
    <definedName name="S23P19">#REF!</definedName>
    <definedName name="S23P2">#REF!</definedName>
    <definedName name="S23P20">#REF!</definedName>
    <definedName name="S23P21">#REF!</definedName>
    <definedName name="S23P22">#REF!</definedName>
    <definedName name="S23P23">#REF!</definedName>
    <definedName name="S23P24">#REF!</definedName>
    <definedName name="S23P3">#REF!</definedName>
    <definedName name="S23P4">#REF!</definedName>
    <definedName name="S23P5">#REF!</definedName>
    <definedName name="S23P6">#REF!</definedName>
    <definedName name="S23P7">#REF!</definedName>
    <definedName name="S23P8">#REF!</definedName>
    <definedName name="S23P9">#REF!</definedName>
    <definedName name="S23R1">#REF!</definedName>
    <definedName name="S23R10">#REF!</definedName>
    <definedName name="S23R11">#REF!</definedName>
    <definedName name="S23R12">#REF!</definedName>
    <definedName name="S23R13">#REF!</definedName>
    <definedName name="S23R14">#REF!</definedName>
    <definedName name="S23R15">#REF!</definedName>
    <definedName name="S23R16">#REF!</definedName>
    <definedName name="S23R17">#REF!</definedName>
    <definedName name="S23R18">#REF!</definedName>
    <definedName name="S23R19">#REF!</definedName>
    <definedName name="S23R2">#REF!</definedName>
    <definedName name="S23R20">#REF!</definedName>
    <definedName name="S23R21">#REF!</definedName>
    <definedName name="S23R22">#REF!</definedName>
    <definedName name="S23R23">#REF!</definedName>
    <definedName name="S23R24">#REF!</definedName>
    <definedName name="S23R3">#REF!</definedName>
    <definedName name="S23R4">#REF!</definedName>
    <definedName name="S23R5">#REF!</definedName>
    <definedName name="S23R6">#REF!</definedName>
    <definedName name="S23R7">#REF!</definedName>
    <definedName name="S23R8">#REF!</definedName>
    <definedName name="S23R9">#REF!</definedName>
    <definedName name="S24P1">#REF!</definedName>
    <definedName name="S24P10">#REF!</definedName>
    <definedName name="S24P11">#REF!</definedName>
    <definedName name="S24P12">#REF!</definedName>
    <definedName name="S24P13">#REF!</definedName>
    <definedName name="S24P14">#REF!</definedName>
    <definedName name="S24P15">#REF!</definedName>
    <definedName name="S24P16">#REF!</definedName>
    <definedName name="S24P17">#REF!</definedName>
    <definedName name="S24P18">#REF!</definedName>
    <definedName name="S24P19">#REF!</definedName>
    <definedName name="S24P2">#REF!</definedName>
    <definedName name="S24P20">#REF!</definedName>
    <definedName name="S24P21">#REF!</definedName>
    <definedName name="S24P22">#REF!</definedName>
    <definedName name="S24P23">#REF!</definedName>
    <definedName name="S24P24">#REF!</definedName>
    <definedName name="S24P3">#REF!</definedName>
    <definedName name="S24P4">#REF!</definedName>
    <definedName name="S24P5">#REF!</definedName>
    <definedName name="S24P6">#REF!</definedName>
    <definedName name="S24P7">#REF!</definedName>
    <definedName name="S24P8">#REF!</definedName>
    <definedName name="S24P9">#REF!</definedName>
    <definedName name="S24R1">#REF!</definedName>
    <definedName name="S24R10">#REF!</definedName>
    <definedName name="S24R11">#REF!</definedName>
    <definedName name="S24R12">#REF!</definedName>
    <definedName name="S24R13">#REF!</definedName>
    <definedName name="S24R14">#REF!</definedName>
    <definedName name="S24R15">#REF!</definedName>
    <definedName name="S24R16">#REF!</definedName>
    <definedName name="S24R17">#REF!</definedName>
    <definedName name="S24R18">#REF!</definedName>
    <definedName name="S24R19">#REF!</definedName>
    <definedName name="S24R2">#REF!</definedName>
    <definedName name="S24R20">#REF!</definedName>
    <definedName name="S24R21">#REF!</definedName>
    <definedName name="S24R22">#REF!</definedName>
    <definedName name="S24R23">#REF!</definedName>
    <definedName name="S24R24">#REF!</definedName>
    <definedName name="S24R3">#REF!</definedName>
    <definedName name="S24R4">#REF!</definedName>
    <definedName name="S24R5">#REF!</definedName>
    <definedName name="S24R6">#REF!</definedName>
    <definedName name="S24R7">#REF!</definedName>
    <definedName name="S24R8">#REF!</definedName>
    <definedName name="S24R9">#REF!</definedName>
    <definedName name="S25P1">#REF!</definedName>
    <definedName name="S25P10">#REF!</definedName>
    <definedName name="S25P11">#REF!</definedName>
    <definedName name="S25P12">#REF!</definedName>
    <definedName name="S25P13">#REF!</definedName>
    <definedName name="S25P14">#REF!</definedName>
    <definedName name="S25P15">#REF!</definedName>
    <definedName name="S25P16">#REF!</definedName>
    <definedName name="S25P17">#REF!</definedName>
    <definedName name="S25P18">#REF!</definedName>
    <definedName name="S25P19">#REF!</definedName>
    <definedName name="S25P2">#REF!</definedName>
    <definedName name="S25P20">#REF!</definedName>
    <definedName name="S25P21">#REF!</definedName>
    <definedName name="S25P22">#REF!</definedName>
    <definedName name="S25P23">#REF!</definedName>
    <definedName name="S25P24">#REF!</definedName>
    <definedName name="S25P3">#REF!</definedName>
    <definedName name="S25P4">#REF!</definedName>
    <definedName name="S25P5">#REF!</definedName>
    <definedName name="S25P6">#REF!</definedName>
    <definedName name="S25P7">#REF!</definedName>
    <definedName name="S25P8">#REF!</definedName>
    <definedName name="S25P9">#REF!</definedName>
    <definedName name="S25R1">#REF!</definedName>
    <definedName name="S25R10">#REF!</definedName>
    <definedName name="S25R11">#REF!</definedName>
    <definedName name="S25R12">#REF!</definedName>
    <definedName name="S25R13">#REF!</definedName>
    <definedName name="S25R14">#REF!</definedName>
    <definedName name="S25R15">#REF!</definedName>
    <definedName name="S25R16">#REF!</definedName>
    <definedName name="S25R17">#REF!</definedName>
    <definedName name="S25R18">#REF!</definedName>
    <definedName name="S25R19">#REF!</definedName>
    <definedName name="S25R2">#REF!</definedName>
    <definedName name="S25R20">#REF!</definedName>
    <definedName name="S25R21">#REF!</definedName>
    <definedName name="S25R22">#REF!</definedName>
    <definedName name="S25R23">#REF!</definedName>
    <definedName name="S25R24">#REF!</definedName>
    <definedName name="S25R3">#REF!</definedName>
    <definedName name="S25R4">#REF!</definedName>
    <definedName name="S25R5">#REF!</definedName>
    <definedName name="S25R6">#REF!</definedName>
    <definedName name="S25R7">#REF!</definedName>
    <definedName name="S25R8">#REF!</definedName>
    <definedName name="S25R9">#REF!</definedName>
    <definedName name="S26P1">#REF!</definedName>
    <definedName name="S26P10">#REF!</definedName>
    <definedName name="S26P11">#REF!</definedName>
    <definedName name="S26P12">#REF!</definedName>
    <definedName name="S26P13">#REF!</definedName>
    <definedName name="S26P14">#REF!</definedName>
    <definedName name="S26P15">#REF!</definedName>
    <definedName name="S26P16">#REF!</definedName>
    <definedName name="S26P17">#REF!</definedName>
    <definedName name="S26P18">#REF!</definedName>
    <definedName name="S26P19">#REF!</definedName>
    <definedName name="S26P2">#REF!</definedName>
    <definedName name="S26P20">#REF!</definedName>
    <definedName name="S26P21">#REF!</definedName>
    <definedName name="S26P22">#REF!</definedName>
    <definedName name="S26P23">#REF!</definedName>
    <definedName name="S26P24">#REF!</definedName>
    <definedName name="S26P3">#REF!</definedName>
    <definedName name="S26P4">#REF!</definedName>
    <definedName name="S26P5">#REF!</definedName>
    <definedName name="S26P6">#REF!</definedName>
    <definedName name="S26P7">#REF!</definedName>
    <definedName name="S26P8">#REF!</definedName>
    <definedName name="S26P9">#REF!</definedName>
    <definedName name="S26R1">#REF!</definedName>
    <definedName name="S26R10">#REF!</definedName>
    <definedName name="S26R11">#REF!</definedName>
    <definedName name="S26R12">#REF!</definedName>
    <definedName name="S26R13">#REF!</definedName>
    <definedName name="S26R14">#REF!</definedName>
    <definedName name="S26R15">#REF!</definedName>
    <definedName name="S26R16">#REF!</definedName>
    <definedName name="S26R17">#REF!</definedName>
    <definedName name="S26R18">#REF!</definedName>
    <definedName name="S26R19">#REF!</definedName>
    <definedName name="S26R2">#REF!</definedName>
    <definedName name="S26R20">#REF!</definedName>
    <definedName name="S26R21">#REF!</definedName>
    <definedName name="S26R22">#REF!</definedName>
    <definedName name="S26R23">#REF!</definedName>
    <definedName name="S26R24">#REF!</definedName>
    <definedName name="S26R3">#REF!</definedName>
    <definedName name="S26R4">#REF!</definedName>
    <definedName name="S26R5">#REF!</definedName>
    <definedName name="S26R6">#REF!</definedName>
    <definedName name="S26R7">#REF!</definedName>
    <definedName name="S26R8">#REF!</definedName>
    <definedName name="S26R9">#REF!</definedName>
    <definedName name="S27P1">#REF!</definedName>
    <definedName name="S27P10">#REF!</definedName>
    <definedName name="S27P11">#REF!</definedName>
    <definedName name="S27P12">#REF!</definedName>
    <definedName name="S27P13">#REF!</definedName>
    <definedName name="S27P14">#REF!</definedName>
    <definedName name="S27P15">#REF!</definedName>
    <definedName name="S27P16">#REF!</definedName>
    <definedName name="S27P17">#REF!</definedName>
    <definedName name="S27P18">#REF!</definedName>
    <definedName name="S27P19">#REF!</definedName>
    <definedName name="S27P2">#REF!</definedName>
    <definedName name="S27P20">#REF!</definedName>
    <definedName name="S27P21">#REF!</definedName>
    <definedName name="S27P22">#REF!</definedName>
    <definedName name="S27P23">#REF!</definedName>
    <definedName name="S27P24">#REF!</definedName>
    <definedName name="S27P3">#REF!</definedName>
    <definedName name="S27P4">#REF!</definedName>
    <definedName name="S27P5">#REF!</definedName>
    <definedName name="S27P6">#REF!</definedName>
    <definedName name="S27P7">#REF!</definedName>
    <definedName name="S27P8">#REF!</definedName>
    <definedName name="S27P9">#REF!</definedName>
    <definedName name="S27R1">#REF!</definedName>
    <definedName name="S27R10">#REF!</definedName>
    <definedName name="S27R11">#REF!</definedName>
    <definedName name="S27R12">#REF!</definedName>
    <definedName name="S27R13">#REF!</definedName>
    <definedName name="S27R14">#REF!</definedName>
    <definedName name="S27R15">#REF!</definedName>
    <definedName name="S27R16">#REF!</definedName>
    <definedName name="S27R17">#REF!</definedName>
    <definedName name="S27R18">#REF!</definedName>
    <definedName name="S27R19">#REF!</definedName>
    <definedName name="S27R2">#REF!</definedName>
    <definedName name="S27R20">#REF!</definedName>
    <definedName name="S27R21">#REF!</definedName>
    <definedName name="S27R22">#REF!</definedName>
    <definedName name="S27R23">#REF!</definedName>
    <definedName name="S27R24">#REF!</definedName>
    <definedName name="S27R3">#REF!</definedName>
    <definedName name="S27R4">#REF!</definedName>
    <definedName name="S27R5">#REF!</definedName>
    <definedName name="S27R6">#REF!</definedName>
    <definedName name="S27R7">#REF!</definedName>
    <definedName name="S27R8">#REF!</definedName>
    <definedName name="S27R9">#REF!</definedName>
    <definedName name="S28P1">#REF!</definedName>
    <definedName name="S28P10">#REF!</definedName>
    <definedName name="S28P11">#REF!</definedName>
    <definedName name="S28P12">#REF!</definedName>
    <definedName name="S28P13">#REF!</definedName>
    <definedName name="S28P14">#REF!</definedName>
    <definedName name="S28P15">#REF!</definedName>
    <definedName name="S28P16">#REF!</definedName>
    <definedName name="S28P17">#REF!</definedName>
    <definedName name="S28P18">#REF!</definedName>
    <definedName name="S28P19">#REF!</definedName>
    <definedName name="S28P2">#REF!</definedName>
    <definedName name="S28P20">#REF!</definedName>
    <definedName name="S28P21">#REF!</definedName>
    <definedName name="S28P22">#REF!</definedName>
    <definedName name="S28P23">#REF!</definedName>
    <definedName name="S28P24">#REF!</definedName>
    <definedName name="S28P3">#REF!</definedName>
    <definedName name="S28P4">#REF!</definedName>
    <definedName name="S28P5">#REF!</definedName>
    <definedName name="S28P6">#REF!</definedName>
    <definedName name="S28P7">#REF!</definedName>
    <definedName name="S28P8">#REF!</definedName>
    <definedName name="S28P9">#REF!</definedName>
    <definedName name="S28R1">#REF!</definedName>
    <definedName name="S28R10">#REF!</definedName>
    <definedName name="S28R11">#REF!</definedName>
    <definedName name="S28R12">#REF!</definedName>
    <definedName name="S28R13">#REF!</definedName>
    <definedName name="S28R14">#REF!</definedName>
    <definedName name="S28R15">#REF!</definedName>
    <definedName name="S28R16">#REF!</definedName>
    <definedName name="S28R17">#REF!</definedName>
    <definedName name="S28R18">#REF!</definedName>
    <definedName name="S28R19">#REF!</definedName>
    <definedName name="S28R2">#REF!</definedName>
    <definedName name="S28R20">#REF!</definedName>
    <definedName name="S28R21">#REF!</definedName>
    <definedName name="S28R22">#REF!</definedName>
    <definedName name="S28R23">#REF!</definedName>
    <definedName name="S28R24">#REF!</definedName>
    <definedName name="S28R3">#REF!</definedName>
    <definedName name="S28R4">#REF!</definedName>
    <definedName name="S28R5">#REF!</definedName>
    <definedName name="S28R6">#REF!</definedName>
    <definedName name="S28R7">#REF!</definedName>
    <definedName name="S28R8">#REF!</definedName>
    <definedName name="S28R9">#REF!</definedName>
    <definedName name="S29P1">#REF!</definedName>
    <definedName name="S29P10">#REF!</definedName>
    <definedName name="S29P11">#REF!</definedName>
    <definedName name="S29P12">#REF!</definedName>
    <definedName name="S29P13">#REF!</definedName>
    <definedName name="S29P14">#REF!</definedName>
    <definedName name="S29P15">#REF!</definedName>
    <definedName name="S29P16">#REF!</definedName>
    <definedName name="S29P17">#REF!</definedName>
    <definedName name="S29P18">#REF!</definedName>
    <definedName name="S29P19">#REF!</definedName>
    <definedName name="S29P2">#REF!</definedName>
    <definedName name="S29P20">#REF!</definedName>
    <definedName name="S29P21">#REF!</definedName>
    <definedName name="S29P22">#REF!</definedName>
    <definedName name="S29P23">#REF!</definedName>
    <definedName name="S29P24">#REF!</definedName>
    <definedName name="S29P3">#REF!</definedName>
    <definedName name="S29P4">#REF!</definedName>
    <definedName name="S29P5">#REF!</definedName>
    <definedName name="S29P6">#REF!</definedName>
    <definedName name="S29P7">#REF!</definedName>
    <definedName name="S29P8">#REF!</definedName>
    <definedName name="S29P9">#REF!</definedName>
    <definedName name="S29R1">#REF!</definedName>
    <definedName name="S29R10">#REF!</definedName>
    <definedName name="S29R11">#REF!</definedName>
    <definedName name="S29R12">#REF!</definedName>
    <definedName name="S29R13">#REF!</definedName>
    <definedName name="S29R14">#REF!</definedName>
    <definedName name="S29R15">#REF!</definedName>
    <definedName name="S29R16">#REF!</definedName>
    <definedName name="S29R17">#REF!</definedName>
    <definedName name="S29R18">#REF!</definedName>
    <definedName name="S29R19">#REF!</definedName>
    <definedName name="S29R2">#REF!</definedName>
    <definedName name="S29R20">#REF!</definedName>
    <definedName name="S29R21">#REF!</definedName>
    <definedName name="S29R22">#REF!</definedName>
    <definedName name="S29R23">#REF!</definedName>
    <definedName name="S29R24">#REF!</definedName>
    <definedName name="S29R3">#REF!</definedName>
    <definedName name="S29R4">#REF!</definedName>
    <definedName name="S29R5">#REF!</definedName>
    <definedName name="S29R6">#REF!</definedName>
    <definedName name="S29R7">#REF!</definedName>
    <definedName name="S29R8">#REF!</definedName>
    <definedName name="S29R9">#REF!</definedName>
    <definedName name="S2P1">#REF!</definedName>
    <definedName name="S2P10">#REF!</definedName>
    <definedName name="S2P11">#REF!</definedName>
    <definedName name="S2P12">#REF!</definedName>
    <definedName name="S2P13">#REF!</definedName>
    <definedName name="S2P14">#REF!</definedName>
    <definedName name="S2P15">#REF!</definedName>
    <definedName name="S2P16">#REF!</definedName>
    <definedName name="S2P17">#REF!</definedName>
    <definedName name="S2P18">#REF!</definedName>
    <definedName name="S2P19">#REF!</definedName>
    <definedName name="S2P2">#REF!</definedName>
    <definedName name="S2P20">#REF!</definedName>
    <definedName name="S2P21">#REF!</definedName>
    <definedName name="S2P22">#REF!</definedName>
    <definedName name="S2P23">#REF!</definedName>
    <definedName name="S2P24">#REF!</definedName>
    <definedName name="S2P3">#REF!</definedName>
    <definedName name="S2P4">#REF!</definedName>
    <definedName name="S2P5">#REF!</definedName>
    <definedName name="S2P6">#REF!</definedName>
    <definedName name="S2P7">#REF!</definedName>
    <definedName name="S2P8">#REF!</definedName>
    <definedName name="S2P9">#REF!</definedName>
    <definedName name="S2PP4">#REF!</definedName>
    <definedName name="S2R1">#REF!</definedName>
    <definedName name="S2R10">#REF!</definedName>
    <definedName name="S2R11">#REF!</definedName>
    <definedName name="S2R12">#REF!</definedName>
    <definedName name="S2R13">#REF!</definedName>
    <definedName name="S2R14">#REF!</definedName>
    <definedName name="S2R15">#REF!</definedName>
    <definedName name="S2R16">#REF!</definedName>
    <definedName name="S2R17">#REF!</definedName>
    <definedName name="S2R18">#REF!</definedName>
    <definedName name="S2R19">#REF!</definedName>
    <definedName name="S2R2">#REF!</definedName>
    <definedName name="S2R20">#REF!</definedName>
    <definedName name="S2R21">#REF!</definedName>
    <definedName name="S2R22">#REF!</definedName>
    <definedName name="S2R23">#REF!</definedName>
    <definedName name="S2R24">#REF!</definedName>
    <definedName name="S2R3">#REF!</definedName>
    <definedName name="S2R4">#REF!</definedName>
    <definedName name="S2R5">#REF!</definedName>
    <definedName name="S2R6">#REF!</definedName>
    <definedName name="S2R7">#REF!</definedName>
    <definedName name="S2R8">#REF!</definedName>
    <definedName name="S2R9">#REF!</definedName>
    <definedName name="S30P1">#REF!</definedName>
    <definedName name="S30P10">#REF!</definedName>
    <definedName name="S30P11">#REF!</definedName>
    <definedName name="S30P12">#REF!</definedName>
    <definedName name="S30P13">#REF!</definedName>
    <definedName name="S30P14">#REF!</definedName>
    <definedName name="S30P15">#REF!</definedName>
    <definedName name="S30P16">#REF!</definedName>
    <definedName name="S30P17">#REF!</definedName>
    <definedName name="S30P18">#REF!</definedName>
    <definedName name="S30P19">#REF!</definedName>
    <definedName name="S30P2">#REF!</definedName>
    <definedName name="S30P20">#REF!</definedName>
    <definedName name="S30P21">#REF!</definedName>
    <definedName name="S30P22">#REF!</definedName>
    <definedName name="S30P23">#REF!</definedName>
    <definedName name="S30P24">#REF!</definedName>
    <definedName name="S30P3">#REF!</definedName>
    <definedName name="S30P4">#REF!</definedName>
    <definedName name="S30P5">#REF!</definedName>
    <definedName name="S30P6">#REF!</definedName>
    <definedName name="S30P7">#REF!</definedName>
    <definedName name="S30P8">#REF!</definedName>
    <definedName name="S30P9">#REF!</definedName>
    <definedName name="S30R1">#REF!</definedName>
    <definedName name="S30R10">#REF!</definedName>
    <definedName name="S30R11">#REF!</definedName>
    <definedName name="S30R12">#REF!</definedName>
    <definedName name="S30R13">#REF!</definedName>
    <definedName name="S30R14">#REF!</definedName>
    <definedName name="S30R15">#REF!</definedName>
    <definedName name="S30R16">#REF!</definedName>
    <definedName name="S30R17">#REF!</definedName>
    <definedName name="S30R18">#REF!</definedName>
    <definedName name="S30R19">#REF!</definedName>
    <definedName name="S30R2">#REF!</definedName>
    <definedName name="S30R20">#REF!</definedName>
    <definedName name="S30R21">#REF!</definedName>
    <definedName name="S30R22">#REF!</definedName>
    <definedName name="S30R23">#REF!</definedName>
    <definedName name="S30R24">#REF!</definedName>
    <definedName name="S30R3">#REF!</definedName>
    <definedName name="S30R4">#REF!</definedName>
    <definedName name="S30R5">#REF!</definedName>
    <definedName name="S30R6">#REF!</definedName>
    <definedName name="S30R7">#REF!</definedName>
    <definedName name="S30R8">#REF!</definedName>
    <definedName name="S30R9">#REF!</definedName>
    <definedName name="S31P1">#REF!</definedName>
    <definedName name="S31P10">#REF!</definedName>
    <definedName name="S31P11">#REF!</definedName>
    <definedName name="S31P12">#REF!</definedName>
    <definedName name="S31P13">#REF!</definedName>
    <definedName name="S31P14">#REF!</definedName>
    <definedName name="S31P15">#REF!</definedName>
    <definedName name="S31P16">#REF!</definedName>
    <definedName name="S31P17">#REF!</definedName>
    <definedName name="S31P18">#REF!</definedName>
    <definedName name="S31P19">#REF!</definedName>
    <definedName name="S31P2">#REF!</definedName>
    <definedName name="S31P20">#REF!</definedName>
    <definedName name="S31P21">#REF!</definedName>
    <definedName name="S31P22">#REF!</definedName>
    <definedName name="S31P23">#REF!</definedName>
    <definedName name="S31P24">#REF!</definedName>
    <definedName name="S31P3">#REF!</definedName>
    <definedName name="S31P4">#REF!</definedName>
    <definedName name="S31P5">#REF!</definedName>
    <definedName name="S31P6">#REF!</definedName>
    <definedName name="S31P7">#REF!</definedName>
    <definedName name="S31P8">#REF!</definedName>
    <definedName name="S31P9">#REF!</definedName>
    <definedName name="S31R1">#REF!</definedName>
    <definedName name="S31R10">#REF!</definedName>
    <definedName name="S31R11">#REF!</definedName>
    <definedName name="S31R12">#REF!</definedName>
    <definedName name="S31R13">#REF!</definedName>
    <definedName name="S31R14">#REF!</definedName>
    <definedName name="S31R15">#REF!</definedName>
    <definedName name="S31R16">#REF!</definedName>
    <definedName name="S31R17">#REF!</definedName>
    <definedName name="S31R18">#REF!</definedName>
    <definedName name="S31R19">#REF!</definedName>
    <definedName name="S31R2">#REF!</definedName>
    <definedName name="S31R20">#REF!</definedName>
    <definedName name="S31R21">#REF!</definedName>
    <definedName name="S31R22">#REF!</definedName>
    <definedName name="S31R23">#REF!</definedName>
    <definedName name="S31R24">#REF!</definedName>
    <definedName name="S31R3">#REF!</definedName>
    <definedName name="S31R4">#REF!</definedName>
    <definedName name="S31R5">#REF!</definedName>
    <definedName name="S31R6">#REF!</definedName>
    <definedName name="S31R7">#REF!</definedName>
    <definedName name="S31R8">#REF!</definedName>
    <definedName name="S31R9">#REF!</definedName>
    <definedName name="S32P1">#REF!</definedName>
    <definedName name="S32P10">#REF!</definedName>
    <definedName name="S32P11">#REF!</definedName>
    <definedName name="S32P12">#REF!</definedName>
    <definedName name="S32P13">#REF!</definedName>
    <definedName name="S32P14">#REF!</definedName>
    <definedName name="S32P15">#REF!</definedName>
    <definedName name="S32P16">#REF!</definedName>
    <definedName name="S32P17">#REF!</definedName>
    <definedName name="S32P18">#REF!</definedName>
    <definedName name="S32P19">#REF!</definedName>
    <definedName name="S32P2">#REF!</definedName>
    <definedName name="S32P20">#REF!</definedName>
    <definedName name="S32P21">#REF!</definedName>
    <definedName name="S32P22">#REF!</definedName>
    <definedName name="S32P23">#REF!</definedName>
    <definedName name="S32P24">#REF!</definedName>
    <definedName name="S32P3">#REF!</definedName>
    <definedName name="S32P4">#REF!</definedName>
    <definedName name="S32P5">#REF!</definedName>
    <definedName name="S32P6">#REF!</definedName>
    <definedName name="S32P7">#REF!</definedName>
    <definedName name="S32P8">#REF!</definedName>
    <definedName name="S32P9">#REF!</definedName>
    <definedName name="S32R1">#REF!</definedName>
    <definedName name="S32R10">#REF!</definedName>
    <definedName name="S32R11">#REF!</definedName>
    <definedName name="S32R12">#REF!</definedName>
    <definedName name="S32R13">#REF!</definedName>
    <definedName name="S32R14">#REF!</definedName>
    <definedName name="S32R15">#REF!</definedName>
    <definedName name="S32R16">#REF!</definedName>
    <definedName name="S32R17">#REF!</definedName>
    <definedName name="S32R18">#REF!</definedName>
    <definedName name="S32R19">#REF!</definedName>
    <definedName name="S32R2">#REF!</definedName>
    <definedName name="S32R20">#REF!</definedName>
    <definedName name="S32R21">#REF!</definedName>
    <definedName name="S32R22">#REF!</definedName>
    <definedName name="S32R23">#REF!</definedName>
    <definedName name="S32R24">#REF!</definedName>
    <definedName name="S32R3">#REF!</definedName>
    <definedName name="S32R4">#REF!</definedName>
    <definedName name="S32R5">#REF!</definedName>
    <definedName name="S32R6">#REF!</definedName>
    <definedName name="S32R7">#REF!</definedName>
    <definedName name="S32R8">#REF!</definedName>
    <definedName name="S32R9">#REF!</definedName>
    <definedName name="S33P1">#REF!</definedName>
    <definedName name="S33P10">#REF!</definedName>
    <definedName name="S33P11">#REF!</definedName>
    <definedName name="S33P12">#REF!</definedName>
    <definedName name="S33P13">#REF!</definedName>
    <definedName name="S33P14">#REF!</definedName>
    <definedName name="S33P15">#REF!</definedName>
    <definedName name="S33P16">#REF!</definedName>
    <definedName name="S33P17">#REF!</definedName>
    <definedName name="S33P18">#REF!</definedName>
    <definedName name="S33P19">#REF!</definedName>
    <definedName name="S33P2">#REF!</definedName>
    <definedName name="S33P20">#REF!</definedName>
    <definedName name="S33P21">#REF!</definedName>
    <definedName name="S33P22">#REF!</definedName>
    <definedName name="S33P23">#REF!</definedName>
    <definedName name="S33P24">#REF!</definedName>
    <definedName name="S33P3">#REF!</definedName>
    <definedName name="S33P4">#REF!</definedName>
    <definedName name="S33P5">#REF!</definedName>
    <definedName name="S33P6">#REF!</definedName>
    <definedName name="S33P7">#REF!</definedName>
    <definedName name="S33P8">#REF!</definedName>
    <definedName name="S33P9">#REF!</definedName>
    <definedName name="S33R1">#REF!</definedName>
    <definedName name="S33R10">#REF!</definedName>
    <definedName name="S33R11">#REF!</definedName>
    <definedName name="S33R12">#REF!</definedName>
    <definedName name="S33R13">#REF!</definedName>
    <definedName name="S33R14">#REF!</definedName>
    <definedName name="S33R15">#REF!</definedName>
    <definedName name="S33R16">#REF!</definedName>
    <definedName name="S33R17">#REF!</definedName>
    <definedName name="S33R18">#REF!</definedName>
    <definedName name="S33R19">#REF!</definedName>
    <definedName name="S33R2">#REF!</definedName>
    <definedName name="S33R20">#REF!</definedName>
    <definedName name="S33R21">#REF!</definedName>
    <definedName name="S33R22">#REF!</definedName>
    <definedName name="S33R23">#REF!</definedName>
    <definedName name="S33R24">#REF!</definedName>
    <definedName name="S33R3">#REF!</definedName>
    <definedName name="S33R4">#REF!</definedName>
    <definedName name="S33R5">#REF!</definedName>
    <definedName name="S33R6">#REF!</definedName>
    <definedName name="S33R7">#REF!</definedName>
    <definedName name="S33R8">#REF!</definedName>
    <definedName name="S33R9">#REF!</definedName>
    <definedName name="S34P1">#REF!</definedName>
    <definedName name="S34P10">#REF!</definedName>
    <definedName name="S34P11">#REF!</definedName>
    <definedName name="S34P12">#REF!</definedName>
    <definedName name="S34P13">#REF!</definedName>
    <definedName name="S34P14">#REF!</definedName>
    <definedName name="S34P15">#REF!</definedName>
    <definedName name="S34P16">#REF!</definedName>
    <definedName name="S34P17">#REF!</definedName>
    <definedName name="S34P18">#REF!</definedName>
    <definedName name="S34P19">#REF!</definedName>
    <definedName name="S34P2">#REF!</definedName>
    <definedName name="S34P20">#REF!</definedName>
    <definedName name="S34P21">#REF!</definedName>
    <definedName name="S34P22">#REF!</definedName>
    <definedName name="S34P23">#REF!</definedName>
    <definedName name="S34P24">#REF!</definedName>
    <definedName name="S34P3">#REF!</definedName>
    <definedName name="S34P4">#REF!</definedName>
    <definedName name="S34P5">#REF!</definedName>
    <definedName name="S34P6">#REF!</definedName>
    <definedName name="S34P7">#REF!</definedName>
    <definedName name="S34P8">#REF!</definedName>
    <definedName name="S34P9">#REF!</definedName>
    <definedName name="S34R1">#REF!</definedName>
    <definedName name="S34R10">#REF!</definedName>
    <definedName name="S34R11">#REF!</definedName>
    <definedName name="S34R12">#REF!</definedName>
    <definedName name="S34R13">#REF!</definedName>
    <definedName name="S34R14">#REF!</definedName>
    <definedName name="S34R15">#REF!</definedName>
    <definedName name="S34R16">#REF!</definedName>
    <definedName name="S34R17">#REF!</definedName>
    <definedName name="S34R18">#REF!</definedName>
    <definedName name="S34R19">#REF!</definedName>
    <definedName name="S34R2">#REF!</definedName>
    <definedName name="S34R20">#REF!</definedName>
    <definedName name="S34R21">#REF!</definedName>
    <definedName name="S34R22">#REF!</definedName>
    <definedName name="S34R23">#REF!</definedName>
    <definedName name="S34R24">#REF!</definedName>
    <definedName name="S34R3">#REF!</definedName>
    <definedName name="S34R4">#REF!</definedName>
    <definedName name="S34R5">#REF!</definedName>
    <definedName name="S34R6">#REF!</definedName>
    <definedName name="S34R7">#REF!</definedName>
    <definedName name="S34R8">#REF!</definedName>
    <definedName name="S34R9">#REF!</definedName>
    <definedName name="S35P1">#REF!</definedName>
    <definedName name="S35P10">#REF!</definedName>
    <definedName name="S35P11">#REF!</definedName>
    <definedName name="S35P12">#REF!</definedName>
    <definedName name="S35P13">#REF!</definedName>
    <definedName name="S35P14">#REF!</definedName>
    <definedName name="S35P15">#REF!</definedName>
    <definedName name="S35P16">#REF!</definedName>
    <definedName name="S35P17">#REF!</definedName>
    <definedName name="S35P18">#REF!</definedName>
    <definedName name="S35P19">#REF!</definedName>
    <definedName name="S35P2">#REF!</definedName>
    <definedName name="S35P20">#REF!</definedName>
    <definedName name="S35P21">#REF!</definedName>
    <definedName name="S35P22">#REF!</definedName>
    <definedName name="S35P23">#REF!</definedName>
    <definedName name="S35P24">#REF!</definedName>
    <definedName name="S35P3">#REF!</definedName>
    <definedName name="S35P4">#REF!</definedName>
    <definedName name="S35P5">#REF!</definedName>
    <definedName name="S35P6">#REF!</definedName>
    <definedName name="S35P7">#REF!</definedName>
    <definedName name="S35P8">#REF!</definedName>
    <definedName name="S35P9">#REF!</definedName>
    <definedName name="S35R1">#REF!</definedName>
    <definedName name="S35R10">#REF!</definedName>
    <definedName name="S35R11">#REF!</definedName>
    <definedName name="S35R12">#REF!</definedName>
    <definedName name="S35R13">#REF!</definedName>
    <definedName name="S35R14">#REF!</definedName>
    <definedName name="S35R15">#REF!</definedName>
    <definedName name="S35R16">#REF!</definedName>
    <definedName name="S35R17">#REF!</definedName>
    <definedName name="S35R18">#REF!</definedName>
    <definedName name="S35R19">#REF!</definedName>
    <definedName name="S35R2">#REF!</definedName>
    <definedName name="S35R20">#REF!</definedName>
    <definedName name="S35R21">#REF!</definedName>
    <definedName name="S35R22">#REF!</definedName>
    <definedName name="S35R23">#REF!</definedName>
    <definedName name="S35R24">#REF!</definedName>
    <definedName name="S35R3">#REF!</definedName>
    <definedName name="S35R4">#REF!</definedName>
    <definedName name="S35R5">#REF!</definedName>
    <definedName name="S35R6">#REF!</definedName>
    <definedName name="S35R7">#REF!</definedName>
    <definedName name="S35R8">#REF!</definedName>
    <definedName name="S35R9">#REF!</definedName>
    <definedName name="S36P1">#REF!</definedName>
    <definedName name="S36P10">#REF!</definedName>
    <definedName name="S36P11">#REF!</definedName>
    <definedName name="S36P12">#REF!</definedName>
    <definedName name="S36P13">#REF!</definedName>
    <definedName name="S36P14">#REF!</definedName>
    <definedName name="S36P15">#REF!</definedName>
    <definedName name="S36P16">#REF!</definedName>
    <definedName name="S36P17">#REF!</definedName>
    <definedName name="S36P18">#REF!</definedName>
    <definedName name="S36P19">#REF!</definedName>
    <definedName name="S36P2">#REF!</definedName>
    <definedName name="S36P20">#REF!</definedName>
    <definedName name="S36P21">#REF!</definedName>
    <definedName name="S36P22">#REF!</definedName>
    <definedName name="S36P23">#REF!</definedName>
    <definedName name="S36P24">#REF!</definedName>
    <definedName name="S36P3">#REF!</definedName>
    <definedName name="S36P4">#REF!</definedName>
    <definedName name="S36P5">#REF!</definedName>
    <definedName name="S36P6">#REF!</definedName>
    <definedName name="S36P7">#REF!</definedName>
    <definedName name="S36P8">#REF!</definedName>
    <definedName name="S36P9">#REF!</definedName>
    <definedName name="S36R1">#REF!</definedName>
    <definedName name="S36R10">#REF!</definedName>
    <definedName name="S36R11">#REF!</definedName>
    <definedName name="S36R12">#REF!</definedName>
    <definedName name="S36R13">#REF!</definedName>
    <definedName name="S36R14">#REF!</definedName>
    <definedName name="S36R15">#REF!</definedName>
    <definedName name="S36R16">#REF!</definedName>
    <definedName name="S36R17">#REF!</definedName>
    <definedName name="S36R18">#REF!</definedName>
    <definedName name="S36R19">#REF!</definedName>
    <definedName name="S36R2">#REF!</definedName>
    <definedName name="S36R20">#REF!</definedName>
    <definedName name="S36R21">#REF!</definedName>
    <definedName name="S36R22">#REF!</definedName>
    <definedName name="S36R23">#REF!</definedName>
    <definedName name="S36R24">#REF!</definedName>
    <definedName name="S36R3">#REF!</definedName>
    <definedName name="S36R4">#REF!</definedName>
    <definedName name="S36R5">#REF!</definedName>
    <definedName name="S36R6">#REF!</definedName>
    <definedName name="S36R7">#REF!</definedName>
    <definedName name="S36R8">#REF!</definedName>
    <definedName name="S36R9">#REF!</definedName>
    <definedName name="S37P1">#REF!</definedName>
    <definedName name="S37P10">#REF!</definedName>
    <definedName name="S37P11">#REF!</definedName>
    <definedName name="S37P12">#REF!</definedName>
    <definedName name="S37P13">#REF!</definedName>
    <definedName name="S37P14">#REF!</definedName>
    <definedName name="S37P15">#REF!</definedName>
    <definedName name="S37P16">#REF!</definedName>
    <definedName name="S37P17">#REF!</definedName>
    <definedName name="S37P18">#REF!</definedName>
    <definedName name="S37P19">#REF!</definedName>
    <definedName name="S37P2">#REF!</definedName>
    <definedName name="S37P20">#REF!</definedName>
    <definedName name="S37P21">#REF!</definedName>
    <definedName name="S37P22">#REF!</definedName>
    <definedName name="S37P23">#REF!</definedName>
    <definedName name="S37P24">#REF!</definedName>
    <definedName name="S37P3">#REF!</definedName>
    <definedName name="S37P4">#REF!</definedName>
    <definedName name="S37P5">#REF!</definedName>
    <definedName name="S37P6">#REF!</definedName>
    <definedName name="S37P7">#REF!</definedName>
    <definedName name="S37P8">#REF!</definedName>
    <definedName name="S37P9">#REF!</definedName>
    <definedName name="S37R1">#REF!</definedName>
    <definedName name="S37R10">#REF!</definedName>
    <definedName name="S37R11">#REF!</definedName>
    <definedName name="S37R12">#REF!</definedName>
    <definedName name="S37R13">#REF!</definedName>
    <definedName name="S37R14">#REF!</definedName>
    <definedName name="S37R15">#REF!</definedName>
    <definedName name="S37R16">#REF!</definedName>
    <definedName name="S37R17">#REF!</definedName>
    <definedName name="S37R18">#REF!</definedName>
    <definedName name="S37R19">#REF!</definedName>
    <definedName name="S37R2">#REF!</definedName>
    <definedName name="S37R20">#REF!</definedName>
    <definedName name="S37R21">#REF!</definedName>
    <definedName name="S37R22">#REF!</definedName>
    <definedName name="S37R23">#REF!</definedName>
    <definedName name="S37R24">#REF!</definedName>
    <definedName name="S37R3">#REF!</definedName>
    <definedName name="S37R4">#REF!</definedName>
    <definedName name="S37R5">#REF!</definedName>
    <definedName name="S37R6">#REF!</definedName>
    <definedName name="S37R7">#REF!</definedName>
    <definedName name="S37R8">#REF!</definedName>
    <definedName name="S37R9">#REF!</definedName>
    <definedName name="S38P1">#REF!</definedName>
    <definedName name="S38P10">#REF!</definedName>
    <definedName name="S38P11">#REF!</definedName>
    <definedName name="S38P12">#REF!</definedName>
    <definedName name="S38P13">#REF!</definedName>
    <definedName name="S38P14">#REF!</definedName>
    <definedName name="S38P15">#REF!</definedName>
    <definedName name="S38P16">#REF!</definedName>
    <definedName name="S38P17">#REF!</definedName>
    <definedName name="S38P18">#REF!</definedName>
    <definedName name="S38P19">#REF!</definedName>
    <definedName name="S38P2">#REF!</definedName>
    <definedName name="S38P20">#REF!</definedName>
    <definedName name="S38P21">#REF!</definedName>
    <definedName name="S38P22">#REF!</definedName>
    <definedName name="S38P23">#REF!</definedName>
    <definedName name="S38P24">#REF!</definedName>
    <definedName name="S38P3">#REF!</definedName>
    <definedName name="S38P4">#REF!</definedName>
    <definedName name="S38P5">#REF!</definedName>
    <definedName name="S38P6">#REF!</definedName>
    <definedName name="S38P7">#REF!</definedName>
    <definedName name="S38P8">#REF!</definedName>
    <definedName name="S38P9">#REF!</definedName>
    <definedName name="S38R1">#REF!</definedName>
    <definedName name="S38R10">#REF!</definedName>
    <definedName name="S38R11">#REF!</definedName>
    <definedName name="S38R12">#REF!</definedName>
    <definedName name="S38R13">#REF!</definedName>
    <definedName name="S38R14">#REF!</definedName>
    <definedName name="S38R15">#REF!</definedName>
    <definedName name="S38R16">#REF!</definedName>
    <definedName name="S38R17">#REF!</definedName>
    <definedName name="S38R18">#REF!</definedName>
    <definedName name="S38R19">#REF!</definedName>
    <definedName name="S38R2">#REF!</definedName>
    <definedName name="S38R20">#REF!</definedName>
    <definedName name="S38R21">#REF!</definedName>
    <definedName name="S38R22">#REF!</definedName>
    <definedName name="S38R23">#REF!</definedName>
    <definedName name="S38R24">#REF!</definedName>
    <definedName name="S38R3">#REF!</definedName>
    <definedName name="S38R4">#REF!</definedName>
    <definedName name="S38R5">#REF!</definedName>
    <definedName name="S38R6">#REF!</definedName>
    <definedName name="S38R7">#REF!</definedName>
    <definedName name="S38R8">#REF!</definedName>
    <definedName name="S38R9">#REF!</definedName>
    <definedName name="S39P1">#REF!</definedName>
    <definedName name="S39P10">#REF!</definedName>
    <definedName name="S39P11">#REF!</definedName>
    <definedName name="S39P12">#REF!</definedName>
    <definedName name="S39P13">#REF!</definedName>
    <definedName name="S39P14">#REF!</definedName>
    <definedName name="S39P15">#REF!</definedName>
    <definedName name="S39P16">#REF!</definedName>
    <definedName name="S39P17">#REF!</definedName>
    <definedName name="S39P18">#REF!</definedName>
    <definedName name="S39P19">#REF!</definedName>
    <definedName name="S39P2">#REF!</definedName>
    <definedName name="S39P20">#REF!</definedName>
    <definedName name="S39P21">#REF!</definedName>
    <definedName name="S39P22">#REF!</definedName>
    <definedName name="S39P23">#REF!</definedName>
    <definedName name="S39P24">#REF!</definedName>
    <definedName name="S39P3">#REF!</definedName>
    <definedName name="S39P4">#REF!</definedName>
    <definedName name="S39P5">#REF!</definedName>
    <definedName name="S39P6">#REF!</definedName>
    <definedName name="S39P7">#REF!</definedName>
    <definedName name="S39P8">#REF!</definedName>
    <definedName name="S39P9">#REF!</definedName>
    <definedName name="S39R1">#REF!</definedName>
    <definedName name="S39R10">#REF!</definedName>
    <definedName name="S39R11">#REF!</definedName>
    <definedName name="S39R12">#REF!</definedName>
    <definedName name="S39R13">#REF!</definedName>
    <definedName name="S39R14">#REF!</definedName>
    <definedName name="S39R15">#REF!</definedName>
    <definedName name="S39R16">#REF!</definedName>
    <definedName name="S39R17">#REF!</definedName>
    <definedName name="S39R18">#REF!</definedName>
    <definedName name="S39R19">#REF!</definedName>
    <definedName name="S39R2">#REF!</definedName>
    <definedName name="S39R20">#REF!</definedName>
    <definedName name="S39R21">#REF!</definedName>
    <definedName name="S39R22">#REF!</definedName>
    <definedName name="S39R23">#REF!</definedName>
    <definedName name="S39R24">#REF!</definedName>
    <definedName name="S39R3">#REF!</definedName>
    <definedName name="S39R4">#REF!</definedName>
    <definedName name="S39R5">#REF!</definedName>
    <definedName name="S39R6">#REF!</definedName>
    <definedName name="S39R7">#REF!</definedName>
    <definedName name="S39R8">#REF!</definedName>
    <definedName name="S39R9">#REF!</definedName>
    <definedName name="S3P1">#REF!</definedName>
    <definedName name="S3P10">#REF!</definedName>
    <definedName name="S3P11">#REF!</definedName>
    <definedName name="S3P12">#REF!</definedName>
    <definedName name="S3P13">#REF!</definedName>
    <definedName name="S3P14">#REF!</definedName>
    <definedName name="S3P15">#REF!</definedName>
    <definedName name="S3P16">#REF!</definedName>
    <definedName name="S3P17">#REF!</definedName>
    <definedName name="S3P18">#REF!</definedName>
    <definedName name="S3P19">#REF!</definedName>
    <definedName name="S3P2">#REF!</definedName>
    <definedName name="S3P20">#REF!</definedName>
    <definedName name="S3P21">#REF!</definedName>
    <definedName name="S3P22">#REF!</definedName>
    <definedName name="S3P23">#REF!</definedName>
    <definedName name="S3P24">#REF!</definedName>
    <definedName name="S3P3">#REF!</definedName>
    <definedName name="S3P4">#REF!</definedName>
    <definedName name="S3P5">#REF!</definedName>
    <definedName name="S3P6">#REF!</definedName>
    <definedName name="S3P7">#REF!</definedName>
    <definedName name="S3P8">#REF!</definedName>
    <definedName name="S3P9">#REF!</definedName>
    <definedName name="S3R1">#REF!</definedName>
    <definedName name="S3R10">#REF!</definedName>
    <definedName name="S3R11">#REF!</definedName>
    <definedName name="S3R12">#REF!</definedName>
    <definedName name="S3R13">#REF!</definedName>
    <definedName name="S3R14">#REF!</definedName>
    <definedName name="S3R15">#REF!</definedName>
    <definedName name="S3R16">#REF!</definedName>
    <definedName name="S3R17">#REF!</definedName>
    <definedName name="S3R18">#REF!</definedName>
    <definedName name="S3R19">#REF!</definedName>
    <definedName name="S3R2">#REF!</definedName>
    <definedName name="S3R20">#REF!</definedName>
    <definedName name="S3R21">#REF!</definedName>
    <definedName name="S3R22">#REF!</definedName>
    <definedName name="S3R23">#REF!</definedName>
    <definedName name="S3R24">#REF!</definedName>
    <definedName name="S3R3">#REF!</definedName>
    <definedName name="S3R4">#REF!</definedName>
    <definedName name="S3R5">#REF!</definedName>
    <definedName name="S3R6">#REF!</definedName>
    <definedName name="S3R7">#REF!</definedName>
    <definedName name="S3R8">#REF!</definedName>
    <definedName name="S3R9">#REF!</definedName>
    <definedName name="S40P1">#REF!</definedName>
    <definedName name="S40P10">#REF!</definedName>
    <definedName name="S40P11">#REF!</definedName>
    <definedName name="S40P12">#REF!</definedName>
    <definedName name="S40P13">#REF!</definedName>
    <definedName name="S40P14">#REF!</definedName>
    <definedName name="S40P15">#REF!</definedName>
    <definedName name="S40P16">#REF!</definedName>
    <definedName name="S40P17">#REF!</definedName>
    <definedName name="S40P18">#REF!</definedName>
    <definedName name="S40P19">#REF!</definedName>
    <definedName name="S40P2">#REF!</definedName>
    <definedName name="S40P20">#REF!</definedName>
    <definedName name="S40P21">#REF!</definedName>
    <definedName name="S40P22">#REF!</definedName>
    <definedName name="S40P23">#REF!</definedName>
    <definedName name="S40P24">#REF!</definedName>
    <definedName name="S40P3">#REF!</definedName>
    <definedName name="S40P4">#REF!</definedName>
    <definedName name="S40P5">#REF!</definedName>
    <definedName name="S40P6">#REF!</definedName>
    <definedName name="S40P7">#REF!</definedName>
    <definedName name="S40P8">#REF!</definedName>
    <definedName name="S40P9">#REF!</definedName>
    <definedName name="S40R1">#REF!</definedName>
    <definedName name="S40R10">#REF!</definedName>
    <definedName name="S40R11">#REF!</definedName>
    <definedName name="S40R12">#REF!</definedName>
    <definedName name="S40R13">#REF!</definedName>
    <definedName name="S40R14">#REF!</definedName>
    <definedName name="S40R15">#REF!</definedName>
    <definedName name="S40R16">#REF!</definedName>
    <definedName name="S40R17">#REF!</definedName>
    <definedName name="S40R18">#REF!</definedName>
    <definedName name="S40R19">#REF!</definedName>
    <definedName name="S40R2">#REF!</definedName>
    <definedName name="S40R20">#REF!</definedName>
    <definedName name="S40R21">#REF!</definedName>
    <definedName name="S40R22">#REF!</definedName>
    <definedName name="S40R23">#REF!</definedName>
    <definedName name="S40R24">#REF!</definedName>
    <definedName name="S40R3">#REF!</definedName>
    <definedName name="S40R4">#REF!</definedName>
    <definedName name="S40R5">#REF!</definedName>
    <definedName name="S40R6">#REF!</definedName>
    <definedName name="S40R7">#REF!</definedName>
    <definedName name="S40R8">#REF!</definedName>
    <definedName name="S40R9">#REF!</definedName>
    <definedName name="S41P1">#REF!</definedName>
    <definedName name="S41P10">#REF!</definedName>
    <definedName name="S41P11">#REF!</definedName>
    <definedName name="S41P12">#REF!</definedName>
    <definedName name="S41P13">#REF!</definedName>
    <definedName name="S41P14">#REF!</definedName>
    <definedName name="S41P15">#REF!</definedName>
    <definedName name="S41P16">#REF!</definedName>
    <definedName name="S41P17">#REF!</definedName>
    <definedName name="S41P18">#REF!</definedName>
    <definedName name="S41P19">#REF!</definedName>
    <definedName name="S41P2">#REF!</definedName>
    <definedName name="S41P20">#REF!</definedName>
    <definedName name="S41P21">#REF!</definedName>
    <definedName name="S41P22">#REF!</definedName>
    <definedName name="S41P23">#REF!</definedName>
    <definedName name="S41P24">#REF!</definedName>
    <definedName name="S41P3">#REF!</definedName>
    <definedName name="S41P4">#REF!</definedName>
    <definedName name="S41P5">#REF!</definedName>
    <definedName name="S41P6">#REF!</definedName>
    <definedName name="S41P7">#REF!</definedName>
    <definedName name="S41P8">#REF!</definedName>
    <definedName name="S41P9">#REF!</definedName>
    <definedName name="S41R1">#REF!</definedName>
    <definedName name="S41R10">#REF!</definedName>
    <definedName name="S41R11">#REF!</definedName>
    <definedName name="S41R12">#REF!</definedName>
    <definedName name="S41R13">#REF!</definedName>
    <definedName name="S41R14">#REF!</definedName>
    <definedName name="S41R15">#REF!</definedName>
    <definedName name="S41R16">#REF!</definedName>
    <definedName name="S41R17">#REF!</definedName>
    <definedName name="S41R18">#REF!</definedName>
    <definedName name="S41R19">#REF!</definedName>
    <definedName name="S41R2">#REF!</definedName>
    <definedName name="S41R20">#REF!</definedName>
    <definedName name="S41R21">#REF!</definedName>
    <definedName name="S41R22">#REF!</definedName>
    <definedName name="S41R23">#REF!</definedName>
    <definedName name="S41R24">#REF!</definedName>
    <definedName name="S41R3">#REF!</definedName>
    <definedName name="S41R4">#REF!</definedName>
    <definedName name="S41R5">#REF!</definedName>
    <definedName name="S41R6">#REF!</definedName>
    <definedName name="S41R7">#REF!</definedName>
    <definedName name="S41R8">#REF!</definedName>
    <definedName name="S41R9">#REF!</definedName>
    <definedName name="S42P1">#REF!</definedName>
    <definedName name="S42P10">#REF!</definedName>
    <definedName name="S42P11">#REF!</definedName>
    <definedName name="S42P12">#REF!</definedName>
    <definedName name="S42P13">#REF!</definedName>
    <definedName name="S42P14">#REF!</definedName>
    <definedName name="S42P15">#REF!</definedName>
    <definedName name="S42P16">#REF!</definedName>
    <definedName name="S42P17">#REF!</definedName>
    <definedName name="S42P18">#REF!</definedName>
    <definedName name="S42P19">#REF!</definedName>
    <definedName name="S42P2">#REF!</definedName>
    <definedName name="S42P20">#REF!</definedName>
    <definedName name="S42P21">#REF!</definedName>
    <definedName name="S42P22">#REF!</definedName>
    <definedName name="S42P23">#REF!</definedName>
    <definedName name="S42P24">#REF!</definedName>
    <definedName name="S42P3">#REF!</definedName>
    <definedName name="S42P4">#REF!</definedName>
    <definedName name="S42P5">#REF!</definedName>
    <definedName name="S42P6">#REF!</definedName>
    <definedName name="S42P7">#REF!</definedName>
    <definedName name="S42P8">#REF!</definedName>
    <definedName name="S42P9">#REF!</definedName>
    <definedName name="S42R1">#REF!</definedName>
    <definedName name="S42R10">#REF!</definedName>
    <definedName name="S42R11">#REF!</definedName>
    <definedName name="S42R12">#REF!</definedName>
    <definedName name="S42R13">#REF!</definedName>
    <definedName name="S42R14">#REF!</definedName>
    <definedName name="S42R15">#REF!</definedName>
    <definedName name="S42R16">#REF!</definedName>
    <definedName name="S42R17">#REF!</definedName>
    <definedName name="S42R18">#REF!</definedName>
    <definedName name="S42R19">#REF!</definedName>
    <definedName name="S42R2">#REF!</definedName>
    <definedName name="S42R20">#REF!</definedName>
    <definedName name="S42R21">#REF!</definedName>
    <definedName name="S42R22">#REF!</definedName>
    <definedName name="S42R23">#REF!</definedName>
    <definedName name="S42R24">#REF!</definedName>
    <definedName name="S42R3">#REF!</definedName>
    <definedName name="S42R4">#REF!</definedName>
    <definedName name="S42R5">#REF!</definedName>
    <definedName name="S42R6">#REF!</definedName>
    <definedName name="S42R7">#REF!</definedName>
    <definedName name="S42R8">#REF!</definedName>
    <definedName name="S42R9">#REF!</definedName>
    <definedName name="S43P1">#REF!</definedName>
    <definedName name="S43P10">#REF!</definedName>
    <definedName name="S43P11">#REF!</definedName>
    <definedName name="S43P12">#REF!</definedName>
    <definedName name="S43P13">#REF!</definedName>
    <definedName name="S43P14">#REF!</definedName>
    <definedName name="S43P15">#REF!</definedName>
    <definedName name="S43P16">#REF!</definedName>
    <definedName name="S43P17">#REF!</definedName>
    <definedName name="S43P18">#REF!</definedName>
    <definedName name="S43P19">#REF!</definedName>
    <definedName name="S43P2">#REF!</definedName>
    <definedName name="S43P20">#REF!</definedName>
    <definedName name="S43P21">#REF!</definedName>
    <definedName name="S43P22">#REF!</definedName>
    <definedName name="S43P23">#REF!</definedName>
    <definedName name="S43P24">#REF!</definedName>
    <definedName name="S43P3">#REF!</definedName>
    <definedName name="S43P4">#REF!</definedName>
    <definedName name="S43P5">#REF!</definedName>
    <definedName name="S43P6">#REF!</definedName>
    <definedName name="S43P7">#REF!</definedName>
    <definedName name="S43P8">#REF!</definedName>
    <definedName name="S43P9">#REF!</definedName>
    <definedName name="S43R1">#REF!</definedName>
    <definedName name="S43R10">#REF!</definedName>
    <definedName name="S43R11">#REF!</definedName>
    <definedName name="S43R12">#REF!</definedName>
    <definedName name="S43R13">#REF!</definedName>
    <definedName name="S43R14">#REF!</definedName>
    <definedName name="S43R15">#REF!</definedName>
    <definedName name="S43R16">#REF!</definedName>
    <definedName name="S43R17">#REF!</definedName>
    <definedName name="S43R18">#REF!</definedName>
    <definedName name="S43R19">#REF!</definedName>
    <definedName name="S43R2">#REF!</definedName>
    <definedName name="S43R20">#REF!</definedName>
    <definedName name="S43R21">#REF!</definedName>
    <definedName name="S43R22">#REF!</definedName>
    <definedName name="S43R23">#REF!</definedName>
    <definedName name="S43R24">#REF!</definedName>
    <definedName name="S43R3">#REF!</definedName>
    <definedName name="S43R4">#REF!</definedName>
    <definedName name="S43R5">#REF!</definedName>
    <definedName name="S43R6">#REF!</definedName>
    <definedName name="S43R7">#REF!</definedName>
    <definedName name="S43R8">#REF!</definedName>
    <definedName name="S43R9">#REF!</definedName>
    <definedName name="S44P1">#REF!</definedName>
    <definedName name="S44P10">#REF!</definedName>
    <definedName name="S44P11">#REF!</definedName>
    <definedName name="S44P12">#REF!</definedName>
    <definedName name="S44P13">#REF!</definedName>
    <definedName name="S44P14">#REF!</definedName>
    <definedName name="S44P15">#REF!</definedName>
    <definedName name="S44P16">#REF!</definedName>
    <definedName name="S44P17">#REF!</definedName>
    <definedName name="S44P18">#REF!</definedName>
    <definedName name="S44P19">#REF!</definedName>
    <definedName name="S44P2">#REF!</definedName>
    <definedName name="S44P20">#REF!</definedName>
    <definedName name="S44P21">#REF!</definedName>
    <definedName name="S44P22">#REF!</definedName>
    <definedName name="S44P23">#REF!</definedName>
    <definedName name="S44P24">#REF!</definedName>
    <definedName name="S44P3">#REF!</definedName>
    <definedName name="S44P4">#REF!</definedName>
    <definedName name="S44P5">#REF!</definedName>
    <definedName name="S44P6">#REF!</definedName>
    <definedName name="S44P7">#REF!</definedName>
    <definedName name="S44P8">#REF!</definedName>
    <definedName name="S44P9">#REF!</definedName>
    <definedName name="S44R1">#REF!</definedName>
    <definedName name="S44R10">#REF!</definedName>
    <definedName name="S44R11">#REF!</definedName>
    <definedName name="S44R12">#REF!</definedName>
    <definedName name="S44R13">#REF!</definedName>
    <definedName name="S44R14">#REF!</definedName>
    <definedName name="S44R15">#REF!</definedName>
    <definedName name="S44R16">#REF!</definedName>
    <definedName name="S44R17">#REF!</definedName>
    <definedName name="S44R18">#REF!</definedName>
    <definedName name="S44R19">#REF!</definedName>
    <definedName name="S44R2">#REF!</definedName>
    <definedName name="S44R20">#REF!</definedName>
    <definedName name="S44R21">#REF!</definedName>
    <definedName name="S44R22">#REF!</definedName>
    <definedName name="S44R23">#REF!</definedName>
    <definedName name="S44R24">#REF!</definedName>
    <definedName name="S44R3">#REF!</definedName>
    <definedName name="S44R4">#REF!</definedName>
    <definedName name="S44R5">#REF!</definedName>
    <definedName name="S44R6">#REF!</definedName>
    <definedName name="S44R7">#REF!</definedName>
    <definedName name="S44R8">#REF!</definedName>
    <definedName name="S44R9">#REF!</definedName>
    <definedName name="S45P1">#REF!</definedName>
    <definedName name="S45P10">#REF!</definedName>
    <definedName name="S45P11">#REF!</definedName>
    <definedName name="S45P12">#REF!</definedName>
    <definedName name="S45P13">#REF!</definedName>
    <definedName name="S45P14">#REF!</definedName>
    <definedName name="S45P15">#REF!</definedName>
    <definedName name="S45P16">#REF!</definedName>
    <definedName name="S45P17">#REF!</definedName>
    <definedName name="S45P18">#REF!</definedName>
    <definedName name="S45P19">#REF!</definedName>
    <definedName name="S45P2">#REF!</definedName>
    <definedName name="S45P20">#REF!</definedName>
    <definedName name="S45P21">#REF!</definedName>
    <definedName name="S45P22">#REF!</definedName>
    <definedName name="S45P23">#REF!</definedName>
    <definedName name="S45P24">#REF!</definedName>
    <definedName name="S45P3">#REF!</definedName>
    <definedName name="S45P4">#REF!</definedName>
    <definedName name="S45P5">#REF!</definedName>
    <definedName name="S45P6">#REF!</definedName>
    <definedName name="S45P7">#REF!</definedName>
    <definedName name="S45P8">#REF!</definedName>
    <definedName name="S45P9">#REF!</definedName>
    <definedName name="S45R1">#REF!</definedName>
    <definedName name="S45R10">#REF!</definedName>
    <definedName name="S45R11">#REF!</definedName>
    <definedName name="S45R12">#REF!</definedName>
    <definedName name="S45R13">#REF!</definedName>
    <definedName name="S45R14">#REF!</definedName>
    <definedName name="S45R15">#REF!</definedName>
    <definedName name="S45R16">#REF!</definedName>
    <definedName name="S45R17">#REF!</definedName>
    <definedName name="S45R18">#REF!</definedName>
    <definedName name="S45R19">#REF!</definedName>
    <definedName name="S45R2">#REF!</definedName>
    <definedName name="S45R20">#REF!</definedName>
    <definedName name="S45R21">#REF!</definedName>
    <definedName name="S45R22">#REF!</definedName>
    <definedName name="S45R23">#REF!</definedName>
    <definedName name="S45R24">#REF!</definedName>
    <definedName name="S45R3">#REF!</definedName>
    <definedName name="S45R4">#REF!</definedName>
    <definedName name="S45R5">#REF!</definedName>
    <definedName name="S45R6">#REF!</definedName>
    <definedName name="S45R7">#REF!</definedName>
    <definedName name="S45R8">#REF!</definedName>
    <definedName name="S45R9">#REF!</definedName>
    <definedName name="S4P1">#REF!</definedName>
    <definedName name="S4P10">#REF!</definedName>
    <definedName name="S4P11">#REF!</definedName>
    <definedName name="S4P12">#REF!</definedName>
    <definedName name="S4P13">#REF!</definedName>
    <definedName name="S4P14">#REF!</definedName>
    <definedName name="S4P15">#REF!</definedName>
    <definedName name="S4P16">#REF!</definedName>
    <definedName name="S4P17">#REF!</definedName>
    <definedName name="S4P18">#REF!</definedName>
    <definedName name="S4P19">#REF!</definedName>
    <definedName name="S4P2">#REF!</definedName>
    <definedName name="S4P20">#REF!</definedName>
    <definedName name="S4P21">#REF!</definedName>
    <definedName name="S4P22">#REF!</definedName>
    <definedName name="S4P23">#REF!</definedName>
    <definedName name="S4P24">#REF!</definedName>
    <definedName name="S4P3">#REF!</definedName>
    <definedName name="S4P4">#REF!</definedName>
    <definedName name="S4P5">#REF!</definedName>
    <definedName name="S4P6">#REF!</definedName>
    <definedName name="S4P7">#REF!</definedName>
    <definedName name="S4P8">#REF!</definedName>
    <definedName name="S4P9">#REF!</definedName>
    <definedName name="S4R1">#REF!</definedName>
    <definedName name="S4R10">#REF!</definedName>
    <definedName name="S4R11">#REF!</definedName>
    <definedName name="S4R12">#REF!</definedName>
    <definedName name="S4R13">#REF!</definedName>
    <definedName name="S4R14">#REF!</definedName>
    <definedName name="S4R15">#REF!</definedName>
    <definedName name="S4R16">#REF!</definedName>
    <definedName name="S4R17">#REF!</definedName>
    <definedName name="S4R18">#REF!</definedName>
    <definedName name="S4R19">#REF!</definedName>
    <definedName name="S4R2">#REF!</definedName>
    <definedName name="S4R20">#REF!</definedName>
    <definedName name="S4R21">#REF!</definedName>
    <definedName name="S4R22">#REF!</definedName>
    <definedName name="S4R23">#REF!</definedName>
    <definedName name="S4R24">#REF!</definedName>
    <definedName name="S4R3">#REF!</definedName>
    <definedName name="S4R4">#REF!</definedName>
    <definedName name="S4R5">#REF!</definedName>
    <definedName name="S4R6">#REF!</definedName>
    <definedName name="S4R7">#REF!</definedName>
    <definedName name="S4R8">#REF!</definedName>
    <definedName name="S4R9">#REF!</definedName>
    <definedName name="S5P1">#REF!</definedName>
    <definedName name="S5P10">#REF!</definedName>
    <definedName name="S5P11">#REF!</definedName>
    <definedName name="S5P12">#REF!</definedName>
    <definedName name="S5P13">#REF!</definedName>
    <definedName name="S5P14">#REF!</definedName>
    <definedName name="S5P15">#REF!</definedName>
    <definedName name="S5P16">#REF!</definedName>
    <definedName name="S5P17">#REF!</definedName>
    <definedName name="S5P18">#REF!</definedName>
    <definedName name="S5P19">#REF!</definedName>
    <definedName name="S5P2">#REF!</definedName>
    <definedName name="S5P20">#REF!</definedName>
    <definedName name="S5P21">#REF!</definedName>
    <definedName name="S5P22">#REF!</definedName>
    <definedName name="S5P23">#REF!</definedName>
    <definedName name="S5P24">#REF!</definedName>
    <definedName name="S5P3">#REF!</definedName>
    <definedName name="S5P4">#REF!</definedName>
    <definedName name="S5P5">#REF!</definedName>
    <definedName name="S5P6">#REF!</definedName>
    <definedName name="S5P7">#REF!</definedName>
    <definedName name="S5P8">#REF!</definedName>
    <definedName name="S5P9">#REF!</definedName>
    <definedName name="S5R1">#REF!</definedName>
    <definedName name="S5R10">#REF!</definedName>
    <definedName name="S5R11">#REF!</definedName>
    <definedName name="S5R12">#REF!</definedName>
    <definedName name="S5R13">#REF!</definedName>
    <definedName name="S5R14">#REF!</definedName>
    <definedName name="S5R15">#REF!</definedName>
    <definedName name="S5R16">#REF!</definedName>
    <definedName name="S5R17">#REF!</definedName>
    <definedName name="S5R18">#REF!</definedName>
    <definedName name="S5R19">#REF!</definedName>
    <definedName name="S5R2">#REF!</definedName>
    <definedName name="S5R20">#REF!</definedName>
    <definedName name="S5R21">#REF!</definedName>
    <definedName name="S5R22">#REF!</definedName>
    <definedName name="S5R23">#REF!</definedName>
    <definedName name="S5R24">#REF!</definedName>
    <definedName name="S5R3">#REF!</definedName>
    <definedName name="S5R4">#REF!</definedName>
    <definedName name="S5R5">#REF!</definedName>
    <definedName name="S5R6">#REF!</definedName>
    <definedName name="S5R7">#REF!</definedName>
    <definedName name="S5R8">#REF!</definedName>
    <definedName name="S5R9">#REF!</definedName>
    <definedName name="S6P1">#REF!</definedName>
    <definedName name="S6P10">#REF!</definedName>
    <definedName name="S6P11">#REF!</definedName>
    <definedName name="S6P12">#REF!</definedName>
    <definedName name="S6P13">#REF!</definedName>
    <definedName name="S6P14">#REF!</definedName>
    <definedName name="S6P15">#REF!</definedName>
    <definedName name="S6P16">#REF!</definedName>
    <definedName name="S6P17">#REF!</definedName>
    <definedName name="S6P18">#REF!</definedName>
    <definedName name="S6P19">#REF!</definedName>
    <definedName name="S6P2">#REF!</definedName>
    <definedName name="S6P20">#REF!</definedName>
    <definedName name="S6P21">#REF!</definedName>
    <definedName name="S6P22">#REF!</definedName>
    <definedName name="S6P23">#REF!</definedName>
    <definedName name="S6P24">#REF!</definedName>
    <definedName name="S6P3">#REF!</definedName>
    <definedName name="S6P4">#REF!</definedName>
    <definedName name="S6P5">#REF!</definedName>
    <definedName name="S6P6">#REF!</definedName>
    <definedName name="S6P7">#REF!</definedName>
    <definedName name="S6P8">#REF!</definedName>
    <definedName name="S6P9">#REF!</definedName>
    <definedName name="S6R1">#REF!</definedName>
    <definedName name="S6R10">#REF!</definedName>
    <definedName name="S6R11">#REF!</definedName>
    <definedName name="S6R12">#REF!</definedName>
    <definedName name="S6R13">#REF!</definedName>
    <definedName name="S6R14">#REF!</definedName>
    <definedName name="S6R15">#REF!</definedName>
    <definedName name="S6R16">#REF!</definedName>
    <definedName name="S6R17">#REF!</definedName>
    <definedName name="S6R18">#REF!</definedName>
    <definedName name="S6R19">#REF!</definedName>
    <definedName name="S6R2">#REF!</definedName>
    <definedName name="S6R20">#REF!</definedName>
    <definedName name="S6R21">#REF!</definedName>
    <definedName name="S6R22">#REF!</definedName>
    <definedName name="S6R23">#REF!</definedName>
    <definedName name="S6R24">#REF!</definedName>
    <definedName name="S6R3">#REF!</definedName>
    <definedName name="S6R4">#REF!</definedName>
    <definedName name="S6R5">#REF!</definedName>
    <definedName name="S6R6">#REF!</definedName>
    <definedName name="S6R7">#REF!</definedName>
    <definedName name="S6R8">#REF!</definedName>
    <definedName name="S6R9">#REF!</definedName>
    <definedName name="S7P1">#REF!</definedName>
    <definedName name="S7P10">#REF!</definedName>
    <definedName name="S7P11">#REF!</definedName>
    <definedName name="S7P12">#REF!</definedName>
    <definedName name="S7P13">#REF!</definedName>
    <definedName name="S7P14">#REF!</definedName>
    <definedName name="S7P15">#REF!</definedName>
    <definedName name="S7P16">#REF!</definedName>
    <definedName name="S7P17">#REF!</definedName>
    <definedName name="S7P18">#REF!</definedName>
    <definedName name="S7P19">#REF!</definedName>
    <definedName name="S7P2">#REF!</definedName>
    <definedName name="S7P20">#REF!</definedName>
    <definedName name="S7P21">#REF!</definedName>
    <definedName name="S7P22">#REF!</definedName>
    <definedName name="S7P23">#REF!</definedName>
    <definedName name="S7P24">#REF!</definedName>
    <definedName name="S7P3">#REF!</definedName>
    <definedName name="S7P4">#REF!</definedName>
    <definedName name="S7P5">#REF!</definedName>
    <definedName name="S7P6">#REF!</definedName>
    <definedName name="S7P7">#REF!</definedName>
    <definedName name="S7P8">#REF!</definedName>
    <definedName name="S7P9">#REF!</definedName>
    <definedName name="S7R1">#REF!</definedName>
    <definedName name="S7R10">#REF!</definedName>
    <definedName name="S7R11">#REF!</definedName>
    <definedName name="S7R12">#REF!</definedName>
    <definedName name="S7R13">#REF!</definedName>
    <definedName name="S7R14">#REF!</definedName>
    <definedName name="S7R15">#REF!</definedName>
    <definedName name="S7R16">#REF!</definedName>
    <definedName name="S7R17">#REF!</definedName>
    <definedName name="S7R18">#REF!</definedName>
    <definedName name="S7R19">#REF!</definedName>
    <definedName name="S7R2">#REF!</definedName>
    <definedName name="S7R20">#REF!</definedName>
    <definedName name="S7R21">#REF!</definedName>
    <definedName name="S7R22">#REF!</definedName>
    <definedName name="S7R23">#REF!</definedName>
    <definedName name="S7R24">#REF!</definedName>
    <definedName name="S7R3">#REF!</definedName>
    <definedName name="S7R4">#REF!</definedName>
    <definedName name="S7R5">#REF!</definedName>
    <definedName name="S7R6">#REF!</definedName>
    <definedName name="S7R7">#REF!</definedName>
    <definedName name="S7R8">#REF!</definedName>
    <definedName name="S7R9">#REF!</definedName>
    <definedName name="S8P1">#REF!</definedName>
    <definedName name="S8P10">#REF!</definedName>
    <definedName name="S8P11">#REF!</definedName>
    <definedName name="S8P12">#REF!</definedName>
    <definedName name="S8P13">#REF!</definedName>
    <definedName name="S8P14">#REF!</definedName>
    <definedName name="S8P15">#REF!</definedName>
    <definedName name="S8P16">#REF!</definedName>
    <definedName name="S8P17">#REF!</definedName>
    <definedName name="S8P18">#REF!</definedName>
    <definedName name="S8P19">#REF!</definedName>
    <definedName name="S8P2">#REF!</definedName>
    <definedName name="S8P20">#REF!</definedName>
    <definedName name="S8P21">#REF!</definedName>
    <definedName name="S8P22">#REF!</definedName>
    <definedName name="S8P23">#REF!</definedName>
    <definedName name="S8P24">#REF!</definedName>
    <definedName name="S8P3">#REF!</definedName>
    <definedName name="S8P4">#REF!</definedName>
    <definedName name="S8P5">#REF!</definedName>
    <definedName name="S8P6">#REF!</definedName>
    <definedName name="S8P7">#REF!</definedName>
    <definedName name="S8P8">#REF!</definedName>
    <definedName name="S8P9">#REF!</definedName>
    <definedName name="S8R1">#REF!</definedName>
    <definedName name="S8R10">#REF!</definedName>
    <definedName name="S8R11">#REF!</definedName>
    <definedName name="S8R12">#REF!</definedName>
    <definedName name="S8R13">#REF!</definedName>
    <definedName name="S8R14">#REF!</definedName>
    <definedName name="S8R15">#REF!</definedName>
    <definedName name="S8R16">#REF!</definedName>
    <definedName name="S8R17">#REF!</definedName>
    <definedName name="S8R18">#REF!</definedName>
    <definedName name="S8R19">#REF!</definedName>
    <definedName name="S8R2">#REF!</definedName>
    <definedName name="S8R20">#REF!</definedName>
    <definedName name="S8R21">#REF!</definedName>
    <definedName name="S8R22">#REF!</definedName>
    <definedName name="S8R23">#REF!</definedName>
    <definedName name="S8R24">#REF!</definedName>
    <definedName name="S8R3">#REF!</definedName>
    <definedName name="S8R4">#REF!</definedName>
    <definedName name="S8R5">#REF!</definedName>
    <definedName name="S8R6">#REF!</definedName>
    <definedName name="S8R7">#REF!</definedName>
    <definedName name="S8R8">#REF!</definedName>
    <definedName name="S8R9">#REF!</definedName>
    <definedName name="S9P1">#REF!</definedName>
    <definedName name="S9P10">#REF!</definedName>
    <definedName name="S9P11">#REF!</definedName>
    <definedName name="S9P12">#REF!</definedName>
    <definedName name="S9P13">#REF!</definedName>
    <definedName name="S9P14">#REF!</definedName>
    <definedName name="S9P15">#REF!</definedName>
    <definedName name="S9P16">#REF!</definedName>
    <definedName name="S9P17">#REF!</definedName>
    <definedName name="S9P18">#REF!</definedName>
    <definedName name="S9P19">#REF!</definedName>
    <definedName name="S9P2">#REF!</definedName>
    <definedName name="S9P20">#REF!</definedName>
    <definedName name="S9P21">#REF!</definedName>
    <definedName name="S9P22">#REF!</definedName>
    <definedName name="S9P23">#REF!</definedName>
    <definedName name="S9P24">#REF!</definedName>
    <definedName name="S9P3">#REF!</definedName>
    <definedName name="S9P4">#REF!</definedName>
    <definedName name="S9P5">#REF!</definedName>
    <definedName name="S9P6">#REF!</definedName>
    <definedName name="S9P7">#REF!</definedName>
    <definedName name="S9P8">#REF!</definedName>
    <definedName name="S9P9">#REF!</definedName>
    <definedName name="S9R1">#REF!</definedName>
    <definedName name="S9R10">#REF!</definedName>
    <definedName name="S9R11">#REF!</definedName>
    <definedName name="S9R12">#REF!</definedName>
    <definedName name="S9R13">#REF!</definedName>
    <definedName name="S9R14">#REF!</definedName>
    <definedName name="S9R15">#REF!</definedName>
    <definedName name="S9R16">#REF!</definedName>
    <definedName name="S9R17">#REF!</definedName>
    <definedName name="S9R18">#REF!</definedName>
    <definedName name="S9R19">#REF!</definedName>
    <definedName name="S9R2">#REF!</definedName>
    <definedName name="S9R20">#REF!</definedName>
    <definedName name="S9R21">#REF!</definedName>
    <definedName name="S9R22">#REF!</definedName>
    <definedName name="S9R23">#REF!</definedName>
    <definedName name="S9R24">#REF!</definedName>
    <definedName name="S9R3">#REF!</definedName>
    <definedName name="S9R4">#REF!</definedName>
    <definedName name="S9R5">#REF!</definedName>
    <definedName name="S9R6">#REF!</definedName>
    <definedName name="S9R7">#REF!</definedName>
    <definedName name="S9R8">#REF!</definedName>
    <definedName name="S9R9">#REF!</definedName>
    <definedName name="soma_total">#REF!</definedName>
    <definedName name="sub_item_1">#REF!</definedName>
    <definedName name="sub_item_10">#REF!</definedName>
    <definedName name="sub_item_11">#REF!</definedName>
    <definedName name="sub_item_12">#REF!</definedName>
    <definedName name="sub_item_13">#REF!</definedName>
    <definedName name="sub_item_14">#REF!</definedName>
    <definedName name="sub_item_15">#REF!</definedName>
    <definedName name="sub_item_16">#REF!</definedName>
    <definedName name="sub_item_17">#REF!</definedName>
    <definedName name="sub_item_18">#REF!</definedName>
    <definedName name="sub_item_19">#REF!</definedName>
    <definedName name="sub_item_2">#REF!</definedName>
    <definedName name="sub_item_20">#REF!</definedName>
    <definedName name="sub_item_21">#REF!</definedName>
    <definedName name="sub_item_22">#REF!</definedName>
    <definedName name="sub_item_23">#REF!</definedName>
    <definedName name="sub_item_24">#REF!</definedName>
    <definedName name="sub_item_25">#REF!</definedName>
    <definedName name="sub_item_26">#REF!</definedName>
    <definedName name="sub_item_27">#REF!</definedName>
    <definedName name="sub_item_28">#REF!</definedName>
    <definedName name="sub_item_29">#REF!</definedName>
    <definedName name="sub_item_3">#REF!</definedName>
    <definedName name="sub_item_30">#REF!</definedName>
    <definedName name="sub_item_31">#REF!</definedName>
    <definedName name="sub_item_32">#REF!</definedName>
    <definedName name="sub_item_33">#REF!</definedName>
    <definedName name="sub_item_34">#REF!</definedName>
    <definedName name="sub_item_35">#REF!</definedName>
    <definedName name="sub_item_36">#REF!</definedName>
    <definedName name="sub_item_37">#REF!</definedName>
    <definedName name="sub_item_38">#REF!</definedName>
    <definedName name="sub_item_39">#REF!</definedName>
    <definedName name="sub_item_4">#REF!</definedName>
    <definedName name="sub_item_40">#REF!</definedName>
    <definedName name="sub_item_41">#REF!</definedName>
    <definedName name="sub_item_42">#REF!</definedName>
    <definedName name="sub_item_43">#REF!</definedName>
    <definedName name="sub_item_44">#REF!</definedName>
    <definedName name="sub_item_45">#REF!</definedName>
    <definedName name="sub_item_5">#REF!</definedName>
    <definedName name="sub_item_6">#REF!</definedName>
    <definedName name="sub_item_7">#REF!</definedName>
    <definedName name="sub_item_8">#REF!</definedName>
    <definedName name="sub_item_9">#REF!</definedName>
    <definedName name="switch">#REF!</definedName>
    <definedName name="T">#REF!</definedName>
    <definedName name="teste">"$#REF!.$A$1:$B$3278"</definedName>
    <definedName name="_xlnm.Print_Titles" localSheetId="2">'Cronograma Obra'!$B:$C,'Cronograma Obra'!$1:$9</definedName>
    <definedName name="_xlnm.Print_Titles" localSheetId="1">'Orçamento Adm Indireta'!$1:$9</definedName>
    <definedName name="TOTAL_ACU_REF">#REF!</definedName>
    <definedName name="TOTAL_ADD">#REF!</definedName>
    <definedName name="TOTAL_ADD_ACU">#REF!</definedName>
    <definedName name="TOTAL_REF">#REF!</definedName>
    <definedName name="TOTAL_RES">#REF!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87" i="3" l="1"/>
  <c r="I387" i="3" s="1"/>
  <c r="B12" i="7"/>
  <c r="B10" i="30"/>
  <c r="B37" i="30" l="1"/>
  <c r="B36" i="30"/>
  <c r="B35" i="30"/>
  <c r="B30" i="30"/>
  <c r="B7" i="30"/>
  <c r="B6" i="30"/>
  <c r="H144" i="3"/>
  <c r="A469" i="3" l="1"/>
  <c r="C64" i="22" l="1"/>
  <c r="C63" i="22"/>
  <c r="G56" i="22"/>
  <c r="D43" i="22"/>
  <c r="D33" i="22" s="1"/>
  <c r="D34" i="22" s="1"/>
  <c r="J22" i="22"/>
  <c r="F26" i="22" s="1"/>
  <c r="C64" i="17"/>
  <c r="C63" i="17"/>
  <c r="G56" i="17"/>
  <c r="G26" i="22" l="1"/>
  <c r="G30" i="22" s="1"/>
  <c r="F31" i="22"/>
  <c r="F30" i="22"/>
  <c r="F32" i="22"/>
  <c r="F28" i="22"/>
  <c r="F27" i="22"/>
  <c r="G27" i="22"/>
  <c r="G31" i="22"/>
  <c r="E26" i="22"/>
  <c r="G32" i="22" l="1"/>
  <c r="G28" i="22"/>
  <c r="E30" i="22"/>
  <c r="H30" i="22" s="1"/>
  <c r="E28" i="22"/>
  <c r="H28" i="22" s="1"/>
  <c r="E31" i="22"/>
  <c r="H31" i="22" s="1"/>
  <c r="E32" i="22"/>
  <c r="E27" i="22"/>
  <c r="H27" i="22" s="1"/>
  <c r="H32" i="22" l="1"/>
  <c r="B34" i="7"/>
  <c r="B7" i="7"/>
  <c r="B8" i="7"/>
  <c r="B6" i="7"/>
  <c r="C8" i="7"/>
  <c r="C7" i="7"/>
  <c r="J22" i="17" l="1"/>
  <c r="E26" i="17" s="1"/>
  <c r="D33" i="17"/>
  <c r="D34" i="17" s="1"/>
  <c r="K6" i="3" s="1"/>
  <c r="D43" i="17"/>
  <c r="H386" i="3" l="1"/>
  <c r="I386" i="3" s="1"/>
  <c r="H388" i="3"/>
  <c r="I388" i="3" s="1"/>
  <c r="H107" i="3"/>
  <c r="I107" i="3" s="1"/>
  <c r="H133" i="3"/>
  <c r="I133" i="3" s="1"/>
  <c r="H100" i="3"/>
  <c r="I100" i="3" s="1"/>
  <c r="H101" i="3"/>
  <c r="I101" i="3" s="1"/>
  <c r="H92" i="3"/>
  <c r="I92" i="3" s="1"/>
  <c r="H104" i="3"/>
  <c r="I104" i="3" s="1"/>
  <c r="H379" i="3"/>
  <c r="I379" i="3" s="1"/>
  <c r="H231" i="3"/>
  <c r="I231" i="3" s="1"/>
  <c r="H232" i="3"/>
  <c r="I232" i="3" s="1"/>
  <c r="H376" i="3"/>
  <c r="I376" i="3" s="1"/>
  <c r="H374" i="3"/>
  <c r="I374" i="3" s="1"/>
  <c r="H377" i="3"/>
  <c r="I377" i="3" s="1"/>
  <c r="H375" i="3"/>
  <c r="I375" i="3" s="1"/>
  <c r="H378" i="3"/>
  <c r="I378" i="3" s="1"/>
  <c r="H364" i="3"/>
  <c r="I364" i="3" s="1"/>
  <c r="H370" i="3"/>
  <c r="I370" i="3" s="1"/>
  <c r="H373" i="3"/>
  <c r="I373" i="3" s="1"/>
  <c r="H365" i="3"/>
  <c r="I365" i="3" s="1"/>
  <c r="H368" i="3"/>
  <c r="I368" i="3" s="1"/>
  <c r="H371" i="3"/>
  <c r="I371" i="3" s="1"/>
  <c r="H367" i="3"/>
  <c r="I367" i="3" s="1"/>
  <c r="H369" i="3"/>
  <c r="I369" i="3" s="1"/>
  <c r="H372" i="3"/>
  <c r="I372" i="3" s="1"/>
  <c r="H366" i="3"/>
  <c r="I366" i="3" s="1"/>
  <c r="H362" i="3"/>
  <c r="I362" i="3" s="1"/>
  <c r="H361" i="3"/>
  <c r="I361" i="3" s="1"/>
  <c r="H359" i="3"/>
  <c r="I359" i="3" s="1"/>
  <c r="H358" i="3"/>
  <c r="I358" i="3" s="1"/>
  <c r="H360" i="3"/>
  <c r="I360" i="3" s="1"/>
  <c r="H363" i="3"/>
  <c r="I363" i="3" s="1"/>
  <c r="H357" i="3"/>
  <c r="I357" i="3" s="1"/>
  <c r="H269" i="3"/>
  <c r="I269" i="3" s="1"/>
  <c r="H267" i="3"/>
  <c r="I267" i="3" s="1"/>
  <c r="H268" i="3"/>
  <c r="I268" i="3" s="1"/>
  <c r="H230" i="3"/>
  <c r="I230" i="3" s="1"/>
  <c r="H263" i="3"/>
  <c r="I263" i="3" s="1"/>
  <c r="H264" i="3"/>
  <c r="I264" i="3" s="1"/>
  <c r="H265" i="3"/>
  <c r="I265" i="3" s="1"/>
  <c r="H262" i="3"/>
  <c r="I262" i="3" s="1"/>
  <c r="H266" i="3"/>
  <c r="I266" i="3" s="1"/>
  <c r="H255" i="3"/>
  <c r="I255" i="3" s="1"/>
  <c r="H256" i="3"/>
  <c r="I256" i="3" s="1"/>
  <c r="H257" i="3"/>
  <c r="I257" i="3" s="1"/>
  <c r="H254" i="3"/>
  <c r="I254" i="3" s="1"/>
  <c r="H253" i="3"/>
  <c r="I253" i="3" s="1"/>
  <c r="H251" i="3"/>
  <c r="I251" i="3" s="1"/>
  <c r="H250" i="3"/>
  <c r="I250" i="3" s="1"/>
  <c r="H252" i="3"/>
  <c r="I252" i="3" s="1"/>
  <c r="H260" i="3"/>
  <c r="I260" i="3" s="1"/>
  <c r="H258" i="3"/>
  <c r="I258" i="3" s="1"/>
  <c r="H259" i="3"/>
  <c r="I259" i="3" s="1"/>
  <c r="H249" i="3"/>
  <c r="I249" i="3" s="1"/>
  <c r="H261" i="3"/>
  <c r="I261" i="3" s="1"/>
  <c r="H244" i="3"/>
  <c r="I244" i="3" s="1"/>
  <c r="H245" i="3"/>
  <c r="I245" i="3" s="1"/>
  <c r="H247" i="3"/>
  <c r="I247" i="3" s="1"/>
  <c r="H246" i="3"/>
  <c r="I246" i="3" s="1"/>
  <c r="H226" i="3"/>
  <c r="I226" i="3" s="1"/>
  <c r="H237" i="3"/>
  <c r="I237" i="3" s="1"/>
  <c r="H224" i="3"/>
  <c r="I224" i="3" s="1"/>
  <c r="H240" i="3"/>
  <c r="I240" i="3" s="1"/>
  <c r="H225" i="3"/>
  <c r="I225" i="3" s="1"/>
  <c r="H243" i="3"/>
  <c r="I243" i="3" s="1"/>
  <c r="H238" i="3"/>
  <c r="I238" i="3" s="1"/>
  <c r="H241" i="3"/>
  <c r="I241" i="3" s="1"/>
  <c r="H235" i="3"/>
  <c r="I235" i="3" s="1"/>
  <c r="H228" i="3"/>
  <c r="I228" i="3" s="1"/>
  <c r="H234" i="3"/>
  <c r="I234" i="3" s="1"/>
  <c r="H239" i="3"/>
  <c r="I239" i="3" s="1"/>
  <c r="H242" i="3"/>
  <c r="I242" i="3" s="1"/>
  <c r="H227" i="3"/>
  <c r="I227" i="3" s="1"/>
  <c r="H229" i="3"/>
  <c r="I229" i="3" s="1"/>
  <c r="H351" i="3"/>
  <c r="I351" i="3" s="1"/>
  <c r="H352" i="3"/>
  <c r="I352" i="3" s="1"/>
  <c r="H348" i="3"/>
  <c r="I348" i="3" s="1"/>
  <c r="H349" i="3"/>
  <c r="I349" i="3" s="1"/>
  <c r="H350" i="3"/>
  <c r="I350" i="3" s="1"/>
  <c r="H346" i="3"/>
  <c r="I346" i="3" s="1"/>
  <c r="H347" i="3"/>
  <c r="I347" i="3" s="1"/>
  <c r="H343" i="3"/>
  <c r="I343" i="3" s="1"/>
  <c r="H339" i="3"/>
  <c r="I339" i="3" s="1"/>
  <c r="H342" i="3"/>
  <c r="I342" i="3" s="1"/>
  <c r="H340" i="3"/>
  <c r="I340" i="3" s="1"/>
  <c r="H338" i="3"/>
  <c r="I338" i="3" s="1"/>
  <c r="H344" i="3"/>
  <c r="I344" i="3" s="1"/>
  <c r="H341" i="3"/>
  <c r="I341" i="3" s="1"/>
  <c r="H345" i="3"/>
  <c r="I345" i="3" s="1"/>
  <c r="H328" i="3"/>
  <c r="I328" i="3" s="1"/>
  <c r="H314" i="3"/>
  <c r="I314" i="3" s="1"/>
  <c r="H335" i="3"/>
  <c r="I335" i="3" s="1"/>
  <c r="H316" i="3"/>
  <c r="I316" i="3" s="1"/>
  <c r="H322" i="3"/>
  <c r="I322" i="3" s="1"/>
  <c r="H323" i="3"/>
  <c r="I323" i="3" s="1"/>
  <c r="H309" i="3"/>
  <c r="I309" i="3" s="1"/>
  <c r="H310" i="3"/>
  <c r="I310" i="3" s="1"/>
  <c r="H311" i="3"/>
  <c r="I311" i="3" s="1"/>
  <c r="H297" i="3"/>
  <c r="I297" i="3" s="1"/>
  <c r="H298" i="3"/>
  <c r="I298" i="3" s="1"/>
  <c r="H296" i="3"/>
  <c r="I296" i="3" s="1"/>
  <c r="H293" i="3"/>
  <c r="I293" i="3" s="1"/>
  <c r="H294" i="3"/>
  <c r="I294" i="3" s="1"/>
  <c r="H289" i="3"/>
  <c r="I289" i="3" s="1"/>
  <c r="H292" i="3"/>
  <c r="I292" i="3" s="1"/>
  <c r="H146" i="3"/>
  <c r="I146" i="3" s="1"/>
  <c r="H410" i="3"/>
  <c r="I410" i="3" s="1"/>
  <c r="H446" i="3"/>
  <c r="I446" i="3" s="1"/>
  <c r="I144" i="3"/>
  <c r="H145" i="3"/>
  <c r="I145" i="3" s="1"/>
  <c r="H118" i="3"/>
  <c r="I118" i="3" s="1"/>
  <c r="H119" i="3"/>
  <c r="I119" i="3" s="1"/>
  <c r="H117" i="3"/>
  <c r="I117" i="3" s="1"/>
  <c r="H79" i="3"/>
  <c r="I79" i="3" s="1"/>
  <c r="H78" i="3"/>
  <c r="I78" i="3" s="1"/>
  <c r="H13" i="3"/>
  <c r="I13" i="3" s="1"/>
  <c r="H218" i="3"/>
  <c r="I218" i="3" s="1"/>
  <c r="H199" i="3"/>
  <c r="I199" i="3" s="1"/>
  <c r="H200" i="3"/>
  <c r="I200" i="3" s="1"/>
  <c r="H440" i="3"/>
  <c r="I440" i="3" s="1"/>
  <c r="H441" i="3"/>
  <c r="I441" i="3" s="1"/>
  <c r="H438" i="3"/>
  <c r="I438" i="3" s="1"/>
  <c r="H439" i="3"/>
  <c r="I439" i="3" s="1"/>
  <c r="H433" i="3"/>
  <c r="I433" i="3" s="1"/>
  <c r="H432" i="3"/>
  <c r="I432" i="3" s="1"/>
  <c r="H429" i="3"/>
  <c r="I429" i="3" s="1"/>
  <c r="H434" i="3"/>
  <c r="I434" i="3" s="1"/>
  <c r="H437" i="3"/>
  <c r="I437" i="3" s="1"/>
  <c r="H431" i="3"/>
  <c r="I431" i="3" s="1"/>
  <c r="H430" i="3"/>
  <c r="I430" i="3" s="1"/>
  <c r="H435" i="3"/>
  <c r="I435" i="3" s="1"/>
  <c r="H436" i="3"/>
  <c r="I436" i="3" s="1"/>
  <c r="H405" i="3"/>
  <c r="I405" i="3" s="1"/>
  <c r="H403" i="3"/>
  <c r="I403" i="3" s="1"/>
  <c r="H188" i="3"/>
  <c r="I188" i="3" s="1"/>
  <c r="H408" i="3"/>
  <c r="I408" i="3" s="1"/>
  <c r="H170" i="3"/>
  <c r="I170" i="3" s="1"/>
  <c r="H187" i="3"/>
  <c r="I187" i="3" s="1"/>
  <c r="H171" i="3"/>
  <c r="I171" i="3" s="1"/>
  <c r="H131" i="3"/>
  <c r="I131" i="3" s="1"/>
  <c r="H135" i="3"/>
  <c r="I135" i="3" s="1"/>
  <c r="H103" i="3"/>
  <c r="I103" i="3" s="1"/>
  <c r="H114" i="3"/>
  <c r="I114" i="3" s="1"/>
  <c r="H70" i="3"/>
  <c r="I70" i="3" s="1"/>
  <c r="H106" i="3"/>
  <c r="I106" i="3" s="1"/>
  <c r="H75" i="3"/>
  <c r="I75" i="3" s="1"/>
  <c r="H77" i="3"/>
  <c r="I77" i="3" s="1"/>
  <c r="H76" i="3"/>
  <c r="I76" i="3" s="1"/>
  <c r="H16" i="3"/>
  <c r="I16" i="3" s="1"/>
  <c r="H17" i="3"/>
  <c r="I17" i="3" s="1"/>
  <c r="H423" i="3"/>
  <c r="I423" i="3" s="1"/>
  <c r="H427" i="3"/>
  <c r="I427" i="3" s="1"/>
  <c r="H461" i="3"/>
  <c r="I461" i="3" s="1"/>
  <c r="H456" i="3"/>
  <c r="I456" i="3" s="1"/>
  <c r="H463" i="3"/>
  <c r="I463" i="3" s="1"/>
  <c r="H448" i="3"/>
  <c r="I448" i="3" s="1"/>
  <c r="H445" i="3"/>
  <c r="I445" i="3" s="1"/>
  <c r="H419" i="3"/>
  <c r="I419" i="3" s="1"/>
  <c r="H457" i="3"/>
  <c r="I457" i="3" s="1"/>
  <c r="H453" i="3"/>
  <c r="I453" i="3" s="1"/>
  <c r="H444" i="3"/>
  <c r="I444" i="3" s="1"/>
  <c r="H425" i="3"/>
  <c r="I425" i="3" s="1"/>
  <c r="H460" i="3"/>
  <c r="I460" i="3" s="1"/>
  <c r="H455" i="3"/>
  <c r="I455" i="3" s="1"/>
  <c r="H450" i="3"/>
  <c r="I450" i="3" s="1"/>
  <c r="H449" i="3"/>
  <c r="I449" i="3" s="1"/>
  <c r="H426" i="3"/>
  <c r="I426" i="3" s="1"/>
  <c r="H424" i="3"/>
  <c r="I424" i="3" s="1"/>
  <c r="H462" i="3"/>
  <c r="I462" i="3" s="1"/>
  <c r="H451" i="3"/>
  <c r="I451" i="3" s="1"/>
  <c r="H459" i="3"/>
  <c r="I459" i="3" s="1"/>
  <c r="H421" i="3"/>
  <c r="I421" i="3" s="1"/>
  <c r="H420" i="3"/>
  <c r="I420" i="3" s="1"/>
  <c r="H454" i="3"/>
  <c r="I454" i="3" s="1"/>
  <c r="H447" i="3"/>
  <c r="I447" i="3" s="1"/>
  <c r="H422" i="3"/>
  <c r="I422" i="3" s="1"/>
  <c r="H443" i="3"/>
  <c r="I443" i="3" s="1"/>
  <c r="H418" i="3"/>
  <c r="I418" i="3" s="1"/>
  <c r="H411" i="3"/>
  <c r="I411" i="3" s="1"/>
  <c r="H409" i="3"/>
  <c r="H383" i="3"/>
  <c r="I383" i="3" s="1"/>
  <c r="H398" i="3"/>
  <c r="I398" i="3" s="1"/>
  <c r="H401" i="3"/>
  <c r="I401" i="3" s="1"/>
  <c r="H394" i="3"/>
  <c r="I394" i="3" s="1"/>
  <c r="H396" i="3"/>
  <c r="I396" i="3" s="1"/>
  <c r="H390" i="3"/>
  <c r="I390" i="3" s="1"/>
  <c r="H397" i="3"/>
  <c r="I397" i="3" s="1"/>
  <c r="H392" i="3"/>
  <c r="I392" i="3" s="1"/>
  <c r="H382" i="3"/>
  <c r="I382" i="3" s="1"/>
  <c r="H393" i="3"/>
  <c r="I393" i="3" s="1"/>
  <c r="H384" i="3"/>
  <c r="I384" i="3" s="1"/>
  <c r="H381" i="3"/>
  <c r="I381" i="3" s="1"/>
  <c r="H385" i="3"/>
  <c r="I385" i="3" s="1"/>
  <c r="H414" i="3"/>
  <c r="I414" i="3" s="1"/>
  <c r="H406" i="3"/>
  <c r="I406" i="3" s="1"/>
  <c r="H415" i="3"/>
  <c r="I415" i="3" s="1"/>
  <c r="H404" i="3"/>
  <c r="I404" i="3" s="1"/>
  <c r="H413" i="3"/>
  <c r="I413" i="3" s="1"/>
  <c r="H395" i="3"/>
  <c r="I395" i="3" s="1"/>
  <c r="H402" i="3"/>
  <c r="I402" i="3" s="1"/>
  <c r="H391" i="3"/>
  <c r="I391" i="3" s="1"/>
  <c r="H407" i="3"/>
  <c r="I407" i="3" s="1"/>
  <c r="H307" i="3"/>
  <c r="I307" i="3" s="1"/>
  <c r="H304" i="3"/>
  <c r="I304" i="3" s="1"/>
  <c r="H305" i="3"/>
  <c r="I305" i="3" s="1"/>
  <c r="H325" i="3"/>
  <c r="I325" i="3" s="1"/>
  <c r="H318" i="3"/>
  <c r="I318" i="3" s="1"/>
  <c r="H306" i="3"/>
  <c r="I306" i="3" s="1"/>
  <c r="H299" i="3"/>
  <c r="I299" i="3" s="1"/>
  <c r="H301" i="3"/>
  <c r="I301" i="3" s="1"/>
  <c r="H320" i="3"/>
  <c r="I320" i="3" s="1"/>
  <c r="H354" i="3"/>
  <c r="I354" i="3" s="1"/>
  <c r="H303" i="3"/>
  <c r="I303" i="3" s="1"/>
  <c r="H327" i="3"/>
  <c r="I327" i="3" s="1"/>
  <c r="H321" i="3"/>
  <c r="I321" i="3" s="1"/>
  <c r="H315" i="3"/>
  <c r="I315" i="3" s="1"/>
  <c r="H319" i="3"/>
  <c r="I319" i="3" s="1"/>
  <c r="H334" i="3"/>
  <c r="I334" i="3" s="1"/>
  <c r="H336" i="3"/>
  <c r="I336" i="3" s="1"/>
  <c r="H326" i="3"/>
  <c r="I326" i="3" s="1"/>
  <c r="H308" i="3"/>
  <c r="I308" i="3" s="1"/>
  <c r="H330" i="3"/>
  <c r="I330" i="3" s="1"/>
  <c r="H353" i="3"/>
  <c r="I353" i="3" s="1"/>
  <c r="H300" i="3"/>
  <c r="I300" i="3" s="1"/>
  <c r="H302" i="3"/>
  <c r="I302" i="3" s="1"/>
  <c r="H333" i="3"/>
  <c r="I333" i="3" s="1"/>
  <c r="H313" i="3"/>
  <c r="I313" i="3" s="1"/>
  <c r="H329" i="3"/>
  <c r="I329" i="3" s="1"/>
  <c r="H331" i="3"/>
  <c r="I331" i="3" s="1"/>
  <c r="H332" i="3"/>
  <c r="I332" i="3" s="1"/>
  <c r="H317" i="3"/>
  <c r="I317" i="3" s="1"/>
  <c r="H279" i="3"/>
  <c r="I279" i="3" s="1"/>
  <c r="H222" i="3"/>
  <c r="I222" i="3" s="1"/>
  <c r="H283" i="3"/>
  <c r="I283" i="3" s="1"/>
  <c r="H216" i="3"/>
  <c r="I216" i="3" s="1"/>
  <c r="H215" i="3"/>
  <c r="I215" i="3" s="1"/>
  <c r="H290" i="3"/>
  <c r="I290" i="3" s="1"/>
  <c r="H194" i="3"/>
  <c r="I194" i="3" s="1"/>
  <c r="H196" i="3"/>
  <c r="I196" i="3" s="1"/>
  <c r="H211" i="3"/>
  <c r="I211" i="3" s="1"/>
  <c r="H285" i="3"/>
  <c r="I285" i="3" s="1"/>
  <c r="H291" i="3"/>
  <c r="I291" i="3" s="1"/>
  <c r="H271" i="3"/>
  <c r="I271" i="3" s="1"/>
  <c r="H281" i="3"/>
  <c r="I281" i="3" s="1"/>
  <c r="H212" i="3"/>
  <c r="I212" i="3" s="1"/>
  <c r="H272" i="3"/>
  <c r="I272" i="3" s="1"/>
  <c r="H213" i="3"/>
  <c r="I213" i="3" s="1"/>
  <c r="H280" i="3"/>
  <c r="I280" i="3" s="1"/>
  <c r="H276" i="3"/>
  <c r="I276" i="3" s="1"/>
  <c r="H217" i="3"/>
  <c r="I217" i="3" s="1"/>
  <c r="H295" i="3"/>
  <c r="I295" i="3" s="1"/>
  <c r="H209" i="3"/>
  <c r="I209" i="3" s="1"/>
  <c r="H223" i="3"/>
  <c r="I223" i="3" s="1"/>
  <c r="H282" i="3"/>
  <c r="I282" i="3" s="1"/>
  <c r="H275" i="3"/>
  <c r="I275" i="3" s="1"/>
  <c r="H208" i="3"/>
  <c r="I208" i="3" s="1"/>
  <c r="H287" i="3"/>
  <c r="I287" i="3" s="1"/>
  <c r="H288" i="3"/>
  <c r="I288" i="3" s="1"/>
  <c r="H274" i="3"/>
  <c r="I274" i="3" s="1"/>
  <c r="H219" i="3"/>
  <c r="I219" i="3" s="1"/>
  <c r="H277" i="3"/>
  <c r="I277" i="3" s="1"/>
  <c r="H210" i="3"/>
  <c r="I210" i="3" s="1"/>
  <c r="H278" i="3"/>
  <c r="I278" i="3" s="1"/>
  <c r="H284" i="3"/>
  <c r="I284" i="3" s="1"/>
  <c r="H273" i="3"/>
  <c r="I273" i="3" s="1"/>
  <c r="H173" i="3"/>
  <c r="I173" i="3" s="1"/>
  <c r="H172" i="3"/>
  <c r="I172" i="3" s="1"/>
  <c r="H176" i="3"/>
  <c r="I176" i="3" s="1"/>
  <c r="H203" i="3"/>
  <c r="I203" i="3" s="1"/>
  <c r="H174" i="3"/>
  <c r="I174" i="3" s="1"/>
  <c r="H204" i="3"/>
  <c r="I204" i="3" s="1"/>
  <c r="H183" i="3"/>
  <c r="I183" i="3" s="1"/>
  <c r="H205" i="3"/>
  <c r="I205" i="3" s="1"/>
  <c r="H198" i="3"/>
  <c r="I198" i="3" s="1"/>
  <c r="H177" i="3"/>
  <c r="I177" i="3" s="1"/>
  <c r="H189" i="3"/>
  <c r="I189" i="3" s="1"/>
  <c r="H190" i="3"/>
  <c r="I190" i="3" s="1"/>
  <c r="H206" i="3"/>
  <c r="I206" i="3" s="1"/>
  <c r="H184" i="3"/>
  <c r="I184" i="3" s="1"/>
  <c r="H179" i="3"/>
  <c r="I179" i="3" s="1"/>
  <c r="H193" i="3"/>
  <c r="I193" i="3" s="1"/>
  <c r="H202" i="3"/>
  <c r="I202" i="3" s="1"/>
  <c r="H185" i="3"/>
  <c r="I185" i="3" s="1"/>
  <c r="H180" i="3"/>
  <c r="I180" i="3" s="1"/>
  <c r="H181" i="3"/>
  <c r="I181" i="3" s="1"/>
  <c r="H178" i="3"/>
  <c r="I178" i="3" s="1"/>
  <c r="H186" i="3"/>
  <c r="I186" i="3" s="1"/>
  <c r="H175" i="3"/>
  <c r="I175" i="3" s="1"/>
  <c r="H168" i="3"/>
  <c r="I168" i="3" s="1"/>
  <c r="H182" i="3"/>
  <c r="I182" i="3" s="1"/>
  <c r="H169" i="3"/>
  <c r="I169" i="3" s="1"/>
  <c r="H163" i="3"/>
  <c r="I163" i="3" s="1"/>
  <c r="H158" i="3"/>
  <c r="I158" i="3" s="1"/>
  <c r="H161" i="3"/>
  <c r="I161" i="3" s="1"/>
  <c r="H159" i="3"/>
  <c r="I159" i="3" s="1"/>
  <c r="H149" i="3"/>
  <c r="I149" i="3" s="1"/>
  <c r="H162" i="3"/>
  <c r="I162" i="3" s="1"/>
  <c r="H167" i="3"/>
  <c r="I167" i="3" s="1"/>
  <c r="H150" i="3"/>
  <c r="I150" i="3" s="1"/>
  <c r="H155" i="3"/>
  <c r="I155" i="3" s="1"/>
  <c r="H141" i="3"/>
  <c r="I141" i="3" s="1"/>
  <c r="H154" i="3"/>
  <c r="I154" i="3" s="1"/>
  <c r="H140" i="3"/>
  <c r="I140" i="3" s="1"/>
  <c r="H157" i="3"/>
  <c r="I157" i="3" s="1"/>
  <c r="H148" i="3"/>
  <c r="I148" i="3" s="1"/>
  <c r="H164" i="3"/>
  <c r="I164" i="3" s="1"/>
  <c r="H152" i="3"/>
  <c r="I152" i="3" s="1"/>
  <c r="H166" i="3"/>
  <c r="I166" i="3" s="1"/>
  <c r="H156" i="3"/>
  <c r="I156" i="3" s="1"/>
  <c r="H151" i="3"/>
  <c r="I151" i="3" s="1"/>
  <c r="H136" i="3"/>
  <c r="I136" i="3" s="1"/>
  <c r="H128" i="3"/>
  <c r="I128" i="3" s="1"/>
  <c r="H138" i="3"/>
  <c r="I138" i="3" s="1"/>
  <c r="H94" i="3"/>
  <c r="I94" i="3" s="1"/>
  <c r="H124" i="3"/>
  <c r="I124" i="3" s="1"/>
  <c r="H126" i="3"/>
  <c r="I126" i="3" s="1"/>
  <c r="H122" i="3"/>
  <c r="I122" i="3" s="1"/>
  <c r="H123" i="3"/>
  <c r="I123" i="3" s="1"/>
  <c r="H115" i="3"/>
  <c r="I115" i="3" s="1"/>
  <c r="H111" i="3"/>
  <c r="I111" i="3" s="1"/>
  <c r="H112" i="3"/>
  <c r="I112" i="3" s="1"/>
  <c r="H105" i="3"/>
  <c r="I105" i="3" s="1"/>
  <c r="H108" i="3"/>
  <c r="I108" i="3" s="1"/>
  <c r="H96" i="3"/>
  <c r="I96" i="3" s="1"/>
  <c r="H62" i="3"/>
  <c r="I62" i="3" s="1"/>
  <c r="H93" i="3"/>
  <c r="I93" i="3" s="1"/>
  <c r="H97" i="3"/>
  <c r="I97" i="3" s="1"/>
  <c r="H91" i="3"/>
  <c r="I91" i="3" s="1"/>
  <c r="H89" i="3"/>
  <c r="I89" i="3" s="1"/>
  <c r="H99" i="3"/>
  <c r="I99" i="3" s="1"/>
  <c r="H90" i="3"/>
  <c r="I90" i="3" s="1"/>
  <c r="H83" i="3"/>
  <c r="I83" i="3" s="1"/>
  <c r="H84" i="3"/>
  <c r="I84" i="3" s="1"/>
  <c r="H85" i="3"/>
  <c r="I85" i="3" s="1"/>
  <c r="H86" i="3"/>
  <c r="I86" i="3" s="1"/>
  <c r="H69" i="3"/>
  <c r="I69" i="3" s="1"/>
  <c r="H73" i="3"/>
  <c r="I73" i="3" s="1"/>
  <c r="H66" i="3"/>
  <c r="I66" i="3" s="1"/>
  <c r="H81" i="3"/>
  <c r="I81" i="3" s="1"/>
  <c r="H54" i="3"/>
  <c r="I54" i="3" s="1"/>
  <c r="H71" i="3"/>
  <c r="I71" i="3" s="1"/>
  <c r="H67" i="3"/>
  <c r="I67" i="3" s="1"/>
  <c r="H68" i="3"/>
  <c r="I68" i="3" s="1"/>
  <c r="H65" i="3"/>
  <c r="I65" i="3" s="1"/>
  <c r="H57" i="3"/>
  <c r="I57" i="3" s="1"/>
  <c r="H58" i="3"/>
  <c r="I58" i="3" s="1"/>
  <c r="H55" i="3"/>
  <c r="I55" i="3" s="1"/>
  <c r="H59" i="3"/>
  <c r="I59" i="3" s="1"/>
  <c r="H56" i="3"/>
  <c r="I56" i="3" s="1"/>
  <c r="H60" i="3"/>
  <c r="I60" i="3" s="1"/>
  <c r="H61" i="3"/>
  <c r="I61" i="3" s="1"/>
  <c r="H48" i="3"/>
  <c r="I48" i="3" s="1"/>
  <c r="H52" i="3"/>
  <c r="I52" i="3" s="1"/>
  <c r="H50" i="3"/>
  <c r="I50" i="3" s="1"/>
  <c r="H51" i="3"/>
  <c r="I51" i="3" s="1"/>
  <c r="H49" i="3"/>
  <c r="I49" i="3" s="1"/>
  <c r="H40" i="3"/>
  <c r="I40" i="3" s="1"/>
  <c r="H19" i="3"/>
  <c r="I19" i="3" s="1"/>
  <c r="H18" i="3"/>
  <c r="I18" i="3" s="1"/>
  <c r="H35" i="3"/>
  <c r="I35" i="3" s="1"/>
  <c r="H32" i="3"/>
  <c r="I32" i="3" s="1"/>
  <c r="H34" i="3"/>
  <c r="I34" i="3" s="1"/>
  <c r="H43" i="3"/>
  <c r="I43" i="3" s="1"/>
  <c r="H38" i="3"/>
  <c r="I38" i="3" s="1"/>
  <c r="H37" i="3"/>
  <c r="I37" i="3" s="1"/>
  <c r="H46" i="3"/>
  <c r="I46" i="3" s="1"/>
  <c r="H42" i="3"/>
  <c r="I42" i="3" s="1"/>
  <c r="H44" i="3"/>
  <c r="I44" i="3" s="1"/>
  <c r="H45" i="3"/>
  <c r="I45" i="3" s="1"/>
  <c r="H41" i="3"/>
  <c r="I41" i="3" s="1"/>
  <c r="H33" i="3"/>
  <c r="I33" i="3" s="1"/>
  <c r="H39" i="3"/>
  <c r="I39" i="3" s="1"/>
  <c r="H29" i="3"/>
  <c r="I29" i="3" s="1"/>
  <c r="H28" i="3"/>
  <c r="I28" i="3" s="1"/>
  <c r="H26" i="3"/>
  <c r="I26" i="3" s="1"/>
  <c r="H22" i="3"/>
  <c r="I22" i="3" s="1"/>
  <c r="H21" i="3"/>
  <c r="I21" i="3" s="1"/>
  <c r="H27" i="3"/>
  <c r="I27" i="3" s="1"/>
  <c r="H24" i="3"/>
  <c r="I24" i="3" s="1"/>
  <c r="H23" i="3"/>
  <c r="I23" i="3" s="1"/>
  <c r="H15" i="3"/>
  <c r="I15" i="3" s="1"/>
  <c r="H25" i="3"/>
  <c r="I25" i="3" s="1"/>
  <c r="H12" i="3"/>
  <c r="I6" i="3"/>
  <c r="E31" i="17"/>
  <c r="E30" i="17"/>
  <c r="E27" i="17"/>
  <c r="E32" i="17"/>
  <c r="E28" i="17"/>
  <c r="G26" i="17"/>
  <c r="F26" i="17"/>
  <c r="I355" i="3" l="1"/>
  <c r="I142" i="3"/>
  <c r="I220" i="3"/>
  <c r="I30" i="3"/>
  <c r="I82" i="3"/>
  <c r="I47" i="3"/>
  <c r="I53" i="3"/>
  <c r="I109" i="3"/>
  <c r="I191" i="3"/>
  <c r="I129" i="3"/>
  <c r="I87" i="3"/>
  <c r="I120" i="3"/>
  <c r="I63" i="3"/>
  <c r="I416" i="3"/>
  <c r="I409" i="3"/>
  <c r="I12" i="3"/>
  <c r="F30" i="17"/>
  <c r="F31" i="17"/>
  <c r="F32" i="17"/>
  <c r="F27" i="17"/>
  <c r="F28" i="17"/>
  <c r="G30" i="17"/>
  <c r="H30" i="17" s="1"/>
  <c r="G32" i="17"/>
  <c r="G31" i="17"/>
  <c r="H31" i="17" s="1"/>
  <c r="G27" i="17"/>
  <c r="H27" i="17" s="1"/>
  <c r="G28" i="17"/>
  <c r="H28" i="17" s="1"/>
  <c r="H32" i="17"/>
  <c r="C37" i="7"/>
  <c r="C6" i="7"/>
  <c r="I399" i="3" l="1"/>
  <c r="I464" i="3"/>
  <c r="I10" i="3"/>
  <c r="H467" i="3" l="1"/>
  <c r="I467" i="3" s="1"/>
  <c r="C10" i="30"/>
  <c r="C12" i="7"/>
  <c r="I465" i="3" l="1"/>
  <c r="I471" i="3"/>
  <c r="L12" i="7"/>
  <c r="H12" i="7"/>
  <c r="R12" i="7"/>
  <c r="N12" i="7"/>
  <c r="J12" i="7"/>
  <c r="D12" i="7"/>
  <c r="F12" i="7"/>
  <c r="P12" i="7"/>
  <c r="T12" i="7" l="1"/>
  <c r="V12" i="7" s="1"/>
  <c r="C24" i="30" l="1"/>
  <c r="C25" i="30"/>
  <c r="B24" i="30"/>
  <c r="B25" i="30"/>
  <c r="B18" i="30" l="1"/>
  <c r="B19" i="30"/>
  <c r="C26" i="30"/>
  <c r="C14" i="7"/>
  <c r="H14" i="7" s="1"/>
  <c r="C20" i="7"/>
  <c r="C28" i="7"/>
  <c r="C19" i="7"/>
  <c r="C21" i="7"/>
  <c r="C27" i="7"/>
  <c r="C17" i="7"/>
  <c r="L17" i="7" s="1"/>
  <c r="C22" i="7"/>
  <c r="C23" i="7"/>
  <c r="L23" i="7" s="1"/>
  <c r="C24" i="7"/>
  <c r="C25" i="7"/>
  <c r="C26" i="7"/>
  <c r="P26" i="7" s="1"/>
  <c r="C16" i="7"/>
  <c r="B23" i="7"/>
  <c r="B18" i="7"/>
  <c r="C18" i="7"/>
  <c r="B25" i="7"/>
  <c r="B17" i="7"/>
  <c r="B26" i="7"/>
  <c r="B15" i="7"/>
  <c r="B16" i="7"/>
  <c r="B21" i="7"/>
  <c r="C15" i="7"/>
  <c r="C13" i="7"/>
  <c r="B20" i="7"/>
  <c r="B27" i="7"/>
  <c r="B28" i="7"/>
  <c r="B19" i="7"/>
  <c r="B24" i="7"/>
  <c r="B14" i="7"/>
  <c r="B13" i="7"/>
  <c r="B22" i="7"/>
  <c r="B26" i="30"/>
  <c r="C12" i="30"/>
  <c r="C15" i="30"/>
  <c r="B12" i="30"/>
  <c r="C16" i="30"/>
  <c r="C13" i="30"/>
  <c r="C11" i="30"/>
  <c r="B11" i="30"/>
  <c r="B13" i="30"/>
  <c r="C14" i="30"/>
  <c r="C21" i="30"/>
  <c r="C17" i="30"/>
  <c r="B14" i="30"/>
  <c r="B15" i="30"/>
  <c r="C20" i="30"/>
  <c r="C22" i="30"/>
  <c r="B21" i="30"/>
  <c r="B20" i="30"/>
  <c r="B22" i="30"/>
  <c r="C18" i="30"/>
  <c r="C19" i="30"/>
  <c r="B17" i="30"/>
  <c r="B16" i="30"/>
  <c r="C23" i="30"/>
  <c r="B23" i="30"/>
  <c r="N22" i="7" l="1"/>
  <c r="L22" i="7"/>
  <c r="H22" i="7"/>
  <c r="J22" i="7"/>
  <c r="R27" i="7"/>
  <c r="P27" i="7"/>
  <c r="R21" i="7"/>
  <c r="P21" i="7"/>
  <c r="N18" i="7"/>
  <c r="L18" i="7"/>
  <c r="J18" i="7"/>
  <c r="R19" i="7"/>
  <c r="P19" i="7"/>
  <c r="C28" i="30"/>
  <c r="P28" i="7"/>
  <c r="N28" i="7"/>
  <c r="L28" i="7"/>
  <c r="J28" i="7"/>
  <c r="H28" i="7"/>
  <c r="R28" i="7"/>
  <c r="P20" i="7"/>
  <c r="N20" i="7"/>
  <c r="L20" i="7"/>
  <c r="N16" i="7"/>
  <c r="L16" i="7"/>
  <c r="J16" i="7"/>
  <c r="D13" i="7"/>
  <c r="F13" i="7"/>
  <c r="R25" i="7"/>
  <c r="P25" i="7"/>
  <c r="P24" i="7"/>
  <c r="N24" i="7"/>
  <c r="P15" i="7"/>
  <c r="D15" i="7"/>
  <c r="J15" i="7"/>
  <c r="L15" i="7"/>
  <c r="N15" i="7"/>
  <c r="H15" i="7"/>
  <c r="R15" i="7"/>
  <c r="F15" i="7"/>
  <c r="L25" i="7"/>
  <c r="F25" i="7"/>
  <c r="J25" i="7"/>
  <c r="D25" i="7"/>
  <c r="H25" i="7"/>
  <c r="F22" i="7"/>
  <c r="D22" i="7"/>
  <c r="R17" i="7"/>
  <c r="D17" i="7"/>
  <c r="P17" i="7"/>
  <c r="H17" i="7"/>
  <c r="F17" i="7"/>
  <c r="H27" i="7"/>
  <c r="D27" i="7"/>
  <c r="N27" i="7"/>
  <c r="J27" i="7"/>
  <c r="L27" i="7"/>
  <c r="F27" i="7"/>
  <c r="F21" i="7"/>
  <c r="H21" i="7"/>
  <c r="D21" i="7"/>
  <c r="J21" i="7"/>
  <c r="P18" i="7"/>
  <c r="H18" i="7"/>
  <c r="D18" i="7"/>
  <c r="R18" i="7"/>
  <c r="F18" i="7"/>
  <c r="D19" i="7"/>
  <c r="H19" i="7"/>
  <c r="F19" i="7"/>
  <c r="P23" i="7"/>
  <c r="D23" i="7"/>
  <c r="F23" i="7"/>
  <c r="R23" i="7"/>
  <c r="D28" i="7"/>
  <c r="F28" i="7"/>
  <c r="F24" i="7"/>
  <c r="J24" i="7"/>
  <c r="D24" i="7"/>
  <c r="R24" i="7"/>
  <c r="H24" i="7"/>
  <c r="D20" i="7"/>
  <c r="H20" i="7"/>
  <c r="F20" i="7"/>
  <c r="J20" i="7"/>
  <c r="P16" i="7"/>
  <c r="R16" i="7"/>
  <c r="F16" i="7"/>
  <c r="D16" i="7"/>
  <c r="L14" i="7"/>
  <c r="J14" i="7"/>
  <c r="P14" i="7"/>
  <c r="N14" i="7"/>
  <c r="R14" i="7"/>
  <c r="J26" i="7"/>
  <c r="L26" i="7"/>
  <c r="H26" i="7"/>
  <c r="F26" i="7"/>
  <c r="N26" i="7"/>
  <c r="D26" i="7"/>
  <c r="N29" i="7" l="1"/>
  <c r="P29" i="7"/>
  <c r="T13" i="7"/>
  <c r="V13" i="7" s="1"/>
  <c r="F29" i="7"/>
  <c r="T28" i="7"/>
  <c r="T18" i="7"/>
  <c r="R29" i="7"/>
  <c r="T17" i="7"/>
  <c r="T22" i="7"/>
  <c r="L29" i="7"/>
  <c r="T16" i="7"/>
  <c r="T23" i="7"/>
  <c r="T19" i="7"/>
  <c r="J29" i="7"/>
  <c r="T20" i="7"/>
  <c r="T21" i="7"/>
  <c r="T24" i="7"/>
  <c r="T15" i="7"/>
  <c r="T14" i="7"/>
  <c r="T26" i="7"/>
  <c r="V26" i="7" s="1"/>
  <c r="D29" i="7"/>
  <c r="T27" i="7"/>
  <c r="H29" i="7"/>
  <c r="T25" i="7"/>
  <c r="V30" i="7" l="1"/>
  <c r="V16" i="7"/>
  <c r="V25" i="7"/>
  <c r="T29" i="7"/>
  <c r="U16" i="7" s="1"/>
  <c r="D31" i="7"/>
  <c r="F31" i="7" s="1"/>
  <c r="H31" i="7" s="1"/>
  <c r="J31" i="7" s="1"/>
  <c r="L31" i="7" s="1"/>
  <c r="N31" i="7" s="1"/>
  <c r="P31" i="7" s="1"/>
  <c r="R31" i="7" s="1"/>
  <c r="V21" i="7"/>
  <c r="V23" i="7"/>
  <c r="V22" i="7"/>
  <c r="V24" i="7"/>
  <c r="V18" i="7"/>
  <c r="V14" i="7"/>
  <c r="V15" i="7"/>
  <c r="V20" i="7"/>
  <c r="V28" i="7"/>
  <c r="V19" i="7"/>
  <c r="V27" i="7"/>
  <c r="V17" i="7"/>
  <c r="U23" i="7" l="1"/>
  <c r="U27" i="7"/>
  <c r="U17" i="7"/>
  <c r="U21" i="7"/>
  <c r="D30" i="7"/>
  <c r="D32" i="7" s="1"/>
  <c r="R30" i="7"/>
  <c r="U15" i="7"/>
  <c r="U14" i="7"/>
  <c r="J30" i="7"/>
  <c r="U18" i="7"/>
  <c r="U19" i="7"/>
  <c r="U24" i="7"/>
  <c r="U28" i="7"/>
  <c r="U25" i="7"/>
  <c r="U20" i="7"/>
  <c r="U22" i="7"/>
  <c r="U26" i="7"/>
  <c r="U12" i="7"/>
  <c r="V29" i="7"/>
  <c r="P30" i="7"/>
  <c r="F30" i="7"/>
  <c r="U13" i="7"/>
  <c r="N30" i="7"/>
  <c r="H30" i="7"/>
  <c r="L30" i="7"/>
  <c r="F32" i="7" l="1"/>
  <c r="H32" i="7" s="1"/>
  <c r="J32" i="7" s="1"/>
  <c r="L32" i="7" s="1"/>
  <c r="N32" i="7" s="1"/>
  <c r="P32" i="7" s="1"/>
  <c r="R32" i="7" s="1"/>
  <c r="U29" i="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sourceFile="C:\Users\Renato Santos\Desktop\hoje 13-09-2022\servicos.186_sd.xlsx" keepAlive="1" name="servicos.186_sd" type="5" refreshedVersion="4" background="1">
    <dbPr connection="Provider=Microsoft.ACE.OLEDB.12.0;Password=&quot;&quot;;User ID=Admin;Data Source=C:\Users\Renato Santos\Desktop\hoje 13-09-2022\servicos.186_sd.xlsx;Mode=Share Deny Write;Extended Properties=&quot;HDR=YES;&quot;;Jet OLEDB:System database=&quot;&quot;;Jet OLEDB:Registry Path=&quot;&quot;;Jet OLEDB:Database Password=&quot;&quot;;Jet OLEDB:Engine Type=37;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onerado$" commandType="3"/>
  </connection>
</connections>
</file>

<file path=xl/sharedStrings.xml><?xml version="1.0" encoding="utf-8"?>
<sst xmlns="http://schemas.openxmlformats.org/spreadsheetml/2006/main" count="2337" uniqueCount="1250">
  <si>
    <t>Lavatório em louça com coluna suspensa</t>
  </si>
  <si>
    <t>Hidrômetro em ferro fundido, diâmetro 50 mm (2´)</t>
  </si>
  <si>
    <t>Terminal modular (mufla) unipolar externo para cabo até 70 mm²/15 kV</t>
  </si>
  <si>
    <t>Terminal modular (mufla) unipolar interno para cabo até 70 mm²/15 kV</t>
  </si>
  <si>
    <t>UNID.</t>
  </si>
  <si>
    <t>QUANT.</t>
  </si>
  <si>
    <t>Torneira curta com rosca para uso geral, em latão fundido cromado, DN= 3/4´</t>
  </si>
  <si>
    <t>Tomada RJ 45 para rede de dados, com placa</t>
  </si>
  <si>
    <t>Poste telecônico reto em aço SAE 1010/1020 galvanizado a fogo, altura de 6,00 m</t>
  </si>
  <si>
    <t>Divisória em placas de granilite com espessura de 3 cm</t>
  </si>
  <si>
    <t>Aterro mecanizado por compensação, solo de 1ª categoria em campo aberto, sem compactação do aterro</t>
  </si>
  <si>
    <t>Vidro temperado incolor de 10 mm</t>
  </si>
  <si>
    <t>Tapume fixo para fechamento de áreas, com portão</t>
  </si>
  <si>
    <t>Imprimação betuminosa ligante</t>
  </si>
  <si>
    <t>Imprimação betuminosa impermeabilizante</t>
  </si>
  <si>
    <t>Tinta acrílica antimofo em massa, inclusive preparo</t>
  </si>
  <si>
    <t>Tinta acrílica em massa, inclusive preparo</t>
  </si>
  <si>
    <t>Cubículo de entrada e medição para uso abrigado, classe 15 kV</t>
  </si>
  <si>
    <t>Central de detecção e alarme de incêndio completa, autonomia de 1 hora para 12 laços, 220 V/12 V</t>
  </si>
  <si>
    <t>Forma em madeira comum para fundação</t>
  </si>
  <si>
    <t>REFERÊNCIA</t>
  </si>
  <si>
    <t>Tubo de cobre classe A, DN= 28mm (1´), inclusive conexões</t>
  </si>
  <si>
    <t>Cabo telefônico CCE-APL, com 4 pares de 0,50 mm, para conexões em rede externa</t>
  </si>
  <si>
    <t>Captor tipo terminal aéreo, h= 600 mm, diâmetro de 3/8´ galvanizado a fogo</t>
  </si>
  <si>
    <t>Torneira de mesa para lavatório, acionamento hidromecânico com alavanca, registro integrado regulador de vazão, em latão cromado, DN= 1/2´</t>
  </si>
  <si>
    <t>FONTE</t>
  </si>
  <si>
    <t>Armadura em tela soldada de aço</t>
  </si>
  <si>
    <t>Caixa em PVC de 4´ x 2´</t>
  </si>
  <si>
    <t>Eletroduto de PVC corrugado flexível reforçado, diâmetro externo de 25 mm</t>
  </si>
  <si>
    <t>TOTAL</t>
  </si>
  <si>
    <t>Transporte de entulho, para distâncias superiores ao 3° km até o 5° km</t>
  </si>
  <si>
    <t>Transformador de potência trifásico de 300 kVA, classe 15 kV, a óleo</t>
  </si>
  <si>
    <t>Transformador de potência trifásico de 500 kVA, classe 15 kV, a óleo</t>
  </si>
  <si>
    <t>Tubo de cobre classe A, DN= 15mm (1/2´), inclusive conexões</t>
  </si>
  <si>
    <t>Engate flexível metálico DN= 1/2´</t>
  </si>
  <si>
    <t>Sifão de metal cromado de 1´ x 1 1/2´</t>
  </si>
  <si>
    <t>Rack fechado padrão metálico, 19 x 12 Us x 470 mm</t>
  </si>
  <si>
    <t>SERVIÇOS</t>
  </si>
  <si>
    <t>Valores</t>
  </si>
  <si>
    <t>1º MÊS</t>
  </si>
  <si>
    <t>2º MÊS</t>
  </si>
  <si>
    <t>Valor</t>
  </si>
  <si>
    <t>% Serv</t>
  </si>
  <si>
    <t>TOTAL MENSAL</t>
  </si>
  <si>
    <t>% MENSAL</t>
  </si>
  <si>
    <t>TOTAL ACUMULADO</t>
  </si>
  <si>
    <t>Epóxi em massa, inclusive preparo</t>
  </si>
  <si>
    <t>Fornecimento e montagem de estrutura em aço ASTM-A36, sem pintura</t>
  </si>
  <si>
    <t>Caixa sifonada de PVC rígido de 150 x 150 x 50 mm, com grelha</t>
  </si>
  <si>
    <t>Terminal de pressão/compressão para cabo de 70 mm²</t>
  </si>
  <si>
    <t>Terminal de pressão/compressão para cabo de 95 mm²</t>
  </si>
  <si>
    <t>Estaca escavada mecanicamente, diâmetro de 25 cm até 20 t</t>
  </si>
  <si>
    <t>Tanque de louça com coluna de 30 litros</t>
  </si>
  <si>
    <t>Cabide cromado para banheiro</t>
  </si>
  <si>
    <t>Saboneteira tipo dispenser, para refil de 800 ml</t>
  </si>
  <si>
    <t>Plantio de grama batatais em placas (jardins e canteiros)</t>
  </si>
  <si>
    <t>Arbusto Azaléa - h= 0,60 a 0,80 m</t>
  </si>
  <si>
    <t>Arbusto Curcúligo - h= 0,60 a 0,80 m</t>
  </si>
  <si>
    <t>Árvore ornamental tipo Areca Bambu - h= 2,00 m</t>
  </si>
  <si>
    <t>Extintor manual de pó químico seco ABC - capacidade de 6 kg</t>
  </si>
  <si>
    <t>Eletroduto de PVC rígido roscável de 1´ - com acessórios</t>
  </si>
  <si>
    <t>CÓDIGO</t>
  </si>
  <si>
    <t>DESCRIÇÃO</t>
  </si>
  <si>
    <t>Caixa de inspeção do terra cilíndrica em PVC rígido, diâmetro de 300 mm - h= 400 mm</t>
  </si>
  <si>
    <t>Broca em concreto armado diâmetro de 20 cm - completa</t>
  </si>
  <si>
    <t>Guia organizadora de cabos para rack, 19´ 1 U</t>
  </si>
  <si>
    <t>PINTURA</t>
  </si>
  <si>
    <t>Acionador manual tipo quebra vidro, em caixa plástica</t>
  </si>
  <si>
    <t>Extintores</t>
  </si>
  <si>
    <t>Mini-disjuntor termomagnético, unipolar 127/220 V, corrente de 10 A até 32 A</t>
  </si>
  <si>
    <t>Mini-disjuntor termomagnético, bipolar 220/380 V, corrente de 10 A até 32 A</t>
  </si>
  <si>
    <t>Mini-disjuntor termomagnético, tripolar 220/380 V, corrente de 40 A até 50 A</t>
  </si>
  <si>
    <t>Reaterro compactado mecanizado de vala ou cava com compactador</t>
  </si>
  <si>
    <t>Barra de apoio reta, para pessoas com mobilidade reduzida, em tubo de aço inoxidável de 1 1/2´ x 800 mm</t>
  </si>
  <si>
    <t>Cuba de louça de embutir oval</t>
  </si>
  <si>
    <t>Chave seccionadora tripolar sob carga para 400 A - 25 kV - com prolongador</t>
  </si>
  <si>
    <t>Lançamento, espalhamento e adensamento de concreto ou massa em lastro e/ou enchimento</t>
  </si>
  <si>
    <t>Lançamento e adensamento de concreto ou massa em fundação</t>
  </si>
  <si>
    <t>Lançamento e adensamento de concreto ou massa por bombeamento</t>
  </si>
  <si>
    <t>Terminal de pressão/compressão para cabo de 16 mm²</t>
  </si>
  <si>
    <t>Terminal de pressão/compressão para cabo de 25 mm²</t>
  </si>
  <si>
    <t>Terminal de pressão/compressão para cabo de 35 mm²</t>
  </si>
  <si>
    <t>Terminal de pressão/compressão para cabo de 50 mm²</t>
  </si>
  <si>
    <t>Massa corrida à base de resina acrílica</t>
  </si>
  <si>
    <t>Calha, rufo, afins em chapa galvanizada nº 24 - corte 0,50 m</t>
  </si>
  <si>
    <t>Calha, rufo, afins em chapa galvanizada nº 26 - corte 0,33 m</t>
  </si>
  <si>
    <t>Chapisco</t>
  </si>
  <si>
    <t>Emboço desempenado com espuma de poliéster</t>
  </si>
  <si>
    <t>Argamassa graute</t>
  </si>
  <si>
    <t>Regularização e compactação mecanizada de superfície, sem controle do proctor normal</t>
  </si>
  <si>
    <t>Base de brita graduada</t>
  </si>
  <si>
    <t>Barra de apoio reta, para pessoas com mobilidade reduzida, em tubo de aço inoxidável de 1 1/4´ x 400 mm</t>
  </si>
  <si>
    <t>Clips de fixação para vergalhão em aço galvanizado de 3/8´</t>
  </si>
  <si>
    <t>Assento articulado para banho, em alumínio com pintura epóxi de 700 x 450 mm</t>
  </si>
  <si>
    <t>Compactação de aterro mecanizado a 100% PN, sem fornecimento de solo em campo aberto</t>
  </si>
  <si>
    <t>Porta de entrada de correr em alumínio, sob medida</t>
  </si>
  <si>
    <t>Porta veneziana de abrir em alumínio, linha comercial</t>
  </si>
  <si>
    <t>Sinalização horizontal com tinta vinílica ou acrílica</t>
  </si>
  <si>
    <t>Vidro liso laminado incolor de 10 mm</t>
  </si>
  <si>
    <t>Válvula de retenção horizontal em bronze, DN= 2 1/2´</t>
  </si>
  <si>
    <t>Vergalhão com rosca, porca e arruela de diâmetro 5/16´ (tirante)</t>
  </si>
  <si>
    <t>Construção provisória em madeira - fornecimento e montagem</t>
  </si>
  <si>
    <t>Sistema ininterrupto de energia, trifásico on line de 80 kVA (220/127 V), com autonomia de 15 minutos</t>
  </si>
  <si>
    <t>Quadro de distribuição universal de embutir, para disjuntores 34 DIN / 24 Bolt-on - 150 A - sem componentes</t>
  </si>
  <si>
    <t>Quadro de distribuição universal de embutir, para disjuntores 44 DIN / 32 Bolt-on - 150 A - sem componentes</t>
  </si>
  <si>
    <t>Quadro de distribuição universal de embutir, para disjuntores 70 DIN / 50 Bolt-on - 225 A - sem componentes</t>
  </si>
  <si>
    <t>Quadro de distribuição universal de sobrepor, para disjuntores 16 DIN / 12 Bolt-on - 150 A - sem componentes</t>
  </si>
  <si>
    <t>Registro de gaveta em latão fundido sem acabamento, DN= 2 1/2´</t>
  </si>
  <si>
    <t>Válvula de descarga com registro próprio, DN= 1 1/2´</t>
  </si>
  <si>
    <t>Portão de abrir em grade de aço galvanizado eletrofundida, malha 65 x 132 mm, e pintura eletrostática</t>
  </si>
  <si>
    <t>Portão de correr em grade de aço galvanizado eletrofundida, malha 65 x 132 mm, e pintura eletrostática</t>
  </si>
  <si>
    <t>Caixilho guilhotina em alumínio anodizado, sob medida</t>
  </si>
  <si>
    <t>Caixilho em alumínio para pele de vidro, tipo fachada</t>
  </si>
  <si>
    <t>Vidro temperado incolor de 6 mm</t>
  </si>
  <si>
    <t>Caixa de inspeção suspensa</t>
  </si>
  <si>
    <t>Placa de identificação para obra</t>
  </si>
  <si>
    <t>Locação de obra de edificação</t>
  </si>
  <si>
    <t>Interruptor com 1 tecla simples e placa</t>
  </si>
  <si>
    <t>Interruptor com 2 teclas simples e placa</t>
  </si>
  <si>
    <t>Interruptor com 3 teclas simples e placa</t>
  </si>
  <si>
    <t>Interruptor com 1 tecla paralelo e placa</t>
  </si>
  <si>
    <t>Interruptor com 2 teclas paralelo e placa</t>
  </si>
  <si>
    <t>Disjuntor termomagnético, unipolar 127/220 V, corrente de 10 A até 30 A</t>
  </si>
  <si>
    <t>Disjuntor termomagnético, bipolar 220/380 V, corrente de 10 A até 50 A</t>
  </si>
  <si>
    <t>Disjuntor termomagnético, tripolar 220/380 V, corrente de 10 A até 50 A</t>
  </si>
  <si>
    <t>Sirene audiovisual tipo endereçável</t>
  </si>
  <si>
    <t>Cabo de cobre nu, têmpera mole, classe 2, de 50 mm²</t>
  </si>
  <si>
    <t>Abrigo de hidrante de 2 1/2´ completo - inclusive mangueira de 30 m (2 x 15 m)</t>
  </si>
  <si>
    <t>Tomada RJ 11 para telefone, sem placa</t>
  </si>
  <si>
    <t>Tampo/bancada em concreto armado, revestido em aço inoxidável fosco polido</t>
  </si>
  <si>
    <t>Registro de pressão em latão fundido cromado com canopla, DN= 3/4´ - linha especial</t>
  </si>
  <si>
    <t>Piso em granilite moldado no local</t>
  </si>
  <si>
    <t>Rodapé qualquer em granilite moldado no local até 10 cm</t>
  </si>
  <si>
    <t>Árvore ornamental tipo coqueiro Jerivá - h= 4,00 m</t>
  </si>
  <si>
    <t>Concreto não estrutural executado no local, mínimo 150 kg cimento / m³</t>
  </si>
  <si>
    <t>Eletroduto corrugado em polietileno de alta densidade, DN= 30 mm, com acessórios</t>
  </si>
  <si>
    <t>Eletroduto corrugado em polietileno de alta densidade, DN= 50 mm, com acessórios</t>
  </si>
  <si>
    <t>Eletroduto corrugado em polietileno de alta densidade, DN= 75 mm, com acessórios</t>
  </si>
  <si>
    <t>Eletroduto corrugado em polietileno de alta densidade, DN= 100 mm, com acessórios</t>
  </si>
  <si>
    <t>Eletroduto corrugado em polietileno de alta densidade, DN= 40 mm, com acessórios</t>
  </si>
  <si>
    <t>Caixa em alumínio fundido à prova de tempo, umidade, gases, vapores e pó, 240 x 240 x 150 mm</t>
  </si>
  <si>
    <t>Tomada 2P+T de 20 A - 250 V, completa</t>
  </si>
  <si>
    <t>Conjunto 1 interruptor simples e 1 tomada 2P+T de 10 A, completo</t>
  </si>
  <si>
    <t>Placas, vigas e pilares em concreto armado pré-moldado - fck= 40 MPa</t>
  </si>
  <si>
    <t>Cabo para rede 24 AWG com 4 pares, categoria 6</t>
  </si>
  <si>
    <t>Terminal de pressão/compressão para cabo de 120 mm²</t>
  </si>
  <si>
    <t>Terminal de pressão/compressão para cabo de 240 mm²</t>
  </si>
  <si>
    <t>02.08.020</t>
  </si>
  <si>
    <t>Sanitário/vestiário provisório em alvenaria</t>
  </si>
  <si>
    <t>02.03.120</t>
  </si>
  <si>
    <t>02.09.040</t>
  </si>
  <si>
    <t>02.10.020</t>
  </si>
  <si>
    <t>03.01.200</t>
  </si>
  <si>
    <t>05.08.060</t>
  </si>
  <si>
    <t>06.02.020</t>
  </si>
  <si>
    <t>07.11.020</t>
  </si>
  <si>
    <t>07.12.030</t>
  </si>
  <si>
    <t>07.12.040</t>
  </si>
  <si>
    <t>09.01.020</t>
  </si>
  <si>
    <t>10.01.040</t>
  </si>
  <si>
    <t>10.01.060</t>
  </si>
  <si>
    <t>10.02.020</t>
  </si>
  <si>
    <t>11.01.130</t>
  </si>
  <si>
    <t>11.01.320</t>
  </si>
  <si>
    <t>11.01.630</t>
  </si>
  <si>
    <t>11.04.020</t>
  </si>
  <si>
    <t>11.05.040</t>
  </si>
  <si>
    <t>11.16.020</t>
  </si>
  <si>
    <t>11.16.040</t>
  </si>
  <si>
    <t>11.16.080</t>
  </si>
  <si>
    <t>12.05.010</t>
  </si>
  <si>
    <t>Taxa de mobilização e desmobilização de equipamentos para execução de estaca escavada</t>
  </si>
  <si>
    <t>12.05.020</t>
  </si>
  <si>
    <t>14.04.210</t>
  </si>
  <si>
    <t>14.30.020</t>
  </si>
  <si>
    <t>14.31.030</t>
  </si>
  <si>
    <t>15.03.030</t>
  </si>
  <si>
    <t>15.05.290</t>
  </si>
  <si>
    <t>16.12.200</t>
  </si>
  <si>
    <t>16.13.130</t>
  </si>
  <si>
    <t>17.02.020</t>
  </si>
  <si>
    <t>17.02.140</t>
  </si>
  <si>
    <t>17.05.100</t>
  </si>
  <si>
    <t>17.10.020</t>
  </si>
  <si>
    <t>17.10.200</t>
  </si>
  <si>
    <t>22.02.030</t>
  </si>
  <si>
    <t>25.01.050</t>
  </si>
  <si>
    <t>25.01.110</t>
  </si>
  <si>
    <t>25.01.380</t>
  </si>
  <si>
    <t>25.01.450</t>
  </si>
  <si>
    <t>25.02.040</t>
  </si>
  <si>
    <t>25.02.050</t>
  </si>
  <si>
    <t>25.02.300</t>
  </si>
  <si>
    <t>Porta de abrir em alumínio com pintura eletrostática, sob medida - cor branca</t>
  </si>
  <si>
    <t>26.01.170</t>
  </si>
  <si>
    <t>26.02.020</t>
  </si>
  <si>
    <t>26.02.060</t>
  </si>
  <si>
    <t>26.04.010</t>
  </si>
  <si>
    <t>30.01.010</t>
  </si>
  <si>
    <t>Barra de apoio reta, para pessoas com mobilidade reduzida, em tubo de aço inoxidável de 1 1/2´</t>
  </si>
  <si>
    <t>30.01.030</t>
  </si>
  <si>
    <t>30.01.120</t>
  </si>
  <si>
    <t>30.04.020</t>
  </si>
  <si>
    <t>30.04.030</t>
  </si>
  <si>
    <t>30.08.030</t>
  </si>
  <si>
    <t>30.08.060</t>
  </si>
  <si>
    <t>33.02.080</t>
  </si>
  <si>
    <t>33.10.030</t>
  </si>
  <si>
    <t>33.10.050</t>
  </si>
  <si>
    <t>33.10.060</t>
  </si>
  <si>
    <t>34.02.040</t>
  </si>
  <si>
    <t>34.03.020</t>
  </si>
  <si>
    <t>34.03.150</t>
  </si>
  <si>
    <t>34.04.160</t>
  </si>
  <si>
    <t>34.04.360</t>
  </si>
  <si>
    <t>34.05.260</t>
  </si>
  <si>
    <t>34.05.290</t>
  </si>
  <si>
    <t>34.05.300</t>
  </si>
  <si>
    <t>35.03.030</t>
  </si>
  <si>
    <t>36.01.260</t>
  </si>
  <si>
    <t>36.06.060</t>
  </si>
  <si>
    <t>36.06.080</t>
  </si>
  <si>
    <t>36.08.290</t>
  </si>
  <si>
    <t>Grupo gerador com potência de 563/513 kVA, variação de + ou - 10% - completo</t>
  </si>
  <si>
    <t>36.09.170</t>
  </si>
  <si>
    <t>36.09.250</t>
  </si>
  <si>
    <t>36.20.540</t>
  </si>
  <si>
    <t>Cruzeta metálica de 2400 mm, para fixação de mufla ou para-raios</t>
  </si>
  <si>
    <t>37.03.220</t>
  </si>
  <si>
    <t>37.03.230</t>
  </si>
  <si>
    <t>37.03.250</t>
  </si>
  <si>
    <t>37.04.250</t>
  </si>
  <si>
    <t>37.13.600</t>
  </si>
  <si>
    <t>37.13.630</t>
  </si>
  <si>
    <t>37.13.650</t>
  </si>
  <si>
    <t>37.13.720</t>
  </si>
  <si>
    <t>37.13.740</t>
  </si>
  <si>
    <t>37.13.800</t>
  </si>
  <si>
    <t>37.13.840</t>
  </si>
  <si>
    <t>37.13.890</t>
  </si>
  <si>
    <t>37.15.110</t>
  </si>
  <si>
    <t>37.17.090</t>
  </si>
  <si>
    <t>Dispositivo diferencial residual de 63 A x 30 mA - 4 polos</t>
  </si>
  <si>
    <t>37.17.110</t>
  </si>
  <si>
    <t>Dispositivo diferencial residual de 100 A x 30 mA - 4 polos</t>
  </si>
  <si>
    <t>37.24.032</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</si>
  <si>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</si>
  <si>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</si>
  <si>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</si>
  <si>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</si>
  <si>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</si>
  <si>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38.01.060</t>
  </si>
  <si>
    <t>38.04.040</t>
  </si>
  <si>
    <t>38.06.180</t>
  </si>
  <si>
    <t>38.07.216</t>
  </si>
  <si>
    <t>38.07.300</t>
  </si>
  <si>
    <t>38.13.010</t>
  </si>
  <si>
    <t>38.13.016</t>
  </si>
  <si>
    <t>38.13.020</t>
  </si>
  <si>
    <t>38.13.030</t>
  </si>
  <si>
    <t>38.13.040</t>
  </si>
  <si>
    <t>38.19.210</t>
  </si>
  <si>
    <t>38.22.120</t>
  </si>
  <si>
    <t>38.22.130</t>
  </si>
  <si>
    <t>38.22.140</t>
  </si>
  <si>
    <t>38.22.630</t>
  </si>
  <si>
    <t>38.22.640</t>
  </si>
  <si>
    <t>38.22.650</t>
  </si>
  <si>
    <t>38.23.120</t>
  </si>
  <si>
    <t>38.23.130</t>
  </si>
  <si>
    <t>38.23.140</t>
  </si>
  <si>
    <t>39.04.080</t>
  </si>
  <si>
    <t>39.10.080</t>
  </si>
  <si>
    <t>39.10.120</t>
  </si>
  <si>
    <t>39.10.130</t>
  </si>
  <si>
    <t>39.10.160</t>
  </si>
  <si>
    <t>39.10.200</t>
  </si>
  <si>
    <t>39.10.240</t>
  </si>
  <si>
    <t>39.10.246</t>
  </si>
  <si>
    <t>39.10.300</t>
  </si>
  <si>
    <t>39.11.190</t>
  </si>
  <si>
    <t>39.12.510</t>
  </si>
  <si>
    <t>39.12.530</t>
  </si>
  <si>
    <t>39.18.126</t>
  </si>
  <si>
    <t>39.25.030</t>
  </si>
  <si>
    <t>39.26.010</t>
  </si>
  <si>
    <t>39.26.020</t>
  </si>
  <si>
    <t>39.26.030</t>
  </si>
  <si>
    <t>39.26.040</t>
  </si>
  <si>
    <t>39.26.050</t>
  </si>
  <si>
    <t>39.26.060</t>
  </si>
  <si>
    <t>39.26.070</t>
  </si>
  <si>
    <t>39.26.080</t>
  </si>
  <si>
    <t>39.26.090</t>
  </si>
  <si>
    <t>39.26.100</t>
  </si>
  <si>
    <t>39.26.110</t>
  </si>
  <si>
    <t>39.26.120</t>
  </si>
  <si>
    <t>39.26.150</t>
  </si>
  <si>
    <t>40.02.460</t>
  </si>
  <si>
    <t>40.04.090</t>
  </si>
  <si>
    <t>40.04.096</t>
  </si>
  <si>
    <t>40.04.460</t>
  </si>
  <si>
    <t>40.04.480</t>
  </si>
  <si>
    <t>40.05.020</t>
  </si>
  <si>
    <t>40.05.040</t>
  </si>
  <si>
    <t>40.05.060</t>
  </si>
  <si>
    <t>40.05.080</t>
  </si>
  <si>
    <t>40.05.100</t>
  </si>
  <si>
    <t>40.07.010</t>
  </si>
  <si>
    <t>41.10.430</t>
  </si>
  <si>
    <t>42.01.098</t>
  </si>
  <si>
    <t>42.05.100</t>
  </si>
  <si>
    <t>42.05.200</t>
  </si>
  <si>
    <t>42.05.230</t>
  </si>
  <si>
    <t>42.05.270</t>
  </si>
  <si>
    <t>42.05.320</t>
  </si>
  <si>
    <t>42.05.370</t>
  </si>
  <si>
    <t>42.05.440</t>
  </si>
  <si>
    <t>42.20.220</t>
  </si>
  <si>
    <t>43.02.180</t>
  </si>
  <si>
    <t>43.07.330</t>
  </si>
  <si>
    <t>Ar condicionado a frio, tipo split parede com capacidade de 12.000 BTU/h</t>
  </si>
  <si>
    <t>43.07.340</t>
  </si>
  <si>
    <t>Ar condicionado a frio, tipo split parede com capacidade de 18.000 BTU/h</t>
  </si>
  <si>
    <t>43.07.390</t>
  </si>
  <si>
    <t>Ar condicionado a frio, tipo split piso teto com capacidade de 36.000 BTU/h</t>
  </si>
  <si>
    <t>43.10.110</t>
  </si>
  <si>
    <t>Conjunto motor-bomba (centrífuga) 5 cv, monoestágio, Hmam= 14 a 26 mca, Q= 56 a 30 m³/h</t>
  </si>
  <si>
    <t>44.01.240</t>
  </si>
  <si>
    <t>44.01.270</t>
  </si>
  <si>
    <t>44.01.310</t>
  </si>
  <si>
    <t>44.02.200</t>
  </si>
  <si>
    <t>44.03.010</t>
  </si>
  <si>
    <t>Dispenser toalheiro em ABS e policarbonato para bobina de 20 cm x 200 m, com alavanca</t>
  </si>
  <si>
    <t>44.03.050</t>
  </si>
  <si>
    <t>Dispenser papel higiênico em ABS para rolão 300 / 600 m, com visor</t>
  </si>
  <si>
    <t>44.03.090</t>
  </si>
  <si>
    <t>44.03.130</t>
  </si>
  <si>
    <t>44.03.300</t>
  </si>
  <si>
    <t>44.03.400</t>
  </si>
  <si>
    <t>44.03.720</t>
  </si>
  <si>
    <t>44.06.300</t>
  </si>
  <si>
    <t>Cuba em aço inoxidável simples de 400x340x140mm</t>
  </si>
  <si>
    <t>44.06.520</t>
  </si>
  <si>
    <t>Cuba em aço inoxidável simples de 600x500x400mm</t>
  </si>
  <si>
    <t>44.20.100</t>
  </si>
  <si>
    <t>44.20.220</t>
  </si>
  <si>
    <t>45.03.010</t>
  </si>
  <si>
    <t>46.01.020</t>
  </si>
  <si>
    <t>Tubo de PVC rígido soldável marrom, DN= 25 mm, (3/4´), inclusive conexões</t>
  </si>
  <si>
    <t>46.01.030</t>
  </si>
  <si>
    <t>Tubo de PVC rígido soldável marrom, DN= 32 mm, (1´), inclusive conexões</t>
  </si>
  <si>
    <t>46.01.050</t>
  </si>
  <si>
    <t>Tubo de PVC rígido soldável marrom, DN= 50 mm, (1 1/2´), inclusive conexões</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</si>
  <si>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</si>
  <si>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</si>
  <si>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</si>
  <si>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</si>
  <si>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46.02.070</t>
  </si>
  <si>
    <t>Tubo de PVC rígido branco PxB com virola e anel de borracha, linha esgoto série normal, DN= 100 mm, inclusive conexões</t>
  </si>
  <si>
    <t>46.03.060</t>
  </si>
  <si>
    <t>Tubo de PVC rígido PxB com virola e anel de borracha, linha esgoto série reforçada ´R´. DN= 150 mm, inclusive conexões</t>
  </si>
  <si>
    <t>46.07.070</t>
  </si>
  <si>
    <t>46.10.010</t>
  </si>
  <si>
    <t>46.10.030</t>
  </si>
  <si>
    <t>47.01.070</t>
  </si>
  <si>
    <t>47.02.110</t>
  </si>
  <si>
    <t>47.04.040</t>
  </si>
  <si>
    <t>47.05.060</t>
  </si>
  <si>
    <t>47.20.300</t>
  </si>
  <si>
    <t>48.05.050</t>
  </si>
  <si>
    <t>Torneira de boia, DN= 2´</t>
  </si>
  <si>
    <t>49.01.030</t>
  </si>
  <si>
    <t>50.01.330</t>
  </si>
  <si>
    <t>50.01.340</t>
  </si>
  <si>
    <t>Abrigo para registro de recalque tipo coluna, completo - inclusive tubulações e válvulas</t>
  </si>
  <si>
    <t>50.05.170</t>
  </si>
  <si>
    <t>50.05.230</t>
  </si>
  <si>
    <t>50.05.270</t>
  </si>
  <si>
    <t>50.10.120</t>
  </si>
  <si>
    <t>50.10.140</t>
  </si>
  <si>
    <t>Extintor manual de gás carbônico 5 BC - capacidade de 6 kg</t>
  </si>
  <si>
    <t>54.01.010</t>
  </si>
  <si>
    <t>54.01.210</t>
  </si>
  <si>
    <t>54.03.210</t>
  </si>
  <si>
    <t>Camada de rolamento em concreto betuminoso usinado quente - CBUQ</t>
  </si>
  <si>
    <t>54.03.230</t>
  </si>
  <si>
    <t>54.03.240</t>
  </si>
  <si>
    <t>61.10.110</t>
  </si>
  <si>
    <t>61.14.100</t>
  </si>
  <si>
    <t>Ventilador centrífugo de dupla aspiração "limite-load", vazão 20.000 m³/h, pressão 50 mmCA - 380/660 V / 60 Hz</t>
  </si>
  <si>
    <t>66.08.100</t>
  </si>
  <si>
    <t>66.20.150</t>
  </si>
  <si>
    <t>66.20.225</t>
  </si>
  <si>
    <t>Switch Gigabit 24 portas com capacidade de 10/100/1000/Mbps</t>
  </si>
  <si>
    <t>69.06.220</t>
  </si>
  <si>
    <t>21.03.151</t>
  </si>
  <si>
    <t>23.13.002</t>
  </si>
  <si>
    <t>Porta lisa de madeira, interna "PIM", para acabamento em pintura, padrão dimensional médio/pesado, com ferragens, completo - 90 x 210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</si>
  <si>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</si>
  <si>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</si>
  <si>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</si>
  <si>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</si>
  <si>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Cabo de cobre flexível blindado de 2 x 1,5 mm², isolamento 600V, isolação em VC/E 105°C - para detecção de incêndio</t>
  </si>
  <si>
    <t>Cabo de cobre flexível blindado de 2 x 2,5 mm², isolamento 600V, isolação em VC/E 105°C - para detecção de incêndio</t>
  </si>
  <si>
    <t>Cabo de cobre de 50 mm², isolamento 15/25 kV - isolação EPR 105°C</t>
  </si>
  <si>
    <t>Cabo de cobre flexível de 1,5 mm², isolamento 0,6/1 kV - isolação HEPR 90°C - baixa emissão de fumaça e gases</t>
  </si>
  <si>
    <t>Cabo de cobre flexível de 2,5 mm², isolamento 0,6/1 kV - isolação HEPR 90°C - baixa emissão de fumaça e gases</t>
  </si>
  <si>
    <t>Cabo de cobre flexível de 4 mm², isolamento 0,6/1 kV -  isolação HEPR 90°C - baixa emissão de fumaça e gases</t>
  </si>
  <si>
    <t>Cabo de cobre flexível de 6 mm², isolamento 0,6/1 kV - isolação HEPR 90°C - baixa emissão de fumaça e gases</t>
  </si>
  <si>
    <t>Cabo de cobre flexível de 10 mm², isolamento 0,6/1 kV - isolação HEPR 90°C - baixa emissão de fumaça e gases</t>
  </si>
  <si>
    <t>Cabo de cobre flexível de 16 mm², isolamento 0,6/1 kV - isolação HEPR 90°C - baixa emissão de fumaça e gases</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</si>
  <si>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</si>
  <si>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</si>
  <si>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</si>
  <si>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</si>
  <si>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</si>
  <si>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</si>
  <si>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240 mm², isolamento 0,6/1 kV - isolação HEPR 90°C - baixa emissão de fumaça e gases</t>
  </si>
  <si>
    <t>41.31.070</t>
  </si>
  <si>
    <t>32.17.012</t>
  </si>
  <si>
    <t>Impermeabilização em argamassa de concreto não estrutural com aditivo hidrófugo</t>
  </si>
  <si>
    <t>Tubo galvanizado DN= 2 1/2´, inclusive conexões</t>
  </si>
  <si>
    <t>97.02.193</t>
  </si>
  <si>
    <t>97.02.195</t>
  </si>
  <si>
    <t>97.02.197</t>
  </si>
  <si>
    <t>Placa de sinalização em PVC, com indicação de alerta</t>
  </si>
  <si>
    <t>97.02.198</t>
  </si>
  <si>
    <t>Placa de sinalização em PVC, com indicação de proibição normativa</t>
  </si>
  <si>
    <t>OBJETO:</t>
  </si>
  <si>
    <t>VALOR UNIT. (S/BDI)</t>
  </si>
  <si>
    <t>VALOR UNIT. (C/BDI)</t>
  </si>
  <si>
    <t>Armadura em barra de aço CA-50 (A ou B) fyk = 500 MPa</t>
  </si>
  <si>
    <t>Armadura em barra de aço CA-60 (A ou B) fyk = 600 MPa</t>
  </si>
  <si>
    <t>Fechamento em placa cimentícia com espessura de 12 mm</t>
  </si>
  <si>
    <t>30.06.064</t>
  </si>
  <si>
    <t>33.10.041</t>
  </si>
  <si>
    <t>Esmalte à base de água em massa, inclusive preparo</t>
  </si>
  <si>
    <t>33.12.011</t>
  </si>
  <si>
    <t>Esmalte à base de água em madeira, inclusive preparo</t>
  </si>
  <si>
    <t>Caixa de equalização, de embutir, em aço com barramento, de 400 x 400 mm e tampa</t>
  </si>
  <si>
    <t>Solda exotérmica conexão cabo-haste em T, bitola do cabo de 50mm² a 95mm² para haste de 5/8" e 3/4"</t>
  </si>
  <si>
    <t>02.01.021</t>
  </si>
  <si>
    <t>02.01.171</t>
  </si>
  <si>
    <t>16.33.052</t>
  </si>
  <si>
    <t>16.33.082</t>
  </si>
  <si>
    <t>Piso com requadro em concreto simples com controle de fck= 25 MPa</t>
  </si>
  <si>
    <t>Caixilho em alumínio de correr com vidro - branco</t>
  </si>
  <si>
    <t>33.11.050</t>
  </si>
  <si>
    <t>Esmalte à base água em superfície metálica, inclusive preparo</t>
  </si>
  <si>
    <t>Gradil em aço galvanizado eletrofundido, malha 65 x 132 mm e pintura eletrostática</t>
  </si>
  <si>
    <t>Perfilado perfurado 38 x 38 mm em chapa 14 pré-zincada, com acessórios</t>
  </si>
  <si>
    <t>41.11.711</t>
  </si>
  <si>
    <t>41.11.721</t>
  </si>
  <si>
    <t>Barra condutora chata em alumínio de 7/8´ x 1/8´, inclusive acessórios de fixação</t>
  </si>
  <si>
    <t>50.10.084</t>
  </si>
  <si>
    <t>Extintor manual de pó químico seco 20 BC - capacidade de 12 kg</t>
  </si>
  <si>
    <t>61.10.012</t>
  </si>
  <si>
    <t>Placa de sinalização em PVC fotoluminescente (200x200mm), com indicação de equipamentos de alarme, detecção e extinção de incêndio</t>
  </si>
  <si>
    <t>Limpeza mecanizada do terreno, inclusive troncos até 15 cm de diâmetro, com caminhão à disposição dentro e fora da obra, com transporte no raio de até 1 km</t>
  </si>
  <si>
    <t>Demolição mecanizada de concreto armado, inclusive fragmentação, carregamento, transporte até 1 quilômetro e descarregamento</t>
  </si>
  <si>
    <t>Escavação manual em solo de 1ª e 2ª categoria em vala ou cava até 1,5 m</t>
  </si>
  <si>
    <t>Concreto usinado, fck = 25 MPa</t>
  </si>
  <si>
    <t>Concreto usinado, fck = 30 MPa - para bombeamento</t>
  </si>
  <si>
    <t>Concreto usinado, fck = 25 MPa - para perfil extrudado</t>
  </si>
  <si>
    <t>19.01.062</t>
  </si>
  <si>
    <t>Peitoril e/ou soleira em granito, espessura de 2 cm e largura até 20 cm, acabamento polido</t>
  </si>
  <si>
    <t>Caixilho em alumínio maxim-ar com vidro, linha comercial</t>
  </si>
  <si>
    <t>Espelho em vidro cristal liso, espessura de 4 mm</t>
  </si>
  <si>
    <t>Sistema de alarme PNE com indicador audiovisual, sistema sem fio (Wireless), para pessoas com mobilidade reduzida ou cadeirante</t>
  </si>
  <si>
    <t>Bacia sifonada de louça para pessoas com mobilidade reduzida - capacidade de 6 litros</t>
  </si>
  <si>
    <t>33.09.021</t>
  </si>
  <si>
    <t>Tinta acrílica para faixas demarcatórias</t>
  </si>
  <si>
    <t>Ducha eletrônica de 6.800W até 7.900 W / 220 V</t>
  </si>
  <si>
    <t>44.02.062</t>
  </si>
  <si>
    <t>Tampo/bancada em granito, com frontão, espessura de 2 cm, acabamento polido</t>
  </si>
  <si>
    <t>Resfriadora de líquidos (chiller), com compressor e condensação à ar, capacidade de 80 TR</t>
  </si>
  <si>
    <t>61.10.014</t>
  </si>
  <si>
    <t>Resfriadora de líquidos (chiller), com compressor e condensação à ar, capacidade de 20 TR</t>
  </si>
  <si>
    <t>Tratamento de ar (fan-coil) tipo Air Handling Unit de concepção modular, capacidade de 40 TR</t>
  </si>
  <si>
    <t>70.02.010</t>
  </si>
  <si>
    <t>Placa de sinalização em PVC fotoluminescente (240x120mm), com indicação de rota de evacuação e saída de emergência</t>
  </si>
  <si>
    <t>SEM DESONERAÇÃO</t>
  </si>
  <si>
    <t>UN</t>
  </si>
  <si>
    <t>TX</t>
  </si>
  <si>
    <t>M2</t>
  </si>
  <si>
    <t>M</t>
  </si>
  <si>
    <t>M3</t>
  </si>
  <si>
    <t>CJ</t>
  </si>
  <si>
    <t>KG</t>
  </si>
  <si>
    <t>L</t>
  </si>
  <si>
    <t>12.01.021</t>
  </si>
  <si>
    <t>Forro em painéis de gesso acartonado, espessura de 12,5mm, fixo</t>
  </si>
  <si>
    <t>23.08.242</t>
  </si>
  <si>
    <t>Porta lisa de correr suspensa em madeira com batente</t>
  </si>
  <si>
    <t>Piso em ladrilho hidráulico podotátil várias cores (25x25cm), assentado com argamassa mista</t>
  </si>
  <si>
    <t>Cancela automática metálica com barreira de alumínio de 3,50 até 4,00 m</t>
  </si>
  <si>
    <t>Supressor de surto monofásico, corrente nominal 20 kA, Imax. de surto 50 até 80 kA</t>
  </si>
  <si>
    <t>Eletroduto galvanizado conforme NBR13057 -  3/4´ com acessórios</t>
  </si>
  <si>
    <t>Eletroduto galvanizado a quente conforme NBR5598 - 4´ com acessórios</t>
  </si>
  <si>
    <t>Eletrocalha perfurada galvanizada a fogo, 150x100 mm, com acessórios</t>
  </si>
  <si>
    <t>Eletrocalha perfurada galvanizada a fogo, 200x100 mm, com acessórios</t>
  </si>
  <si>
    <t>Eletrocalha perfurada galvanizada a fogo, 250x100 mm, com acessórios</t>
  </si>
  <si>
    <t>Tampa de encaixe para eletrocalha, galvanizada a fogo, L= 150 mm</t>
  </si>
  <si>
    <t>Tampa de encaixe para eletrocalha, galvanizada a fogo, L= 200 mm</t>
  </si>
  <si>
    <t>Tampa de encaixe para eletrocalha, galvanizada a fogo, L= 250 mm</t>
  </si>
  <si>
    <t>Suporte para eletrocalha, galvanizado a fogo, 150x100 mm</t>
  </si>
  <si>
    <t>Suporte para eletrocalha, galvanizado a fogo, 200x100 mm</t>
  </si>
  <si>
    <t>Suporte para eletrocalha, galvanizado a fogo, 250x100 mm</t>
  </si>
  <si>
    <t>Luminária LED retangular para parede ou piso, fluxo luminoso de 11838 a 12150 lm, eficiência mínima 107 lm/W - potência de 86 W/120 W</t>
  </si>
  <si>
    <t>Luminária LED quadrada de sobrepor com difusor prismático translúcido, 4000 K, fluxo luminoso de 1363 a 1800 lm, potência de 15 W a 24 W</t>
  </si>
  <si>
    <t>Conector em latão estanhado para cabos de 16 a 50 mm² e vergalhões até 3/8´</t>
  </si>
  <si>
    <t>Chave de fluxo de água com retardo para tubulações com diâmetro nominal de 1´ a 6´ - conexão BSP</t>
  </si>
  <si>
    <t>54.06.151</t>
  </si>
  <si>
    <t>Execução de perfil extrusado no local, sem concreto</t>
  </si>
  <si>
    <t>61.10.101</t>
  </si>
  <si>
    <t>CDHU</t>
  </si>
  <si>
    <t>PLANILHA ORÇAMENTÁRIA</t>
  </si>
  <si>
    <t>10.20.001</t>
  </si>
  <si>
    <t>Lubrificante em pasta para aplicação em barras de transferência de concreto</t>
  </si>
  <si>
    <t>Alvenaria de bloco cerâmico de vedação de 14 cm</t>
  </si>
  <si>
    <t>Revestimento em placa de alumínio composto "ACM", espessura de 4 mm e acabamento em PVDF</t>
  </si>
  <si>
    <t>Revestimento sintético de borracha ou PVC colorido, para sinalização tátil de alerta / direcional - colado</t>
  </si>
  <si>
    <t>Luminária pública LED retangular para poste, fluxo luminoso de 6250 a 6674 lm, eficiência mínima 113 lm/W - potência 40 W/59 W</t>
  </si>
  <si>
    <t>Haste de aterramento de 5/8" x 2,4 m</t>
  </si>
  <si>
    <t>44.01.052</t>
  </si>
  <si>
    <t>Bacia sifonada de louça com tampa - 6 litros</t>
  </si>
  <si>
    <t>Torneira clínica com volante tipo alavanca</t>
  </si>
  <si>
    <t>50.05.072</t>
  </si>
  <si>
    <t>Luminária de emergência LED de sobrepor, para teto ou parede, autonomia mínima 2 horas</t>
  </si>
  <si>
    <t>Tratamento de ar (fan-Coil) tipo Air Handling Unit de concepção modular, capacidade de 6 TR</t>
  </si>
  <si>
    <t>ITEM</t>
  </si>
  <si>
    <t>1.1</t>
  </si>
  <si>
    <t>1.2</t>
  </si>
  <si>
    <t>Administração Central</t>
  </si>
  <si>
    <t>AC</t>
  </si>
  <si>
    <t>Seguro e Garantia</t>
  </si>
  <si>
    <t>Risco</t>
  </si>
  <si>
    <t>R</t>
  </si>
  <si>
    <t>Despesas Financeiras</t>
  </si>
  <si>
    <t>DF</t>
  </si>
  <si>
    <t>Lucro</t>
  </si>
  <si>
    <t>ISS</t>
  </si>
  <si>
    <t>CPRB</t>
  </si>
  <si>
    <t>Prefeito Municipal</t>
  </si>
  <si>
    <t>Total Impostos</t>
  </si>
  <si>
    <t xml:space="preserve"> </t>
  </si>
  <si>
    <t>Outros</t>
  </si>
  <si>
    <t>4,5% para orçamentos desonerados</t>
  </si>
  <si>
    <t>alíquota e base cálculo a ser informado pelo Tomador</t>
  </si>
  <si>
    <t>conforme legislação</t>
  </si>
  <si>
    <t>COFINS</t>
  </si>
  <si>
    <t>PIS</t>
  </si>
  <si>
    <t>Impostos</t>
  </si>
  <si>
    <t>→ fórmula utilizada, conforme Acórdão 2622/2013):</t>
  </si>
  <si>
    <t xml:space="preserve">BDI </t>
  </si>
  <si>
    <t>-</t>
  </si>
  <si>
    <t>conforme legislação específica</t>
  </si>
  <si>
    <t>I</t>
  </si>
  <si>
    <t>Tributos</t>
  </si>
  <si>
    <t>G</t>
  </si>
  <si>
    <t>Garantia</t>
  </si>
  <si>
    <t>S</t>
  </si>
  <si>
    <t>Seguro</t>
  </si>
  <si>
    <t>3 Quartil</t>
  </si>
  <si>
    <t>Médio</t>
  </si>
  <si>
    <t>1 Quartil</t>
  </si>
  <si>
    <t>Proposto</t>
  </si>
  <si>
    <t>Verificação</t>
  </si>
  <si>
    <t>Parâmetros (conforme TCU 2622/2013)</t>
  </si>
  <si>
    <t>BDI</t>
  </si>
  <si>
    <t>Item</t>
  </si>
  <si>
    <t>Construção de Edifícios</t>
  </si>
  <si>
    <t>Selecione o tipo de obra:</t>
  </si>
  <si>
    <t>Verificação das Parcelas do BDI (verificar caso o BDI proposto esteja fora dos parâmetros):</t>
  </si>
  <si>
    <t xml:space="preserve">Para recursos do GOVERNO ESTADUAL, o limite de BDI é de 25% (com ou sem desoneração). Para recursos próprios, utilizar 5% de ISS. Essa planilha deve acompanhar a planilha orçamentária SEMPRE, indicando os parâmetros que foram utilizados para o cálculo do BDI. </t>
  </si>
  <si>
    <t>7. Poderão ser adotados percentuais diferentes dos informados na tabela abaixo, levando-se sempre em consideração as peculiaridades de cada obra.</t>
  </si>
  <si>
    <t>percentuais apresentados na tabela abaixo.</t>
  </si>
  <si>
    <t>a adoção do percentual adotado para cada parcela do BDI, assinado pelo profissional responsável técnico do orçamento, usando como diretriz os</t>
  </si>
  <si>
    <t>Const.de Redes de Abast.de Água, Esgoto e Const. Correlatas</t>
  </si>
  <si>
    <t>6. Caso o BDI proposto esteja fora dos patamares acima, o detalhamento do BDI deve ser acompanhado de relatório técnico circunstanciado, justificando</t>
  </si>
  <si>
    <t>Fornecimento de Materiais e Equipamentos (Orçamentos)</t>
  </si>
  <si>
    <t>5. Para orçamentos desonerados incluir a alíquota de 4,50% no item impostos, referente a CPRB (Contribuição Previdenciário sobre a Receita Bruta).</t>
  </si>
  <si>
    <t>Construação de Rodovias e Ferrovias</t>
  </si>
  <si>
    <t xml:space="preserve">4. Os parâmetros indicados não consideram a desoneração sobre a folha de pagamento. </t>
  </si>
  <si>
    <t>3. Os percentuais de Impostos a serem adotados devem ser indicados pelo Tomador, conforme legislação vigente.</t>
  </si>
  <si>
    <t>Máximo</t>
  </si>
  <si>
    <t>Mínimo</t>
  </si>
  <si>
    <t>Tipo de Obra</t>
  </si>
  <si>
    <t>2. O Tomador deve apresentar detalhamento do BDI, sendo adimitido: Adm. Central, Seguro, Garantia, Risco, Despesas Financeiras, Lucro, Tributos.</t>
  </si>
  <si>
    <t>COM DESONERAÇÃO</t>
  </si>
  <si>
    <t>1. A indicação de BDI pelo Tomador dentro dos limites acima deve ser acatada sem necessidade de justificativas.</t>
  </si>
  <si>
    <t>MAT</t>
  </si>
  <si>
    <t>Fornecimento de Materiais e Equipamentos</t>
  </si>
  <si>
    <t>MAR</t>
  </si>
  <si>
    <t>Obras Portuárias, Marítimas e Fluviais</t>
  </si>
  <si>
    <t>ELE</t>
  </si>
  <si>
    <t>Const. e Manut. de Estações e Redes de Distribuição de Energia Elétrica</t>
  </si>
  <si>
    <t>SAN</t>
  </si>
  <si>
    <t>Const. de Redes de Abast. de Água, de Esgoto e Const. Correlatas</t>
  </si>
  <si>
    <t>ROD</t>
  </si>
  <si>
    <t>EDF</t>
  </si>
  <si>
    <t>Parâmetros por Tipo de Obra:</t>
  </si>
  <si>
    <t>gerencia de programas</t>
  </si>
  <si>
    <t>Verificação do BDI (conforme CE GEPAD 424/2013)</t>
  </si>
  <si>
    <t>MAT_3</t>
  </si>
  <si>
    <t>MAT_2</t>
  </si>
  <si>
    <t>MAT_1</t>
  </si>
  <si>
    <t>MAR_3</t>
  </si>
  <si>
    <t>MAR_2</t>
  </si>
  <si>
    <t>MAR_1</t>
  </si>
  <si>
    <t>ELE_3</t>
  </si>
  <si>
    <t>ELE_2</t>
  </si>
  <si>
    <t>ELE_1</t>
  </si>
  <si>
    <t>SAN_3</t>
  </si>
  <si>
    <t>SAN_2</t>
  </si>
  <si>
    <t>SAN_1</t>
  </si>
  <si>
    <t>ROD_3</t>
  </si>
  <si>
    <t>ROD_2</t>
  </si>
  <si>
    <t>ROD_1</t>
  </si>
  <si>
    <t>EDF_3</t>
  </si>
  <si>
    <t>EDF_2</t>
  </si>
  <si>
    <t>EDF_1</t>
  </si>
  <si>
    <t>Portuárias, Marítimas e Fluviais</t>
  </si>
  <si>
    <t>Construção e Manutenção de Estações e Redes de Distribuição de Energia Elétrica</t>
  </si>
  <si>
    <t>Construção de Redes de Abastecimento de Água, Coleta de Esgoto e Construções Correlatas</t>
  </si>
  <si>
    <t>Construção de Rodovias e Ferrovias</t>
  </si>
  <si>
    <t>Tipo da Obra</t>
  </si>
  <si>
    <t>PARCELA DO BDI</t>
  </si>
  <si>
    <t>SERVIÇOS PRELIMINARES</t>
  </si>
  <si>
    <t>ENDEREÇO</t>
  </si>
  <si>
    <t>ALVENARIA DE VEDAÇÃO DE BLOCOS CERÂMICOS FURADOS NA VERTICAL DE 14X19X39 CM (ESPESSURA 14 CM) E ARGAMASSA DE ASSENTAMENTO COM PREPARO EM BETONEIRA. AF_12/2021</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</si>
  <si>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</si>
  <si>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</si>
  <si>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</si>
  <si>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</si>
  <si>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</si>
  <si>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PREPARO DE FUNDO DE VALA COM LARGURA MENOR QUE 1,5 M (ACERTO DO SOLO NATURAL). AF_08/2020</t>
  </si>
  <si>
    <t>FABRICAÇÃO, MONTAGEM E DESMONTAGEM DE FÔRMA PARA BLOCO DE COROAMENTO, EM MADEIRA SERRADA, E=25 MM, 4 UTILIZAÇÕES. AF_01/2024</t>
  </si>
  <si>
    <t>INTERRUPTOR INTERMEDIÁRIO (1 MÓDULO), 10A/250V, INCLUINDO SUPORTE E PLACA - FORNECIMENTO E INSTALAÇÃO. AF_03/2023</t>
  </si>
  <si>
    <t>TOMADA BAIXA DE EMBUTIR (2 MÓDULOS), 2P+T 20 A, INCLUINDO SUPORTE E PLACA - FORNECIMENTO E INSTALAÇÃO. AF_03/2023</t>
  </si>
  <si>
    <t>CAMADA SEPARADORA PARA EXECUÇÃO DE RADIER, PISO DE CONCRETO OU LAJE SOBRE SOLO, EM LONA PLÁSTICA. AF_09/2021</t>
  </si>
  <si>
    <t>FABRICAÇÃO, MONTAGEM E DESMONTAGEM DE FORMA PARA RADIER, PISO DE CONCRETO OU LAJE SOBRE SOLO, EM MADEIRA SERRADA, 4 UTILIZAÇÕES. AF_09/2021</t>
  </si>
  <si>
    <t>FIXAÇÃO DE TUBOS HORIZONTAIS DE PVC ÁGUA, PVC ESGOTO, PVC ÁGUA PLUVIAL, CPVC, PPR, COBRE OU AÇO, DIÂMETROS MENORES OU IGUAIS A 40 MM, COM ABRAÇADEIRA METÁLICA RÍGIDA TIPO U PERFIL 1 1/4", FIXADA EM PERFILADO EM LAJE. AF_09/2023_PS</t>
  </si>
  <si>
    <t>PLACA DE CONCRETO PRÉ-MOLDADO COMO PROTEÇÃO MECÂNICA ADICIONAL NO REATERRO PARA REDE ENTERRADA DE DISTRIBUIÇÃO DE ENERGIA ELÉTRICA - FORNECIMENTO E INSTALAÇÃO. AF_12/2021</t>
  </si>
  <si>
    <t>REVESTIMENTO CERÂMICO PARA PAREDES INTERNAS COM PLACAS TIPO ESMALTADA DE DIMENSÕES 60X60 CM APLICADAS NA ALTURA INTEIRA DAS PAREDES. AF_02/2023_PE</t>
  </si>
  <si>
    <t>CONTRAVERGA MOLDADA IN LOCO EM CONCRETO, ESPESSURA DE *20* CM. AF_03/2024</t>
  </si>
  <si>
    <t>FIXAÇÃO (ENCUNHAMENTO) DE ALVENARIA DE VEDAÇÃO COM ARGAMASSA APLICADA COM BISNAGA. AF_03/2024</t>
  </si>
  <si>
    <t>VERGA MOLDADA IN LOCO COM UTILIZAÇÃO DE BLOCOS CANALETA, ESPESSURA DE *20* CM. AF_03/2024</t>
  </si>
  <si>
    <t>SINAPI</t>
  </si>
  <si>
    <t>3.1</t>
  </si>
  <si>
    <t>HOMERO PINELLI SEVERO LINS</t>
  </si>
  <si>
    <t>Disjuntor em caixa moldada tripolar, térmico e magnético fixos, tensão de isolamento 500/690V, de 10A a 63A</t>
  </si>
  <si>
    <t>CRONOGRAMA DE EXECUÇÃO FÍSICO-FINANCEIRO</t>
  </si>
  <si>
    <t>2.1</t>
  </si>
  <si>
    <t>4.1</t>
  </si>
  <si>
    <t>4.2</t>
  </si>
  <si>
    <t>4.3</t>
  </si>
  <si>
    <t>4.4</t>
  </si>
  <si>
    <t>4.5</t>
  </si>
  <si>
    <t>6.1</t>
  </si>
  <si>
    <t>6.2</t>
  </si>
  <si>
    <t>3º MÊS</t>
  </si>
  <si>
    <t>4º MÊS</t>
  </si>
  <si>
    <t>5º MÊS</t>
  </si>
  <si>
    <t>6º MÊS</t>
  </si>
  <si>
    <t>1.3</t>
  </si>
  <si>
    <t>TOTAL (R$)</t>
  </si>
  <si>
    <t>Limpeza do Terreno</t>
  </si>
  <si>
    <t>Canteiro de obras</t>
  </si>
  <si>
    <t>PRORIA</t>
  </si>
  <si>
    <t>Estacas</t>
  </si>
  <si>
    <t>Blocos com cálice</t>
  </si>
  <si>
    <t>ESTRUTURA PRÉ FABRICADA PROTENDIDA</t>
  </si>
  <si>
    <t>PAREDES</t>
  </si>
  <si>
    <t>Alvenaria de blocos cerâmicos</t>
  </si>
  <si>
    <t>Divisórias em steel frame com placas cimentícias</t>
  </si>
  <si>
    <t>6.3</t>
  </si>
  <si>
    <t>Divisórias em steel frame com gesso acartonado</t>
  </si>
  <si>
    <t>6.4</t>
  </si>
  <si>
    <t>Divisórias em granilite para sanitários</t>
  </si>
  <si>
    <t>COBERTURA</t>
  </si>
  <si>
    <t>ESQUADRIAS</t>
  </si>
  <si>
    <t>8.1</t>
  </si>
  <si>
    <t>Janelas</t>
  </si>
  <si>
    <t>8.2</t>
  </si>
  <si>
    <t>FACHADA</t>
  </si>
  <si>
    <t>9.1</t>
  </si>
  <si>
    <t>9.2</t>
  </si>
  <si>
    <t>Brises</t>
  </si>
  <si>
    <t>Pele de vidro</t>
  </si>
  <si>
    <t>9.2.2</t>
  </si>
  <si>
    <t>REVESTIMENTOS</t>
  </si>
  <si>
    <t>10.1</t>
  </si>
  <si>
    <t>Revestimentos de piso</t>
  </si>
  <si>
    <t>10.2</t>
  </si>
  <si>
    <t>Revestimento de parede</t>
  </si>
  <si>
    <t>COMP 03</t>
  </si>
  <si>
    <t>COMP 04</t>
  </si>
  <si>
    <t>VISOR PLUMBÍFERO 2,5MM PB 100CM X 70CM</t>
  </si>
  <si>
    <t>11.1</t>
  </si>
  <si>
    <t>11.2</t>
  </si>
  <si>
    <t>11.3</t>
  </si>
  <si>
    <t>Sinalização de calçadas e estacionamento</t>
  </si>
  <si>
    <t>Pintura de esquadrias de madeira e aço</t>
  </si>
  <si>
    <t>INSTALAÇÕES HIDROSSANITÁRIAS</t>
  </si>
  <si>
    <t>12.1</t>
  </si>
  <si>
    <t>Agua fria</t>
  </si>
  <si>
    <t>12.2</t>
  </si>
  <si>
    <t>Esgoto</t>
  </si>
  <si>
    <t>12.3</t>
  </si>
  <si>
    <t>Águas Pluviais</t>
  </si>
  <si>
    <t>EXECUÇÃO DE CANALETA DE CONCRETO MOLDADO IN LOCO, COM GRELHA DE CONCRETO; ESPESSURA DE 0,15 M, GEOMETRIA RETANGULAR, COM DIMENSÕES INTERNAS: L=0,4 M; H=*0,3*M. AF_05/2025</t>
  </si>
  <si>
    <t>12.4</t>
  </si>
  <si>
    <t>12.5</t>
  </si>
  <si>
    <t>Louças e metais</t>
  </si>
  <si>
    <t>PREVENÇÃO E COMBATE A INCÊNDIOS</t>
  </si>
  <si>
    <t>13.1</t>
  </si>
  <si>
    <t>Hidrantes</t>
  </si>
  <si>
    <t>13.2</t>
  </si>
  <si>
    <t>Tubulação</t>
  </si>
  <si>
    <t>13.3</t>
  </si>
  <si>
    <t>13.4</t>
  </si>
  <si>
    <t>Sinalização e iluminação</t>
  </si>
  <si>
    <t>13.5</t>
  </si>
  <si>
    <t>13.6</t>
  </si>
  <si>
    <t>COMP 05</t>
  </si>
  <si>
    <t>QUADRO DE COMANDO PARA BOMBAS DE INCÊNDIO ATÉ 5CV</t>
  </si>
  <si>
    <t>5.1</t>
  </si>
  <si>
    <t>5.2</t>
  </si>
  <si>
    <t>PROPRIO</t>
  </si>
  <si>
    <t>Casa de Bombas</t>
  </si>
  <si>
    <t>14.1</t>
  </si>
  <si>
    <t>INSTALAÇÕES ELÉTRICAS E DE LÓGICA</t>
  </si>
  <si>
    <t>14.2</t>
  </si>
  <si>
    <t>14.3</t>
  </si>
  <si>
    <t xml:space="preserve"> Iluminação e Tomadas</t>
  </si>
  <si>
    <t>SPDA</t>
  </si>
  <si>
    <t>Lógica</t>
  </si>
  <si>
    <t>15.1</t>
  </si>
  <si>
    <t>CLIMATIZAÇÃO E VENTILAÇÃO</t>
  </si>
  <si>
    <t>Equipamentos</t>
  </si>
  <si>
    <t>15.2</t>
  </si>
  <si>
    <t>16.1</t>
  </si>
  <si>
    <t>COMP 06</t>
  </si>
  <si>
    <t>INSTALAÇÃO E FORNECIMENTO DE POSTO PAREDE, PARA REDE DE GASES HOSPITALARES, COM VÁLVULA DE IMPACTO P/ESTANQUEIDADE, PRESSÃO MÁX. TRAB. 8,0 KGF/CM2, CONEXÕES, COM CANOPLA PLÁSTICA COM INDICAÇÃO DO TIPO DE GÁS, COMPLETO</t>
  </si>
  <si>
    <t>COMP 07</t>
  </si>
  <si>
    <t>COMP 08</t>
  </si>
  <si>
    <t>CAIXA SECCIONADORA PARA REDE DE GASES MEDICINAIS, CORPO EM ALUMÍNIO DOBRADO, TAMPA BASCULANTE EM ACRÍLICO TRANSPARENTE COM ETIQUETAS DE AVISO INDICANDO O NOME DA REDE E A SEÇÃO ATENDIDA 3 VÁLVULAS DE BLOQUEIO DO TIPO ESFERA, TRIPARTIDA, DE PASSAGEM PLENA, FECHAMENTO RÁPIDO COM CORPO EM LATÃO FORJADO E ESFERA EM AÇO INOXIDÁVEL, QUIMICAMENTE COMPATÍVEL COM O GÁS CONDUZIDO, IDENTIFICADAS POR CORES NAS RESPECTIVAS ALAVANCAS</t>
  </si>
  <si>
    <t>Rede de gases medicinais</t>
  </si>
  <si>
    <t>16.2</t>
  </si>
  <si>
    <t>Central de gases medicinais</t>
  </si>
  <si>
    <t>COMP 09</t>
  </si>
  <si>
    <t>COMP 10</t>
  </si>
  <si>
    <t>COMP 11</t>
  </si>
  <si>
    <t>URBANISMO E PAISAGISMO</t>
  </si>
  <si>
    <t>17.1</t>
  </si>
  <si>
    <t>Iluminação</t>
  </si>
  <si>
    <t>Paisagismo</t>
  </si>
  <si>
    <t>COMP 12</t>
  </si>
  <si>
    <t>COMP 13</t>
  </si>
  <si>
    <t>COMP 14</t>
  </si>
  <si>
    <t>PAREDE COM SISTEMA EM CHAPAS DE GESSO PARA DRYWALL, USO INTERNO, COM REFORÇO EM COMPENSADO NAVAL DE  10MM, ESTRUTURA METÁLICA DE 70MM COM MONTANTES DUPLOS ESPAÇADA A CADA 400MM, ALTURA DOS MONTANTES = 4,50M, ALTURA DO REFORÇO = 3,00M, ALTURA DO REVESTIMENTO = 3,00M</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</si>
  <si>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</si>
  <si>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COMP 16</t>
  </si>
  <si>
    <t>Porta radiológica em mad/mad de lei, p/pintura, dim: 0,92x2,12m, laminado de chumbo embutido, e=2mm, dobradiças reforçadas, fechadura autoblocante, marca Arouca, ref.: 108449/40-Z-ZCE ou similar, maçaneta tipo alavanca, inclusive batentes de madeira.</t>
  </si>
  <si>
    <t>Portas Acessíveis</t>
  </si>
  <si>
    <t>8.3</t>
  </si>
  <si>
    <t>Portas internas</t>
  </si>
  <si>
    <t>RADIER</t>
  </si>
  <si>
    <t>COMP 17</t>
  </si>
  <si>
    <t>Perfil de alumínio acabamento amadeirado</t>
  </si>
  <si>
    <t>INSTALAÇÃO DE GASES MEDICINAIS</t>
  </si>
  <si>
    <t>10.3</t>
  </si>
  <si>
    <t>Forro</t>
  </si>
  <si>
    <t>11.4</t>
  </si>
  <si>
    <t>Preparo das paredes de alvenaria</t>
  </si>
  <si>
    <t>11.5</t>
  </si>
  <si>
    <t>COMP 18</t>
  </si>
  <si>
    <t>Régua p/gás medicinal,em alumínio,dimensões: 850x220x70mm,com: 02 pontos p/ oxigênio, 02 pontos p/ ar comprimido, 01 ponto p/ vácuo, 08 tomadas elétricas, mod.Square Line,VTC Vitatec ou similar</t>
  </si>
  <si>
    <t>COMP 19</t>
  </si>
  <si>
    <t>PAINEL DE ALARME MEDICINAL AR COMPRIMIDO,OXIDO NITROSO,DIOXIDO DE CARBONO,OXIGENIO E VACUO.FORNECIMENTO E ASSENTAMENTO.(PARA INSTALACAO VIDE FAMILIA 15.014)</t>
  </si>
  <si>
    <t>Fechamento em gradil do estacionamento</t>
  </si>
  <si>
    <t>Fechamento em muro do estacionamento</t>
  </si>
  <si>
    <t>Pavimentação, calçadas e estacionamento</t>
  </si>
  <si>
    <t>Alarme de incêndio</t>
  </si>
  <si>
    <t>AV PRESIDENTE VARGAS Nº 10 - BAIRRO DA ESTAÇÃO - RANCHARIA/SP</t>
  </si>
  <si>
    <t>CENTRO DE ESPECIALIDADES MÉDICAS E DIAGNOSTICOS MUNICIPAL</t>
  </si>
  <si>
    <t>___________________________________</t>
  </si>
  <si>
    <t>Identificação e locação de obra</t>
  </si>
  <si>
    <t>FUNDAÇÕES PROFUNDAS</t>
  </si>
  <si>
    <t>COMP 20</t>
  </si>
  <si>
    <t>PREPARO DE PAREDE DRYWALL COM ARGAMASSA AC-III PARA RECEBER REVESTIMENTO BARITADO</t>
  </si>
  <si>
    <t>9.3</t>
  </si>
  <si>
    <t>Cobertura metálica em balanço</t>
  </si>
  <si>
    <t>9.2.3</t>
  </si>
  <si>
    <t>Revestimento com argamassa baritada - densidade = 3,2 g/cm³ - esp=2,0cm</t>
  </si>
  <si>
    <t>Régua p/gás medicinal, em alumínio, dimensões: 850x220x70mm, com: 01 ponto p/ oxigênio, 01 ponto p/ ar comprimido, 01 ponto p/ vácuo, 08 tomadas elétricas, 01 ponto p/ chamada de enfermagem (s/ o equipamento), mod.Square Line,VTC Vitatec ou similar</t>
  </si>
  <si>
    <t>COMP 21</t>
  </si>
  <si>
    <t>Reservatório</t>
  </si>
  <si>
    <t>12.6</t>
  </si>
  <si>
    <t>5.3</t>
  </si>
  <si>
    <t>5.4</t>
  </si>
  <si>
    <t>7.1</t>
  </si>
  <si>
    <t>13.7</t>
  </si>
  <si>
    <t>13.8</t>
  </si>
  <si>
    <t>13.9</t>
  </si>
  <si>
    <t>CENTRAL SEMIAUTOMÁTICA 20 X 20 COM 40 CILINDROS DE OXIGÊNIO DE 10M³ COM VÁLVULAS  REGULADORAS DE PRESSÃO, MANÔMETROS, VÁLVULAS ANTI RETORNO, VÁLVULA DE ALÍVIO DE PRESSÃO CONFORME ABNT NBR 12188 E ABNT NBR 11725</t>
  </si>
  <si>
    <t>VALOR (R$)</t>
  </si>
  <si>
    <t>RESUMO DO EMPREENDIMENTO</t>
  </si>
  <si>
    <t>Rede de baixa tensão 127/220V</t>
  </si>
  <si>
    <t>COMP 22</t>
  </si>
  <si>
    <t>ARMARIO/PAINEL ELÉTRICO DE MONTAR 2000X1400X800</t>
  </si>
  <si>
    <t>COMP 24</t>
  </si>
  <si>
    <t>DUTO RIGIDO RETANGULAR  15X20 INSTALADO COM SUPORTES E MANTA DE ISOLAMENTO</t>
  </si>
  <si>
    <t>COMP 25</t>
  </si>
  <si>
    <t>DUTO RIGIDO RETANGULAR  25X20 INSTALADO COM SUPORTES E MANTA DE ISOLAMENTO</t>
  </si>
  <si>
    <t>COMP 26</t>
  </si>
  <si>
    <t>DUTO RIGIDO RETANGULAR  20X20 INSTALADO COM SUPORTES E MANTA DE ISOLAMENTO</t>
  </si>
  <si>
    <t>COMP 27</t>
  </si>
  <si>
    <t>DUTO RIGIDO RETANGULAR  80X80 INSTALADO COM SUPORTES E MANTA DE ISOLAMENTO</t>
  </si>
  <si>
    <t>COMP 28</t>
  </si>
  <si>
    <t>DUTO RIGIDO RETANGULAR  50X35 INSTALADO COM SUPORTES E MANTA DE ISOLAMENTO</t>
  </si>
  <si>
    <t>COMP 29</t>
  </si>
  <si>
    <t>DUTO RIGIDO RETANGULAR  50X30 INSTALADO COM SUPORTES E MANTA DE ISOLAMENTO</t>
  </si>
  <si>
    <t>COMP 30</t>
  </si>
  <si>
    <t>DUTO RIGIDO RETANGULAR  100X50 INSTALADO COM SUPORTES E MANTA DE ISOLAMENTO</t>
  </si>
  <si>
    <t>COMP 31</t>
  </si>
  <si>
    <t>COMP 32</t>
  </si>
  <si>
    <t>GRELHA DE INSUFLAMENTO COM REGISTRO MULTIPALHETAS</t>
  </si>
  <si>
    <t>GRELHA DE  RETORNO EXAUSTÃO PAREDE</t>
  </si>
  <si>
    <t>Dutos e grelhas</t>
  </si>
  <si>
    <t>Quadros 127/220V</t>
  </si>
  <si>
    <t>Sistema de gerador de emergência</t>
  </si>
  <si>
    <t>Quadros 220/380V</t>
  </si>
  <si>
    <t>Entrada de Energia e Subestação</t>
  </si>
  <si>
    <t>Rede de baixa tensão 220/380V</t>
  </si>
  <si>
    <t>Infraestrutura elétrica</t>
  </si>
  <si>
    <t>COMP 33</t>
  </si>
  <si>
    <t>BARRA DE COBRE CHATO 1 X 5/16</t>
  </si>
  <si>
    <t>COMP 34</t>
  </si>
  <si>
    <t>BARRA DE COBRE CHATO 3/4 X 1/8</t>
  </si>
  <si>
    <t>RESERVATÓRIO SOLDADO METÁLICO - 50M³</t>
  </si>
  <si>
    <t>Portas externas</t>
  </si>
  <si>
    <t>COMP 35</t>
  </si>
  <si>
    <t>PORTA HOSPITALAR DUPLA VAI E VEM COM VISOR DE VIDRO E PROTEÇÃO DE IMPACTO DE MACAS</t>
  </si>
  <si>
    <t>Pintura de paredes Externas</t>
  </si>
  <si>
    <t>Pintura de paredes internas</t>
  </si>
  <si>
    <t>PAREDE COM SISTEMA EM CHAPAS DE GESSO PARA DRYWALL RESISTENTE A UMIDADE IMPERMEABILIZADA EM UM LADO, STANDART EM OUTRO, USO INTERNO, COM REFORÇO EM COMPENSADO NAVAL DE  10MM, ESTRUTURA METÁLICA DE 70MM COM MONTANTES DUPLOS ESPAÇADA A CADA 400MM, ALTURA DOS MONTANTES = 4,50M, ALTURA DO REFORÇO = 3,00M, ALTURA DO REVESTIMENTO = 3,00M</t>
  </si>
  <si>
    <t>PAREDE COM SISTEMA EM CHAPAS DE GESSO PARA DRYWALL RESISTENTE A UMIDADE IMPERMEABILIZADA, USO INTERNO, COM REFORÇO EM COMPENSADO NAVAL DE  10MM, ESTRUTURA METÁLICA DE 70MM COM MONTANTES DUPLOS ESPAÇADA A CADA 400MM, ALTURA DOS MONTANTES = 4,50M, ALTURA DO REFORÇO = 3,00M, ALTURA DO REVESTIMENTO = 3,00M</t>
  </si>
  <si>
    <t>Cumeeira em chapa de aço pré-pintada, perfil trapezoidal, com espessura de 0,50mm</t>
  </si>
  <si>
    <t>Telhamento em chapa de aço pré-pintada, tipo sanduíche, espessura de 0,50mm, com poliestireno expandido</t>
  </si>
  <si>
    <t>Disjuntor série universal em caixa moldada, térmico fixo e magnético ajustável, tripolar 600 VCA, corrente de 300 A até 400 A</t>
  </si>
  <si>
    <t>Disjuntor série universal em caixa moldada, térmico fixo e magnético ajustável, tripolar 600 VCA, corrente de 700 A até 800 A</t>
  </si>
  <si>
    <t>7º MÊS</t>
  </si>
  <si>
    <t>8º MÊS</t>
  </si>
  <si>
    <t>% ACUMULADO</t>
  </si>
  <si>
    <t>2.2</t>
  </si>
  <si>
    <t>7.2</t>
  </si>
  <si>
    <t>7.3</t>
  </si>
  <si>
    <t>7.4</t>
  </si>
  <si>
    <t>10.4</t>
  </si>
  <si>
    <t>10.5</t>
  </si>
  <si>
    <t>16.3</t>
  </si>
  <si>
    <t>16.4</t>
  </si>
  <si>
    <t>16.5</t>
  </si>
  <si>
    <t>MÃO DE OBRA ESPECIALIZADA</t>
  </si>
  <si>
    <t>Construções de edifícios - Percentual de adminstração local inserido no custo direto (TC036.076/2011 - 2) - Valores referentes a construções de médio porte</t>
  </si>
  <si>
    <t>TOTAL COM BDI</t>
  </si>
  <si>
    <t>VALOR TOTAL DA OBRA C/ BDI E ADM</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</si>
  <si>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</si>
  <si>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Adminstração Local, projetos executivos, projetos As Built, StartUp</t>
  </si>
  <si>
    <t>CDHU - BOLETIM REFERENCIAL DE CUSTOS-VERSÃO 199 SEM DESONERAÇÃO
SINAPI 09-2025 - SEM DESONERAÇÃO
ORSE 09/2025 - SEM DESONERAÇÃO
EMOP 09/2025 - SEM DESONERAÇÃO
SABESP 09/2025</t>
  </si>
  <si>
    <t>Rancharia, 27 de novembro de 2025</t>
  </si>
  <si>
    <t>1.1.1</t>
  </si>
  <si>
    <t>1.1.2</t>
  </si>
  <si>
    <t>1.2.1</t>
  </si>
  <si>
    <t>1.2.2</t>
  </si>
  <si>
    <t>1.2.3</t>
  </si>
  <si>
    <t>1.2.4</t>
  </si>
  <si>
    <t>1.2.5</t>
  </si>
  <si>
    <t>1.3.1</t>
  </si>
  <si>
    <t>1.3.2</t>
  </si>
  <si>
    <t>1.3.3</t>
  </si>
  <si>
    <t>1.3.4</t>
  </si>
  <si>
    <t>1.3.5</t>
  </si>
  <si>
    <t>1.3.6</t>
  </si>
  <si>
    <t>1.3.7</t>
  </si>
  <si>
    <t>1.3.8</t>
  </si>
  <si>
    <t>1.3.9</t>
  </si>
  <si>
    <t>2.1.1</t>
  </si>
  <si>
    <t>2.1.2</t>
  </si>
  <si>
    <t>2.1.3</t>
  </si>
  <si>
    <t>2.1.4</t>
  </si>
  <si>
    <t>2.2.1</t>
  </si>
  <si>
    <t>2.2.2</t>
  </si>
  <si>
    <t>2.2.3</t>
  </si>
  <si>
    <t>2.2.4</t>
  </si>
  <si>
    <t>2.2.5</t>
  </si>
  <si>
    <t>2.2.6</t>
  </si>
  <si>
    <t>2.2.7</t>
  </si>
  <si>
    <t>2.2.8</t>
  </si>
  <si>
    <t>2.2.9</t>
  </si>
  <si>
    <t>2.2.10</t>
  </si>
  <si>
    <t>3.2</t>
  </si>
  <si>
    <t>3.3</t>
  </si>
  <si>
    <t>3.4</t>
  </si>
  <si>
    <t>3.5</t>
  </si>
  <si>
    <t>4.6</t>
  </si>
  <si>
    <t>4.7</t>
  </si>
  <si>
    <t>4.8</t>
  </si>
  <si>
    <t>4.9</t>
  </si>
  <si>
    <t>5.1.1</t>
  </si>
  <si>
    <t>5.1.2</t>
  </si>
  <si>
    <t>5.1.3</t>
  </si>
  <si>
    <t>5.1.4</t>
  </si>
  <si>
    <t>5.1.5</t>
  </si>
  <si>
    <t>5.1.6</t>
  </si>
  <si>
    <t>5.1.7</t>
  </si>
  <si>
    <t>5.2.1</t>
  </si>
  <si>
    <t>5.3.1</t>
  </si>
  <si>
    <t>5.3.2</t>
  </si>
  <si>
    <t>5.3.3</t>
  </si>
  <si>
    <t>5.3.4</t>
  </si>
  <si>
    <t>5.3.5</t>
  </si>
  <si>
    <t>5.4.1</t>
  </si>
  <si>
    <t>7.1.1</t>
  </si>
  <si>
    <t>7.1.2</t>
  </si>
  <si>
    <t>7.1.3</t>
  </si>
  <si>
    <t>7.1.4</t>
  </si>
  <si>
    <t>7.1.5</t>
  </si>
  <si>
    <t>7.1.6</t>
  </si>
  <si>
    <t>7.2.1</t>
  </si>
  <si>
    <t>7.2.2</t>
  </si>
  <si>
    <t>7.3.1</t>
  </si>
  <si>
    <t>7.3.2</t>
  </si>
  <si>
    <t>7.3.3</t>
  </si>
  <si>
    <t>7.4.1</t>
  </si>
  <si>
    <t>7.4.2</t>
  </si>
  <si>
    <t>7.4.3</t>
  </si>
  <si>
    <t>7.4.4</t>
  </si>
  <si>
    <t>7.4.5</t>
  </si>
  <si>
    <t>7.4.6</t>
  </si>
  <si>
    <t>8.1.1</t>
  </si>
  <si>
    <t>8.1.2</t>
  </si>
  <si>
    <t>8.2.1</t>
  </si>
  <si>
    <t>8.3.1</t>
  </si>
  <si>
    <t>9.1.1</t>
  </si>
  <si>
    <t>9.1.2</t>
  </si>
  <si>
    <t>9.1.3</t>
  </si>
  <si>
    <t>9.2.1</t>
  </si>
  <si>
    <t>9.3.1</t>
  </si>
  <si>
    <t>10.1.1</t>
  </si>
  <si>
    <t>10.2.1</t>
  </si>
  <si>
    <t>10.3.1</t>
  </si>
  <si>
    <t>10.3.2</t>
  </si>
  <si>
    <t>10.4.1</t>
  </si>
  <si>
    <t>10.5.1</t>
  </si>
  <si>
    <t>10.5.2</t>
  </si>
  <si>
    <t>11.1.1</t>
  </si>
  <si>
    <t>11.1.2</t>
  </si>
  <si>
    <t>11.1.3</t>
  </si>
  <si>
    <t>11.2.1</t>
  </si>
  <si>
    <t>11.2.2</t>
  </si>
  <si>
    <t>11.2.3</t>
  </si>
  <si>
    <t>11.2.4</t>
  </si>
  <si>
    <t>11.2.5</t>
  </si>
  <si>
    <t>11.3.1</t>
  </si>
  <si>
    <t>11.3.2</t>
  </si>
  <si>
    <t>11.3.3</t>
  </si>
  <si>
    <t>11.3.4</t>
  </si>
  <si>
    <t>11.3.5</t>
  </si>
  <si>
    <t>11.3.6</t>
  </si>
  <si>
    <t>11.4.1</t>
  </si>
  <si>
    <t>11.4.2</t>
  </si>
  <si>
    <t>11.4.3</t>
  </si>
  <si>
    <t>11.4.4</t>
  </si>
  <si>
    <t>11.5.1</t>
  </si>
  <si>
    <t>11.5.2</t>
  </si>
  <si>
    <t>11.5.3</t>
  </si>
  <si>
    <t>11.5.4</t>
  </si>
  <si>
    <t>11.5.5</t>
  </si>
  <si>
    <t>11.5.6</t>
  </si>
  <si>
    <t>11.5.7</t>
  </si>
  <si>
    <t>11.5.8</t>
  </si>
  <si>
    <t>11.5.9</t>
  </si>
  <si>
    <t>11.5.10</t>
  </si>
  <si>
    <t>11.5.11</t>
  </si>
  <si>
    <t>11.5.12</t>
  </si>
  <si>
    <t>11.5.13</t>
  </si>
  <si>
    <t>11.5.14</t>
  </si>
  <si>
    <t>11.5.15</t>
  </si>
  <si>
    <t>11.5.16</t>
  </si>
  <si>
    <t>11.5.17</t>
  </si>
  <si>
    <t>11.5.18</t>
  </si>
  <si>
    <t>11.5.19</t>
  </si>
  <si>
    <t>11.5.20</t>
  </si>
  <si>
    <t>11.5.21</t>
  </si>
  <si>
    <t>11.5.22</t>
  </si>
  <si>
    <t>11.5.23</t>
  </si>
  <si>
    <t>11.5.24</t>
  </si>
  <si>
    <t>11.5.25</t>
  </si>
  <si>
    <t>12.1.1</t>
  </si>
  <si>
    <t>12.1.2</t>
  </si>
  <si>
    <t>12.2.1</t>
  </si>
  <si>
    <t>12.3.1</t>
  </si>
  <si>
    <t>12.3.2</t>
  </si>
  <si>
    <t>12.3.3</t>
  </si>
  <si>
    <t>12.4.1</t>
  </si>
  <si>
    <t>12.4.2</t>
  </si>
  <si>
    <t>12.4.3</t>
  </si>
  <si>
    <t>12.4.4</t>
  </si>
  <si>
    <t>12.4.5</t>
  </si>
  <si>
    <t>12.5.1</t>
  </si>
  <si>
    <t>12.5.2</t>
  </si>
  <si>
    <t>12.5.3</t>
  </si>
  <si>
    <t>12.5.4</t>
  </si>
  <si>
    <t>12.5.5</t>
  </si>
  <si>
    <t>12.5.6</t>
  </si>
  <si>
    <t>12.6.1</t>
  </si>
  <si>
    <t>12.6.2</t>
  </si>
  <si>
    <t>12.6.3</t>
  </si>
  <si>
    <t>12.6.4</t>
  </si>
  <si>
    <t>12.6.5</t>
  </si>
  <si>
    <t>13.1.1</t>
  </si>
  <si>
    <t>13.1.2</t>
  </si>
  <si>
    <t>13.1.3</t>
  </si>
  <si>
    <t>13.1.4</t>
  </si>
  <si>
    <t>13.1.5</t>
  </si>
  <si>
    <t>13.1.6</t>
  </si>
  <si>
    <t>13.1.7</t>
  </si>
  <si>
    <t>13.1.8</t>
  </si>
  <si>
    <t>13.1.9</t>
  </si>
  <si>
    <t>13.1.10</t>
  </si>
  <si>
    <t>13.1.11</t>
  </si>
  <si>
    <t>13.2.1</t>
  </si>
  <si>
    <t>13.2.2</t>
  </si>
  <si>
    <t>13.3.1</t>
  </si>
  <si>
    <t>13.3.2</t>
  </si>
  <si>
    <t>13.3.3</t>
  </si>
  <si>
    <t>13.3.4</t>
  </si>
  <si>
    <t>13.3.5</t>
  </si>
  <si>
    <t>13.3.6</t>
  </si>
  <si>
    <t>13.3.7</t>
  </si>
  <si>
    <t>13.3.8</t>
  </si>
  <si>
    <t>13.3.9</t>
  </si>
  <si>
    <t>13.3.10</t>
  </si>
  <si>
    <t>13.3.11</t>
  </si>
  <si>
    <t>13.4.1</t>
  </si>
  <si>
    <t>13.4.2</t>
  </si>
  <si>
    <t>13.4.3</t>
  </si>
  <si>
    <t>13.4.4</t>
  </si>
  <si>
    <t>13.4.5</t>
  </si>
  <si>
    <t>13.4.6</t>
  </si>
  <si>
    <t>13.4.7</t>
  </si>
  <si>
    <t>13.4.8</t>
  </si>
  <si>
    <t>13.4.9</t>
  </si>
  <si>
    <t>13.4.10</t>
  </si>
  <si>
    <t>13.4.11</t>
  </si>
  <si>
    <t>13.4.12</t>
  </si>
  <si>
    <t>13.4.13</t>
  </si>
  <si>
    <t>13.4.14</t>
  </si>
  <si>
    <t>13.4.15</t>
  </si>
  <si>
    <t>13.4.16</t>
  </si>
  <si>
    <t>13.4.17</t>
  </si>
  <si>
    <t>13.4.18</t>
  </si>
  <si>
    <t>13.4.19</t>
  </si>
  <si>
    <t>13.4.20</t>
  </si>
  <si>
    <t>13.4.21</t>
  </si>
  <si>
    <t>13.5.1</t>
  </si>
  <si>
    <t>13.5.2</t>
  </si>
  <si>
    <t>13.5.3</t>
  </si>
  <si>
    <t>13.5.4</t>
  </si>
  <si>
    <t>13.5.5</t>
  </si>
  <si>
    <t>13.5.6</t>
  </si>
  <si>
    <t>13.5.7</t>
  </si>
  <si>
    <t>13.5.8</t>
  </si>
  <si>
    <t>13.5.9</t>
  </si>
  <si>
    <t>13.5.10</t>
  </si>
  <si>
    <t>13.5.11</t>
  </si>
  <si>
    <t>13.5.12</t>
  </si>
  <si>
    <t>13.5.13</t>
  </si>
  <si>
    <t>13.5.14</t>
  </si>
  <si>
    <t>13.5.15</t>
  </si>
  <si>
    <t>13.6.1</t>
  </si>
  <si>
    <t>13.6.2</t>
  </si>
  <si>
    <t>13.6.3</t>
  </si>
  <si>
    <t>13.6.4</t>
  </si>
  <si>
    <t>13.6.5</t>
  </si>
  <si>
    <t>13.6.6</t>
  </si>
  <si>
    <t>13.6.7</t>
  </si>
  <si>
    <t>13.6.8</t>
  </si>
  <si>
    <t>13.6.9</t>
  </si>
  <si>
    <t>13.6.10</t>
  </si>
  <si>
    <t>13.6.11</t>
  </si>
  <si>
    <t>13.6.12</t>
  </si>
  <si>
    <t>13.6.13</t>
  </si>
  <si>
    <t>13.6.14</t>
  </si>
  <si>
    <t>13.6.15</t>
  </si>
  <si>
    <t>13.6.16</t>
  </si>
  <si>
    <t>13.6.17</t>
  </si>
  <si>
    <t>13.6.18</t>
  </si>
  <si>
    <t>13.6.19</t>
  </si>
  <si>
    <t>13.6.20</t>
  </si>
  <si>
    <t>13.6.21</t>
  </si>
  <si>
    <t>13.6.22</t>
  </si>
  <si>
    <t>13.6.23</t>
  </si>
  <si>
    <t>13.6.24</t>
  </si>
  <si>
    <t>13.6.25</t>
  </si>
  <si>
    <t>13.7.1</t>
  </si>
  <si>
    <t>13.7.2</t>
  </si>
  <si>
    <t>13.7.3</t>
  </si>
  <si>
    <t>13.7.4</t>
  </si>
  <si>
    <t>13.7.5</t>
  </si>
  <si>
    <t>13.7.6</t>
  </si>
  <si>
    <t>13.7.7</t>
  </si>
  <si>
    <t>13.7.8</t>
  </si>
  <si>
    <t>13.7.9</t>
  </si>
  <si>
    <t>13.7.10</t>
  </si>
  <si>
    <t>13.7.11</t>
  </si>
  <si>
    <t>13.8.1</t>
  </si>
  <si>
    <t>13.8.2</t>
  </si>
  <si>
    <t>13.8.3</t>
  </si>
  <si>
    <t>13.8.4</t>
  </si>
  <si>
    <t>13.8.5</t>
  </si>
  <si>
    <t>13.8.6</t>
  </si>
  <si>
    <t>13.8.7</t>
  </si>
  <si>
    <t>13.8.8</t>
  </si>
  <si>
    <t>13.8.9</t>
  </si>
  <si>
    <t>13.8.10</t>
  </si>
  <si>
    <t>13.8.11</t>
  </si>
  <si>
    <t>13.8.12</t>
  </si>
  <si>
    <t>13.9.1</t>
  </si>
  <si>
    <t>13.9.2</t>
  </si>
  <si>
    <t>13.9.3</t>
  </si>
  <si>
    <t>13.9.4</t>
  </si>
  <si>
    <t>13.9.5</t>
  </si>
  <si>
    <t>13.9.6</t>
  </si>
  <si>
    <t>13.9.7</t>
  </si>
  <si>
    <t>13.9.8</t>
  </si>
  <si>
    <t>13.9.9</t>
  </si>
  <si>
    <t>13.9.10</t>
  </si>
  <si>
    <t>13.9.11</t>
  </si>
  <si>
    <t>13.9.12</t>
  </si>
  <si>
    <t>13.9.13</t>
  </si>
  <si>
    <t>13.9.14</t>
  </si>
  <si>
    <t>13.9.15</t>
  </si>
  <si>
    <t>13.9.16</t>
  </si>
  <si>
    <t>13.9.17</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</si>
  <si>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</si>
  <si>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</si>
  <si>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</si>
  <si>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</si>
  <si>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</si>
  <si>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</si>
  <si>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</si>
  <si>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</si>
  <si>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</si>
  <si>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</si>
  <si>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</si>
  <si>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</si>
  <si>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</si>
  <si>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</si>
  <si>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</si>
  <si>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</si>
  <si>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</si>
  <si>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</si>
  <si>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</si>
  <si>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</si>
  <si>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</si>
  <si>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</si>
  <si>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</si>
  <si>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14.2.1</t>
  </si>
  <si>
    <t>14.2.2</t>
  </si>
  <si>
    <t>14.2.3</t>
  </si>
  <si>
    <t>14.2.4</t>
  </si>
  <si>
    <t>14.2.5</t>
  </si>
  <si>
    <t>14.2.6</t>
  </si>
  <si>
    <t>14.2.7</t>
  </si>
  <si>
    <t>14.2.8</t>
  </si>
  <si>
    <t>14.3.1</t>
  </si>
  <si>
    <t>14.3.2</t>
  </si>
  <si>
    <t>14.3.3</t>
  </si>
  <si>
    <t>14.3.4</t>
  </si>
  <si>
    <t>14.3.5</t>
  </si>
  <si>
    <t>14.3.6</t>
  </si>
  <si>
    <t>14.3.7</t>
  </si>
  <si>
    <t>14.3.8</t>
  </si>
  <si>
    <t>14.3.9</t>
  </si>
  <si>
    <t>15.1.1</t>
  </si>
  <si>
    <t>15.1.2</t>
  </si>
  <si>
    <t>15.1.3</t>
  </si>
  <si>
    <t>15.1.4</t>
  </si>
  <si>
    <t>15.1.5</t>
  </si>
  <si>
    <t>15.1.6</t>
  </si>
  <si>
    <t>15.1.7</t>
  </si>
  <si>
    <t>15.1.8</t>
  </si>
  <si>
    <t>15.1.9</t>
  </si>
  <si>
    <t>15.1.10</t>
  </si>
  <si>
    <t>15.1.11</t>
  </si>
  <si>
    <t>15.2.1</t>
  </si>
  <si>
    <t>15.2.2</t>
  </si>
  <si>
    <t>15.2.3</t>
  </si>
  <si>
    <t>16.1.1</t>
  </si>
  <si>
    <t>16.1.2</t>
  </si>
  <si>
    <t>16.1.3</t>
  </si>
  <si>
    <t>16.1.4</t>
  </si>
  <si>
    <t>16.1.5</t>
  </si>
  <si>
    <t>16.1.6</t>
  </si>
  <si>
    <t>16.1.7</t>
  </si>
  <si>
    <t>16.1.8</t>
  </si>
  <si>
    <t>16.1.9</t>
  </si>
  <si>
    <t>16.1.10</t>
  </si>
  <si>
    <t>16.2.1</t>
  </si>
  <si>
    <t>16.2.2</t>
  </si>
  <si>
    <t>16.2.3</t>
  </si>
  <si>
    <t>16.2.4</t>
  </si>
  <si>
    <t>16.2.5</t>
  </si>
  <si>
    <t>16.2.6</t>
  </si>
  <si>
    <t>16.2.7</t>
  </si>
  <si>
    <t>16.2.8</t>
  </si>
  <si>
    <t>16.2.9</t>
  </si>
  <si>
    <t>16.2.10</t>
  </si>
  <si>
    <t>16.2.11</t>
  </si>
  <si>
    <t>16.2.12</t>
  </si>
  <si>
    <t>16.2.13</t>
  </si>
  <si>
    <t>16.3.1</t>
  </si>
  <si>
    <t>16.3.2</t>
  </si>
  <si>
    <t>16.3.3</t>
  </si>
  <si>
    <t>16.3.4</t>
  </si>
  <si>
    <t>16.3.5</t>
  </si>
  <si>
    <t>16.3.6</t>
  </si>
  <si>
    <t>16.3.7</t>
  </si>
  <si>
    <t>16.3.8</t>
  </si>
  <si>
    <t>16.3.9</t>
  </si>
  <si>
    <t>16.4.1</t>
  </si>
  <si>
    <t>16.4.2</t>
  </si>
  <si>
    <t>16.4.3</t>
  </si>
  <si>
    <t>16.4.4</t>
  </si>
  <si>
    <t>16.4.5</t>
  </si>
  <si>
    <t>16.5.1</t>
  </si>
  <si>
    <t>16.5.2</t>
  </si>
  <si>
    <t>16.5.3</t>
  </si>
  <si>
    <t>16.5.4</t>
  </si>
  <si>
    <t>16.5.5</t>
  </si>
  <si>
    <t>17.1.1</t>
  </si>
  <si>
    <t>RESPONSÁVEL</t>
  </si>
  <si>
    <t>NOME DA EMPRESA</t>
  </si>
  <si>
    <t>CONTATO</t>
  </si>
  <si>
    <t>CNPJ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</si>
</sst>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R$&quot;\ * #,##0.00_-;\-&quot;R$&quot;\ * #,##0.00_-;_-&quot;R$&quot;\ * &quot;-&quot;??_-;_-@_-"/>
    <numFmt numFmtId="43" formatCode="_-* #,##0.00_-;\-* #,##0.00_-;_-* &quot;-&quot;??_-;_-@_-"/>
    <numFmt numFmtId="164" formatCode="#,##0.0000;[Red]\-#,##0.0000"/>
    <numFmt numFmtId="165" formatCode="#,##0.00_ ;[Red]\-#,##0.00\ "/>
    <numFmt numFmtId="166" formatCode="_-[$R$-416]\ * #,##0.00_-;\-[$R$-416]\ * #,##0.00_-;_-[$R$-416]\ * &quot;-&quot;??_-;_-@_-"/>
    <numFmt numFmtId="167" formatCode="&quot;R$&quot;\ #,##0.00"/>
    <numFmt numFmtId="168" formatCode="#,##0.00\ ;&quot; (&quot;#,##0.00\);&quot; -&quot;#\ ;@\ "/>
    <numFmt numFmtId="169" formatCode="_ * #,##0_ ;_ * \-#,##0_ ;_ * &quot;-&quot;_ ;_ @_ "/>
    <numFmt numFmtId="170" formatCode="_ * #,##0.00_ ;_ * \-#,##0.00_ ;_ * &quot;-&quot;??_ ;_ @_ "/>
    <numFmt numFmtId="171" formatCode="#"/>
    <numFmt numFmtId="172" formatCode="_-&quot;R$ &quot;* #,##0.00_-;&quot;-R$ &quot;* #,##0.00_-;_-&quot;R$ &quot;* \-??_-;_-@_-"/>
    <numFmt numFmtId="173" formatCode="_-* #,##0.00_-;\-* #,##0.00_-;_-* \-??_-;_-@_-"/>
    <numFmt numFmtId="174" formatCode="_(* #,##0.00_);_(* \(#,##0.00\);_(* \-??_);_(@_)"/>
    <numFmt numFmtId="175" formatCode="#."/>
    <numFmt numFmtId="176" formatCode="&quot;N$&quot;#,##0_);\(&quot;N$&quot;#,##0\)"/>
    <numFmt numFmtId="177" formatCode="_-&quot;$&quot;* #,##0_-;\-&quot;$&quot;* #,##0_-;_-&quot;$&quot;* &quot;-&quot;_-;_-@_-"/>
    <numFmt numFmtId="178" formatCode="_-&quot;$&quot;* #,##0.00_-;\-&quot;$&quot;* #,##0.00_-;_-&quot;$&quot;* &quot;-&quot;??_-;_-@_-"/>
    <numFmt numFmtId="179" formatCode="_([$€-2]* #,##0.00_);_([$€-2]* \(#,##0.00\);_([$€-2]* &quot;-&quot;??_)"/>
    <numFmt numFmtId="180" formatCode="#,##0.00;[Red]\-#,##0.00;"/>
    <numFmt numFmtId="181" formatCode="_ &quot;S/&quot;* #,##0_ ;_ &quot;S/&quot;* \-#,##0_ ;_ &quot;S/&quot;* &quot;-&quot;_ ;_ @_ "/>
    <numFmt numFmtId="182" formatCode="_ &quot;S/&quot;* #,##0.00_ ;_ &quot;S/&quot;* \-#,##0.00_ ;_ &quot;S/&quot;* &quot;-&quot;??_ ;_ @_ "/>
    <numFmt numFmtId="183" formatCode="0.0000000"/>
    <numFmt numFmtId="184" formatCode="0.0000"/>
  </numFmts>
  <fonts count="91">
    <font>
      <sz val="10"/>
      <color indexed="8"/>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85"/>
      <color indexed="8"/>
      <name val="Times New Roman"/>
      <family val="1"/>
    </font>
    <font>
      <sz val="8"/>
      <name val="MS Sans Serif"/>
      <family val="2"/>
    </font>
    <font>
      <b/>
      <sz val="10"/>
      <color indexed="8"/>
      <name val="Arial"/>
      <family val="2"/>
    </font>
    <font>
      <b/>
      <sz val="10"/>
      <name val="Arial"/>
      <family val="2"/>
    </font>
    <font>
      <b/>
      <sz val="10"/>
      <color indexed="8"/>
      <name val="MS Sans Serif"/>
      <family val="2"/>
    </font>
    <font>
      <sz val="10"/>
      <color indexed="8"/>
      <name val="MS Sans Serif"/>
      <family val="2"/>
    </font>
    <font>
      <sz val="10"/>
      <name val="MS Sans Serif"/>
      <family val="2"/>
    </font>
    <font>
      <sz val="10"/>
      <color indexed="8"/>
      <name val="MS Sans Serif"/>
      <family val="2"/>
    </font>
    <font>
      <sz val="8"/>
      <name val="MS Sans Serif"/>
      <family val="2"/>
    </font>
    <font>
      <b/>
      <sz val="12"/>
      <name val="Arial"/>
      <family val="2"/>
    </font>
    <font>
      <sz val="10"/>
      <name val="Arial"/>
      <family val="1"/>
    </font>
    <font>
      <b/>
      <sz val="12"/>
      <name val="Times New Roman"/>
      <family val="1"/>
    </font>
    <font>
      <b/>
      <sz val="14"/>
      <color indexed="8"/>
      <name val="Arial"/>
      <family val="2"/>
    </font>
    <font>
      <sz val="9"/>
      <color indexed="8"/>
      <name val="Arial"/>
      <family val="2"/>
    </font>
    <font>
      <sz val="10"/>
      <color indexed="8"/>
      <name val="Arial"/>
      <family val="2"/>
    </font>
    <font>
      <sz val="10"/>
      <name val="Arial"/>
      <family val="2"/>
    </font>
    <font>
      <sz val="8"/>
      <name val="Arial"/>
      <family val="2"/>
    </font>
    <font>
      <sz val="11"/>
      <color indexed="8"/>
      <name val="Calibri"/>
      <family val="2"/>
      <scheme val="minor"/>
    </font>
    <font>
      <sz val="12"/>
      <color indexed="8"/>
      <name val="Arial"/>
      <family val="2"/>
    </font>
    <font>
      <b/>
      <sz val="10"/>
      <color theme="0"/>
      <name val="Arial"/>
      <family val="2"/>
    </font>
    <font>
      <sz val="10"/>
      <name val="Arial Narrow"/>
      <family val="2"/>
    </font>
    <font>
      <sz val="9"/>
      <name val="Arial Narrow"/>
      <family val="2"/>
    </font>
    <font>
      <b/>
      <sz val="10"/>
      <name val="Arial Narrow"/>
      <family val="2"/>
    </font>
    <font>
      <sz val="10"/>
      <color indexed="18"/>
      <name val="Arial Narrow"/>
      <family val="2"/>
    </font>
    <font>
      <b/>
      <sz val="10"/>
      <color rgb="FFFF0000"/>
      <name val="Arial Narrow"/>
      <family val="2"/>
    </font>
    <font>
      <sz val="10"/>
      <color rgb="FFFF0000"/>
      <name val="Arial Narrow"/>
      <family val="2"/>
    </font>
    <font>
      <sz val="10"/>
      <name val="Calibri"/>
      <family val="2"/>
    </font>
    <font>
      <i/>
      <sz val="10"/>
      <name val="Arial Narrow"/>
      <family val="2"/>
    </font>
    <font>
      <sz val="10"/>
      <color indexed="23"/>
      <name val="Arial Narrow"/>
      <family val="2"/>
    </font>
    <font>
      <b/>
      <sz val="10"/>
      <color indexed="18"/>
      <name val="Arial Narrow"/>
      <family val="2"/>
    </font>
    <font>
      <i/>
      <sz val="8"/>
      <name val="Arial Narrow"/>
      <family val="2"/>
    </font>
    <font>
      <b/>
      <i/>
      <u/>
      <sz val="8"/>
      <color rgb="FFFF0000"/>
      <name val="Arial Narrow"/>
      <family val="2"/>
    </font>
    <font>
      <b/>
      <sz val="11"/>
      <name val="Arial"/>
      <family val="2"/>
    </font>
    <font>
      <u/>
      <sz val="11"/>
      <color theme="10"/>
      <name val="Calibri"/>
      <family val="2"/>
    </font>
    <font>
      <b/>
      <sz val="12"/>
      <color theme="0"/>
      <name val="Arial"/>
      <family val="2"/>
    </font>
    <font>
      <sz val="11"/>
      <color indexed="8"/>
      <name val="Calibri"/>
      <family val="2"/>
    </font>
    <font>
      <sz val="12"/>
      <color theme="1"/>
      <name val="Arial"/>
      <family val="2"/>
    </font>
    <font>
      <b/>
      <sz val="11"/>
      <color indexed="8"/>
      <name val="Calibri"/>
      <family val="2"/>
    </font>
    <font>
      <sz val="10"/>
      <color indexed="8"/>
      <name val="MS Sans Serif"/>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sz val="11"/>
      <color indexed="9"/>
      <name val="Calibri"/>
      <family val="2"/>
    </font>
    <font>
      <b/>
      <sz val="11"/>
      <color indexed="52"/>
      <name val="Calibri"/>
      <family val="2"/>
    </font>
    <font>
      <sz val="10"/>
      <name val="Arial"/>
      <family val="2"/>
      <charset val="204"/>
    </font>
    <font>
      <sz val="10"/>
      <name val="Arial"/>
      <family val="2"/>
      <charset val="1"/>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b/>
      <sz val="8"/>
      <name val="Times New Roman"/>
      <family val="1"/>
    </font>
    <font>
      <sz val="8"/>
      <name val="Helv"/>
    </font>
    <font>
      <sz val="1"/>
      <color indexed="18"/>
      <name val="Courier"/>
      <family val="3"/>
    </font>
    <font>
      <sz val="10"/>
      <name val="Helv"/>
      <charset val="204"/>
    </font>
    <font>
      <u/>
      <sz val="9.9"/>
      <color theme="10"/>
      <name val="Calibri"/>
      <family val="2"/>
    </font>
    <font>
      <sz val="10"/>
      <name val="Calibri"/>
      <family val="2"/>
      <scheme val="minor"/>
    </font>
    <font>
      <b/>
      <sz val="18"/>
      <color indexed="56"/>
      <name val="Cambria"/>
      <family val="1"/>
    </font>
    <font>
      <b/>
      <sz val="12"/>
      <color indexed="8"/>
      <name val="Arial"/>
      <family val="2"/>
    </font>
  </fonts>
  <fills count="63">
    <fill>
      <patternFill patternType="none"/>
    </fill>
    <fill>
      <patternFill patternType="gray125"/>
    </fill>
    <fill>
      <patternFill patternType="lightUp"/>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rgb="FF92D050"/>
        <bgColor indexed="64"/>
      </patternFill>
    </fill>
    <fill>
      <patternFill patternType="solid">
        <fgColor rgb="FFC7FFAB"/>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20"/>
      </patternFill>
    </fill>
    <fill>
      <patternFill patternType="solid">
        <fgColor rgb="FFFFFFFF"/>
        <bgColor rgb="FF000000"/>
      </patternFill>
    </fill>
  </fills>
  <borders count="104">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s>
  <cellStyleXfs count="1082">
    <xf numFmtId="0" fontId="0" fillId="0" borderId="0"/>
    <xf numFmtId="0" fontId="8" fillId="0" borderId="0" applyNumberFormat="0" applyFill="0" applyBorder="0" applyProtection="0">
      <alignment vertical="center"/>
    </xf>
    <xf numFmtId="0" fontId="13" fillId="0" borderId="0"/>
    <xf numFmtId="0" fontId="15" fillId="0" borderId="0"/>
    <xf numFmtId="0" fontId="14" fillId="0" borderId="0"/>
    <xf numFmtId="9" fontId="15" fillId="0" borderId="0" applyFont="0" applyFill="0" applyBorder="0" applyAlignment="0" applyProtection="0"/>
    <xf numFmtId="0" fontId="13" fillId="0" borderId="0" applyNumberFormat="0" applyFont="0" applyFill="0" applyBorder="0" applyProtection="0">
      <alignment vertical="center"/>
    </xf>
    <xf numFmtId="43" fontId="25" fillId="0" borderId="0" applyFont="0" applyFill="0" applyBorder="0" applyAlignment="0" applyProtection="0"/>
    <xf numFmtId="0" fontId="7" fillId="0" borderId="0"/>
    <xf numFmtId="0" fontId="25" fillId="0" borderId="0"/>
    <xf numFmtId="0" fontId="13" fillId="0" borderId="0"/>
    <xf numFmtId="9" fontId="13" fillId="0" borderId="0" applyFont="0" applyFill="0" applyBorder="0" applyAlignment="0" applyProtection="0"/>
    <xf numFmtId="43" fontId="25" fillId="0" borderId="0" applyFont="0" applyFill="0" applyBorder="0" applyAlignment="0" applyProtection="0"/>
    <xf numFmtId="0" fontId="23" fillId="0" borderId="0"/>
    <xf numFmtId="9" fontId="23" fillId="0" borderId="0" applyFont="0" applyFill="0" applyBorder="0" applyAlignment="0" applyProtection="0"/>
    <xf numFmtId="43" fontId="25" fillId="0" borderId="0" applyFont="0" applyFill="0" applyBorder="0" applyAlignment="0" applyProtection="0"/>
    <xf numFmtId="0" fontId="6" fillId="0" borderId="0"/>
    <xf numFmtId="43" fontId="25" fillId="0" borderId="0" applyFont="0" applyFill="0" applyBorder="0" applyAlignment="0" applyProtection="0"/>
    <xf numFmtId="0" fontId="5" fillId="0" borderId="0"/>
    <xf numFmtId="0" fontId="4" fillId="0" borderId="0"/>
    <xf numFmtId="0" fontId="41" fillId="0" borderId="0" applyNumberFormat="0" applyFill="0" applyBorder="0" applyAlignment="0" applyProtection="0">
      <alignment vertical="top"/>
      <protection locked="0"/>
    </xf>
    <xf numFmtId="0" fontId="43" fillId="0" borderId="0"/>
    <xf numFmtId="0" fontId="44" fillId="0" borderId="0"/>
    <xf numFmtId="0" fontId="44" fillId="0" borderId="0"/>
    <xf numFmtId="44" fontId="11" fillId="0" borderId="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43" fillId="0" borderId="0"/>
    <xf numFmtId="44" fontId="11" fillId="0" borderId="0" applyFill="0" applyBorder="0" applyAlignment="0" applyProtection="0"/>
    <xf numFmtId="0" fontId="22" fillId="0" borderId="0"/>
    <xf numFmtId="0" fontId="22" fillId="0" borderId="0"/>
    <xf numFmtId="43" fontId="11" fillId="0" borderId="0" applyFill="0" applyBorder="0" applyAlignment="0" applyProtection="0"/>
    <xf numFmtId="0" fontId="23" fillId="0" borderId="0"/>
    <xf numFmtId="0" fontId="23" fillId="0" borderId="0"/>
    <xf numFmtId="0" fontId="23" fillId="0" borderId="0"/>
    <xf numFmtId="0" fontId="23" fillId="0" borderId="0"/>
    <xf numFmtId="0" fontId="43" fillId="12"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24" borderId="0" applyNumberFormat="0" applyBorder="0" applyAlignment="0" applyProtection="0"/>
    <xf numFmtId="0" fontId="43" fillId="17" borderId="0" applyNumberFormat="0" applyBorder="0" applyAlignment="0" applyProtection="0"/>
    <xf numFmtId="0" fontId="43" fillId="24"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25" borderId="0" applyNumberFormat="0" applyBorder="0" applyAlignment="0" applyProtection="0"/>
    <xf numFmtId="0" fontId="43" fillId="16" borderId="0" applyNumberFormat="0" applyBorder="0" applyAlignment="0" applyProtection="0"/>
    <xf numFmtId="0" fontId="43" fillId="25" borderId="0" applyNumberFormat="0" applyBorder="0" applyAlignment="0" applyProtection="0"/>
    <xf numFmtId="0" fontId="43" fillId="16"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6" borderId="0" applyNumberFormat="0" applyBorder="0" applyAlignment="0" applyProtection="0"/>
    <xf numFmtId="0" fontId="43" fillId="22" borderId="0" applyNumberFormat="0" applyBorder="0" applyAlignment="0" applyProtection="0"/>
    <xf numFmtId="0" fontId="43" fillId="26" borderId="0" applyNumberFormat="0" applyBorder="0" applyAlignment="0" applyProtection="0"/>
    <xf numFmtId="0" fontId="43" fillId="22"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7" borderId="0" applyNumberFormat="0" applyBorder="0" applyAlignment="0" applyProtection="0"/>
    <xf numFmtId="0" fontId="43" fillId="27"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28" borderId="0" applyNumberFormat="0" applyBorder="0" applyAlignment="0" applyProtection="0"/>
    <xf numFmtId="0" fontId="43" fillId="28"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29" borderId="0" applyNumberFormat="0" applyBorder="0" applyAlignment="0" applyProtection="0"/>
    <xf numFmtId="0" fontId="43" fillId="16" borderId="0" applyNumberFormat="0" applyBorder="0" applyAlignment="0" applyProtection="0"/>
    <xf numFmtId="0" fontId="43" fillId="29" borderId="0" applyNumberFormat="0" applyBorder="0" applyAlignment="0" applyProtection="0"/>
    <xf numFmtId="0" fontId="43" fillId="16"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3" fillId="30" borderId="0" applyNumberFormat="0" applyBorder="0" applyAlignment="0" applyProtection="0"/>
    <xf numFmtId="0" fontId="43" fillId="20" borderId="0" applyNumberFormat="0" applyBorder="0" applyAlignment="0" applyProtection="0"/>
    <xf numFmtId="0" fontId="43" fillId="30" borderId="0" applyNumberFormat="0" applyBorder="0" applyAlignment="0" applyProtection="0"/>
    <xf numFmtId="0" fontId="43" fillId="20" borderId="0" applyNumberFormat="0" applyBorder="0" applyAlignment="0" applyProtection="0"/>
    <xf numFmtId="0" fontId="43" fillId="31" borderId="0" applyNumberFormat="0" applyBorder="0" applyAlignment="0" applyProtection="0"/>
    <xf numFmtId="0" fontId="43" fillId="31" borderId="0" applyNumberFormat="0" applyBorder="0" applyAlignment="0" applyProtection="0"/>
    <xf numFmtId="0" fontId="43" fillId="31" borderId="0" applyNumberFormat="0" applyBorder="0" applyAlignment="0" applyProtection="0"/>
    <xf numFmtId="0" fontId="43" fillId="31"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31" borderId="0" applyNumberFormat="0" applyBorder="0" applyAlignment="0" applyProtection="0"/>
    <xf numFmtId="0" fontId="43" fillId="32" borderId="0" applyNumberFormat="0" applyBorder="0" applyAlignment="0" applyProtection="0"/>
    <xf numFmtId="0" fontId="43" fillId="31" borderId="0" applyNumberFormat="0" applyBorder="0" applyAlignment="0" applyProtection="0"/>
    <xf numFmtId="0" fontId="43" fillId="31"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24" borderId="0" applyNumberFormat="0" applyBorder="0" applyAlignment="0" applyProtection="0"/>
    <xf numFmtId="0" fontId="43" fillId="13" borderId="0" applyNumberFormat="0" applyBorder="0" applyAlignment="0" applyProtection="0"/>
    <xf numFmtId="0" fontId="43" fillId="24" borderId="0" applyNumberFormat="0" applyBorder="0" applyAlignment="0" applyProtection="0"/>
    <xf numFmtId="0" fontId="43" fillId="13"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29" borderId="0" applyNumberFormat="0" applyBorder="0" applyAlignment="0" applyProtection="0"/>
    <xf numFmtId="0" fontId="43" fillId="16" borderId="0" applyNumberFormat="0" applyBorder="0" applyAlignment="0" applyProtection="0"/>
    <xf numFmtId="0" fontId="43" fillId="29" borderId="0" applyNumberFormat="0" applyBorder="0" applyAlignment="0" applyProtection="0"/>
    <xf numFmtId="0" fontId="43" fillId="16"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22" borderId="0" applyNumberFormat="0" applyBorder="0" applyAlignment="0" applyProtection="0"/>
    <xf numFmtId="0" fontId="43" fillId="33" borderId="0" applyNumberFormat="0" applyBorder="0" applyAlignment="0" applyProtection="0"/>
    <xf numFmtId="0" fontId="43" fillId="22" borderId="0" applyNumberFormat="0" applyBorder="0" applyAlignment="0" applyProtection="0"/>
    <xf numFmtId="0" fontId="43" fillId="33" borderId="0" applyNumberFormat="0" applyBorder="0" applyAlignment="0" applyProtection="0"/>
    <xf numFmtId="0" fontId="43" fillId="22" borderId="0" applyNumberFormat="0" applyBorder="0" applyAlignment="0" applyProtection="0"/>
    <xf numFmtId="0" fontId="60" fillId="34" borderId="0" applyNumberFormat="0" applyBorder="0" applyAlignment="0" applyProtection="0"/>
    <xf numFmtId="0" fontId="60" fillId="34"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7" borderId="0" applyNumberFormat="0" applyBorder="0" applyAlignment="0" applyProtection="0"/>
    <xf numFmtId="0" fontId="60" fillId="27" borderId="0" applyNumberFormat="0" applyBorder="0" applyAlignment="0" applyProtection="0"/>
    <xf numFmtId="0" fontId="60" fillId="35" borderId="0" applyNumberFormat="0" applyBorder="0" applyAlignment="0" applyProtection="0"/>
    <xf numFmtId="0" fontId="60" fillId="35" borderId="0" applyNumberFormat="0" applyBorder="0" applyAlignment="0" applyProtection="0"/>
    <xf numFmtId="0" fontId="60" fillId="36"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16" borderId="0" applyNumberFormat="0" applyBorder="0" applyAlignment="0" applyProtection="0"/>
    <xf numFmtId="0" fontId="60" fillId="38" borderId="0" applyNumberFormat="0" applyBorder="0" applyAlignment="0" applyProtection="0"/>
    <xf numFmtId="0" fontId="60" fillId="39" borderId="0" applyNumberFormat="0" applyBorder="0" applyAlignment="0" applyProtection="0"/>
    <xf numFmtId="0" fontId="60" fillId="30" borderId="0" applyNumberFormat="0" applyBorder="0" applyAlignment="0" applyProtection="0"/>
    <xf numFmtId="0" fontId="60" fillId="28" borderId="0" applyNumberFormat="0" applyBorder="0" applyAlignment="0" applyProtection="0"/>
    <xf numFmtId="0" fontId="60" fillId="28" borderId="0" applyNumberFormat="0" applyBorder="0" applyAlignment="0" applyProtection="0"/>
    <xf numFmtId="0" fontId="60" fillId="32"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60" fillId="40" borderId="0" applyNumberFormat="0" applyBorder="0" applyAlignment="0" applyProtection="0"/>
    <xf numFmtId="0" fontId="60" fillId="16" borderId="0" applyNumberFormat="0" applyBorder="0" applyAlignment="0" applyProtection="0"/>
    <xf numFmtId="0" fontId="60" fillId="41"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42" borderId="0" applyNumberFormat="0" applyBorder="0" applyAlignment="0" applyProtection="0"/>
    <xf numFmtId="0" fontId="51" fillId="16" borderId="0" applyNumberFormat="0" applyBorder="0" applyAlignment="0" applyProtection="0"/>
    <xf numFmtId="0" fontId="51" fillId="23" borderId="0" applyNumberFormat="0" applyBorder="0" applyAlignment="0" applyProtection="0"/>
    <xf numFmtId="0" fontId="65" fillId="0" borderId="66" applyNumberFormat="0" applyFill="0" applyAlignment="0" applyProtection="0"/>
    <xf numFmtId="0" fontId="65" fillId="0" borderId="66" applyNumberFormat="0" applyFill="0" applyAlignment="0" applyProtection="0"/>
    <xf numFmtId="0" fontId="66" fillId="0" borderId="67" applyNumberFormat="0" applyFill="0" applyAlignment="0" applyProtection="0"/>
    <xf numFmtId="0" fontId="66" fillId="0" borderId="67" applyNumberFormat="0" applyFill="0" applyAlignment="0" applyProtection="0"/>
    <xf numFmtId="0" fontId="67" fillId="0" borderId="68" applyNumberFormat="0" applyFill="0" applyAlignment="0" applyProtection="0"/>
    <xf numFmtId="0" fontId="67" fillId="0" borderId="68" applyNumberFormat="0" applyFill="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1" fillId="44" borderId="69"/>
    <xf numFmtId="0" fontId="61" fillId="44" borderId="69" applyNumberFormat="0" applyAlignment="0" applyProtection="0"/>
    <xf numFmtId="0" fontId="61" fillId="44" borderId="69" applyNumberFormat="0" applyAlignment="0" applyProtection="0"/>
    <xf numFmtId="0" fontId="61" fillId="44" borderId="69" applyNumberFormat="0" applyAlignment="0" applyProtection="0"/>
    <xf numFmtId="0" fontId="56" fillId="43" borderId="69" applyNumberFormat="0" applyAlignment="0" applyProtection="0"/>
    <xf numFmtId="0" fontId="56" fillId="43" borderId="69" applyNumberFormat="0" applyAlignment="0" applyProtection="0"/>
    <xf numFmtId="0" fontId="56" fillId="43" borderId="69" applyNumberFormat="0" applyAlignment="0" applyProtection="0"/>
    <xf numFmtId="0" fontId="61" fillId="44" borderId="69" applyNumberFormat="0" applyAlignment="0" applyProtection="0"/>
    <xf numFmtId="0" fontId="56" fillId="43" borderId="69" applyNumberFormat="0" applyAlignment="0" applyProtection="0"/>
    <xf numFmtId="0" fontId="61" fillId="45" borderId="69" applyNumberFormat="0" applyAlignment="0" applyProtection="0"/>
    <xf numFmtId="0" fontId="61" fillId="45" borderId="69" applyNumberFormat="0" applyAlignment="0" applyProtection="0"/>
    <xf numFmtId="0" fontId="61" fillId="45" borderId="69" applyNumberFormat="0" applyAlignment="0" applyProtection="0"/>
    <xf numFmtId="0" fontId="68" fillId="0" borderId="0"/>
    <xf numFmtId="0" fontId="58" fillId="46" borderId="70" applyNumberFormat="0" applyAlignment="0" applyProtection="0"/>
    <xf numFmtId="0" fontId="58" fillId="47" borderId="70" applyNumberFormat="0" applyAlignment="0" applyProtection="0"/>
    <xf numFmtId="0" fontId="69" fillId="0" borderId="71" applyNumberFormat="0" applyFill="0" applyAlignment="0" applyProtection="0"/>
    <xf numFmtId="0" fontId="69" fillId="0" borderId="71" applyNumberFormat="0" applyFill="0" applyAlignment="0" applyProtection="0"/>
    <xf numFmtId="0" fontId="57" fillId="0" borderId="72" applyNumberFormat="0" applyFill="0" applyAlignment="0" applyProtection="0"/>
    <xf numFmtId="0" fontId="69" fillId="0" borderId="71" applyNumberFormat="0" applyFill="0" applyAlignment="0" applyProtection="0"/>
    <xf numFmtId="175" fontId="70" fillId="0" borderId="0">
      <protection locked="0"/>
    </xf>
    <xf numFmtId="38" fontId="14" fillId="0" borderId="0" applyFont="0" applyFill="0" applyBorder="0" applyAlignment="0" applyProtection="0"/>
    <xf numFmtId="40" fontId="71" fillId="0" borderId="0" applyFont="0" applyFill="0" applyBorder="0" applyAlignment="0" applyProtection="0"/>
    <xf numFmtId="175" fontId="70" fillId="0" borderId="0">
      <protection locked="0"/>
    </xf>
    <xf numFmtId="0" fontId="72" fillId="0" borderId="0"/>
    <xf numFmtId="0" fontId="73" fillId="0" borderId="0"/>
    <xf numFmtId="0" fontId="72" fillId="0" borderId="0"/>
    <xf numFmtId="0" fontId="73" fillId="0" borderId="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50" borderId="0" applyNumberFormat="0" applyBorder="0" applyAlignment="0" applyProtection="0"/>
    <xf numFmtId="0" fontId="60" fillId="35" borderId="0" applyNumberFormat="0" applyBorder="0" applyAlignment="0" applyProtection="0"/>
    <xf numFmtId="0" fontId="60" fillId="35" borderId="0" applyNumberFormat="0" applyBorder="0" applyAlignment="0" applyProtection="0"/>
    <xf numFmtId="0" fontId="60" fillId="36" borderId="0" applyNumberFormat="0" applyBorder="0" applyAlignment="0" applyProtection="0"/>
    <xf numFmtId="0" fontId="60" fillId="36" borderId="0" applyNumberFormat="0" applyBorder="0" applyAlignment="0" applyProtection="0"/>
    <xf numFmtId="0" fontId="60" fillId="39" borderId="0" applyNumberFormat="0" applyBorder="0" applyAlignment="0" applyProtection="0"/>
    <xf numFmtId="0" fontId="60" fillId="39" borderId="0" applyNumberFormat="0" applyBorder="0" applyAlignment="0" applyProtection="0"/>
    <xf numFmtId="0" fontId="51" fillId="14" borderId="0" applyNumberFormat="0" applyBorder="0" applyAlignment="0" applyProtection="0"/>
    <xf numFmtId="0" fontId="51" fillId="14" borderId="0" applyNumberFormat="0" applyBorder="0" applyAlignment="0" applyProtection="0"/>
    <xf numFmtId="175" fontId="70" fillId="0" borderId="0">
      <protection locked="0"/>
    </xf>
    <xf numFmtId="176" fontId="23" fillId="0" borderId="0">
      <alignment horizontal="center"/>
    </xf>
    <xf numFmtId="177" fontId="23" fillId="0" borderId="0" applyFont="0" applyFill="0" applyBorder="0" applyAlignment="0" applyProtection="0"/>
    <xf numFmtId="178" fontId="23" fillId="0" borderId="0" applyFont="0" applyFill="0" applyBorder="0" applyAlignment="0" applyProtection="0"/>
    <xf numFmtId="175" fontId="70" fillId="0" borderId="0">
      <protection locked="0"/>
    </xf>
    <xf numFmtId="175" fontId="70" fillId="0" borderId="0">
      <protection locked="0"/>
    </xf>
    <xf numFmtId="0" fontId="74" fillId="0" borderId="0">
      <protection locked="0"/>
    </xf>
    <xf numFmtId="0" fontId="75" fillId="0" borderId="0">
      <protection locked="0"/>
    </xf>
    <xf numFmtId="0" fontId="75" fillId="0" borderId="0">
      <protection locked="0"/>
    </xf>
    <xf numFmtId="0" fontId="60" fillId="51" borderId="0" applyNumberFormat="0" applyBorder="0" applyAlignment="0" applyProtection="0"/>
    <xf numFmtId="0" fontId="60" fillId="52" borderId="0" applyNumberFormat="0" applyBorder="0" applyAlignment="0" applyProtection="0"/>
    <xf numFmtId="0" fontId="60" fillId="39" borderId="0" applyNumberFormat="0" applyBorder="0" applyAlignment="0" applyProtection="0"/>
    <xf numFmtId="0" fontId="60" fillId="53" borderId="0" applyNumberFormat="0" applyBorder="0" applyAlignment="0" applyProtection="0"/>
    <xf numFmtId="0" fontId="60" fillId="28" borderId="0" applyNumberFormat="0" applyBorder="0" applyAlignment="0" applyProtection="0"/>
    <xf numFmtId="0" fontId="60" fillId="54" borderId="0" applyNumberFormat="0" applyBorder="0" applyAlignment="0" applyProtection="0"/>
    <xf numFmtId="0" fontId="60" fillId="55" borderId="0" applyNumberFormat="0" applyBorder="0" applyAlignment="0" applyProtection="0"/>
    <xf numFmtId="0" fontId="60" fillId="40" borderId="0" applyNumberFormat="0" applyBorder="0" applyAlignment="0" applyProtection="0"/>
    <xf numFmtId="0" fontId="60" fillId="36" borderId="0" applyNumberFormat="0" applyBorder="0" applyAlignment="0" applyProtection="0"/>
    <xf numFmtId="0" fontId="60" fillId="41" borderId="0" applyNumberFormat="0" applyBorder="0" applyAlignment="0" applyProtection="0"/>
    <xf numFmtId="0" fontId="60" fillId="49" borderId="0" applyNumberFormat="0" applyBorder="0" applyAlignment="0" applyProtection="0"/>
    <xf numFmtId="0" fontId="60" fillId="56" borderId="0" applyNumberFormat="0" applyBorder="0" applyAlignment="0" applyProtection="0"/>
    <xf numFmtId="0" fontId="54" fillId="57" borderId="69"/>
    <xf numFmtId="0" fontId="54" fillId="26" borderId="69" applyNumberFormat="0" applyAlignment="0" applyProtection="0"/>
    <xf numFmtId="0" fontId="54" fillId="26" borderId="69" applyNumberFormat="0" applyAlignment="0" applyProtection="0"/>
    <xf numFmtId="0" fontId="54" fillId="26" borderId="69" applyNumberFormat="0" applyAlignment="0" applyProtection="0"/>
    <xf numFmtId="0" fontId="54" fillId="31" borderId="69" applyNumberFormat="0" applyAlignment="0" applyProtection="0"/>
    <xf numFmtId="0" fontId="54" fillId="31" borderId="69" applyNumberFormat="0" applyAlignment="0" applyProtection="0"/>
    <xf numFmtId="0" fontId="54" fillId="31" borderId="69" applyNumberFormat="0" applyAlignment="0" applyProtection="0"/>
    <xf numFmtId="0" fontId="54" fillId="26" borderId="69" applyNumberFormat="0" applyAlignment="0" applyProtection="0"/>
    <xf numFmtId="0" fontId="54" fillId="31" borderId="69" applyNumberFormat="0" applyAlignment="0" applyProtection="0"/>
    <xf numFmtId="0" fontId="54" fillId="17" borderId="69" applyNumberFormat="0" applyAlignment="0" applyProtection="0"/>
    <xf numFmtId="0" fontId="54" fillId="17" borderId="69" applyNumberFormat="0" applyAlignment="0" applyProtection="0"/>
    <xf numFmtId="0" fontId="54" fillId="17" borderId="69" applyNumberFormat="0" applyAlignment="0" applyProtection="0"/>
    <xf numFmtId="0" fontId="11" fillId="1" borderId="73" applyFont="0" applyFill="0" applyBorder="0" applyAlignment="0">
      <alignment horizontal="center" vertical="center"/>
    </xf>
    <xf numFmtId="0" fontId="62" fillId="0" borderId="0"/>
    <xf numFmtId="0" fontId="86" fillId="0" borderId="0"/>
    <xf numFmtId="0" fontId="86" fillId="0" borderId="0"/>
    <xf numFmtId="179" fontId="23" fillId="0" borderId="0" applyFont="0" applyFill="0" applyBorder="0" applyAlignment="0" applyProtection="0"/>
    <xf numFmtId="174" fontId="43" fillId="0" borderId="0"/>
    <xf numFmtId="174" fontId="23" fillId="0" borderId="0"/>
    <xf numFmtId="174" fontId="43" fillId="0" borderId="0"/>
    <xf numFmtId="174" fontId="23" fillId="0" borderId="0"/>
    <xf numFmtId="174" fontId="23" fillId="0" borderId="0"/>
    <xf numFmtId="174" fontId="23" fillId="0" borderId="0"/>
    <xf numFmtId="0" fontId="23" fillId="0" borderId="0"/>
    <xf numFmtId="0" fontId="43" fillId="0" borderId="0"/>
    <xf numFmtId="0" fontId="23" fillId="0" borderId="0"/>
    <xf numFmtId="0" fontId="23" fillId="0" borderId="0"/>
    <xf numFmtId="0" fontId="23" fillId="0" borderId="0"/>
    <xf numFmtId="0" fontId="43" fillId="0" borderId="0"/>
    <xf numFmtId="0" fontId="74" fillId="0" borderId="0">
      <protection locked="0"/>
    </xf>
    <xf numFmtId="0" fontId="74" fillId="0" borderId="0">
      <protection locked="0"/>
    </xf>
    <xf numFmtId="0" fontId="74" fillId="0" borderId="0">
      <protection locked="0"/>
    </xf>
    <xf numFmtId="0" fontId="74" fillId="0" borderId="0">
      <protection locked="0"/>
    </xf>
    <xf numFmtId="0" fontId="74" fillId="0" borderId="0">
      <protection locked="0"/>
    </xf>
    <xf numFmtId="0" fontId="74" fillId="0" borderId="0">
      <protection locked="0"/>
    </xf>
    <xf numFmtId="0" fontId="74" fillId="0" borderId="0">
      <protection locked="0"/>
    </xf>
    <xf numFmtId="0" fontId="74" fillId="0" borderId="0">
      <protection locked="0"/>
    </xf>
    <xf numFmtId="0" fontId="74" fillId="0" borderId="0">
      <protection locked="0"/>
    </xf>
    <xf numFmtId="175" fontId="70" fillId="0" borderId="0">
      <protection locked="0"/>
    </xf>
    <xf numFmtId="0" fontId="76" fillId="0" borderId="0" applyNumberFormat="0" applyFill="0" applyBorder="0" applyAlignment="0" applyProtection="0">
      <alignment vertical="top"/>
      <protection locked="0"/>
    </xf>
    <xf numFmtId="38" fontId="24" fillId="8" borderId="0" applyNumberFormat="0" applyBorder="0" applyAlignment="0" applyProtection="0"/>
    <xf numFmtId="0" fontId="77" fillId="0" borderId="0">
      <alignment horizontal="left"/>
    </xf>
    <xf numFmtId="175" fontId="78" fillId="0" borderId="0">
      <protection locked="0"/>
    </xf>
    <xf numFmtId="175" fontId="78" fillId="0" borderId="0">
      <protection locked="0"/>
    </xf>
    <xf numFmtId="0" fontId="87"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52" fillId="13" borderId="0" applyNumberFormat="0" applyBorder="0" applyAlignment="0" applyProtection="0"/>
    <xf numFmtId="0" fontId="52" fillId="13" borderId="0" applyNumberFormat="0" applyBorder="0" applyAlignment="0" applyProtection="0"/>
    <xf numFmtId="0" fontId="52" fillId="15" borderId="0" applyNumberFormat="0" applyBorder="0" applyAlignment="0" applyProtection="0"/>
    <xf numFmtId="0" fontId="52" fillId="21" borderId="0" applyNumberFormat="0" applyBorder="0" applyAlignment="0" applyProtection="0"/>
    <xf numFmtId="10" fontId="24" fillId="8" borderId="10" applyNumberFormat="0" applyBorder="0" applyAlignment="0" applyProtection="0"/>
    <xf numFmtId="169" fontId="23" fillId="0" borderId="0" applyFont="0" applyFill="0" applyBorder="0" applyAlignment="0" applyProtection="0"/>
    <xf numFmtId="170" fontId="23" fillId="0" borderId="0" applyFont="0" applyFill="0" applyBorder="0" applyAlignment="0" applyProtection="0"/>
    <xf numFmtId="0" fontId="80" fillId="0" borderId="65"/>
    <xf numFmtId="44" fontId="11" fillId="0" borderId="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11" fillId="0" borderId="0" applyFill="0" applyBorder="0" applyAlignment="0" applyProtection="0"/>
    <xf numFmtId="172" fontId="23" fillId="0" borderId="0"/>
    <xf numFmtId="172" fontId="23" fillId="0" borderId="0"/>
    <xf numFmtId="44" fontId="23" fillId="0" borderId="0" applyFill="0" applyBorder="0" applyAlignment="0" applyProtection="0"/>
    <xf numFmtId="44" fontId="43" fillId="0" borderId="0" applyFont="0" applyFill="0" applyBorder="0" applyAlignment="0" applyProtection="0"/>
    <xf numFmtId="172" fontId="23" fillId="0" borderId="0"/>
    <xf numFmtId="44" fontId="23" fillId="0" borderId="0" applyFill="0" applyBorder="0" applyAlignment="0" applyProtection="0"/>
    <xf numFmtId="40" fontId="43" fillId="0" borderId="0"/>
    <xf numFmtId="180" fontId="23" fillId="0" borderId="0" applyFont="0" applyFill="0" applyBorder="0" applyAlignment="0" applyProtection="0"/>
    <xf numFmtId="180" fontId="23" fillId="0" borderId="0" applyFont="0" applyFill="0" applyBorder="0" applyAlignment="0" applyProtection="0"/>
    <xf numFmtId="44" fontId="23" fillId="0" borderId="0" applyFill="0" applyBorder="0" applyAlignment="0" applyProtection="0"/>
    <xf numFmtId="172" fontId="23" fillId="0" borderId="0"/>
    <xf numFmtId="44" fontId="23" fillId="0" borderId="0" applyFill="0" applyBorder="0" applyAlignment="0" applyProtection="0"/>
    <xf numFmtId="172" fontId="43" fillId="0" borderId="0"/>
    <xf numFmtId="172" fontId="23" fillId="0" borderId="0"/>
    <xf numFmtId="44" fontId="23" fillId="0" borderId="0" applyFill="0" applyBorder="0" applyAlignment="0" applyProtection="0"/>
    <xf numFmtId="44" fontId="23" fillId="0" borderId="0" applyFill="0" applyBorder="0" applyAlignment="0" applyProtection="0"/>
    <xf numFmtId="172" fontId="43" fillId="0" borderId="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72" fontId="43" fillId="0" borderId="0"/>
    <xf numFmtId="172" fontId="43" fillId="0" borderId="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172" fontId="43" fillId="0" borderId="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172" fontId="43" fillId="0" borderId="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181" fontId="23" fillId="0" borderId="0" applyFont="0" applyFill="0" applyBorder="0" applyAlignment="0" applyProtection="0"/>
    <xf numFmtId="182" fontId="23" fillId="0" borderId="0" applyFont="0" applyFill="0" applyBorder="0" applyAlignment="0" applyProtection="0"/>
    <xf numFmtId="0" fontId="74" fillId="0" borderId="0">
      <protection locked="0"/>
    </xf>
    <xf numFmtId="0" fontId="53" fillId="31" borderId="0" applyNumberFormat="0" applyBorder="0" applyAlignment="0" applyProtection="0"/>
    <xf numFmtId="0" fontId="81" fillId="58" borderId="0" applyNumberFormat="0" applyBorder="0" applyAlignment="0" applyProtection="0"/>
    <xf numFmtId="0" fontId="81" fillId="31" borderId="0" applyNumberFormat="0" applyBorder="0" applyAlignment="0" applyProtection="0"/>
    <xf numFmtId="0" fontId="81" fillId="31" borderId="0" applyNumberFormat="0" applyBorder="0" applyAlignment="0" applyProtection="0"/>
    <xf numFmtId="37" fontId="82" fillId="0" borderId="0"/>
    <xf numFmtId="183" fontId="23" fillId="0" borderId="0"/>
    <xf numFmtId="0" fontId="26" fillId="0" borderId="0"/>
    <xf numFmtId="0" fontId="26" fillId="0" borderId="0"/>
    <xf numFmtId="0" fontId="26" fillId="0" borderId="0"/>
    <xf numFmtId="0" fontId="44" fillId="0" borderId="0"/>
    <xf numFmtId="0" fontId="43" fillId="0" borderId="0"/>
    <xf numFmtId="0" fontId="44" fillId="0" borderId="0"/>
    <xf numFmtId="0" fontId="43" fillId="0" borderId="0"/>
    <xf numFmtId="0" fontId="63" fillId="0" borderId="0"/>
    <xf numFmtId="0" fontId="23" fillId="0" borderId="0"/>
    <xf numFmtId="0" fontId="23" fillId="0" borderId="0"/>
    <xf numFmtId="0" fontId="23" fillId="0" borderId="0"/>
    <xf numFmtId="0" fontId="23" fillId="0" borderId="0"/>
    <xf numFmtId="0" fontId="63" fillId="0" borderId="0"/>
    <xf numFmtId="0" fontId="22" fillId="0" borderId="0" applyNumberFormat="0" applyFill="0" applyBorder="0" applyAlignment="0" applyProtection="0"/>
    <xf numFmtId="0" fontId="43" fillId="0" borderId="0"/>
    <xf numFmtId="0" fontId="3" fillId="0" borderId="0"/>
    <xf numFmtId="0" fontId="3" fillId="0" borderId="0"/>
    <xf numFmtId="0" fontId="3" fillId="0" borderId="0"/>
    <xf numFmtId="0" fontId="43" fillId="0" borderId="0"/>
    <xf numFmtId="0" fontId="3" fillId="0" borderId="0"/>
    <xf numFmtId="0" fontId="3" fillId="0" borderId="0"/>
    <xf numFmtId="0" fontId="43" fillId="0" borderId="0"/>
    <xf numFmtId="0" fontId="3" fillId="0" borderId="0"/>
    <xf numFmtId="0" fontId="3" fillId="0" borderId="0"/>
    <xf numFmtId="0" fontId="23" fillId="0" borderId="0"/>
    <xf numFmtId="0" fontId="23" fillId="0" borderId="0" applyNumberFormat="0" applyFont="0" applyFill="0" applyBorder="0" applyAlignment="0" applyProtection="0"/>
    <xf numFmtId="0" fontId="23" fillId="0" borderId="0"/>
    <xf numFmtId="0" fontId="43" fillId="0" borderId="0"/>
    <xf numFmtId="0" fontId="43" fillId="0" borderId="0"/>
    <xf numFmtId="0" fontId="43" fillId="0" borderId="0"/>
    <xf numFmtId="0" fontId="43" fillId="0" borderId="0"/>
    <xf numFmtId="0" fontId="43" fillId="0" borderId="0"/>
    <xf numFmtId="0" fontId="23" fillId="0" borderId="0"/>
    <xf numFmtId="0" fontId="43" fillId="0" borderId="0"/>
    <xf numFmtId="0" fontId="23" fillId="0" borderId="0"/>
    <xf numFmtId="0" fontId="4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3" fillId="0" borderId="0" applyNumberFormat="0" applyFont="0" applyFill="0" applyBorder="0" applyAlignment="0" applyProtection="0"/>
    <xf numFmtId="0" fontId="23" fillId="0" borderId="0"/>
    <xf numFmtId="0" fontId="2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6" fillId="0" borderId="0"/>
    <xf numFmtId="0" fontId="23" fillId="0" borderId="0"/>
    <xf numFmtId="0" fontId="26" fillId="0" borderId="0"/>
    <xf numFmtId="0" fontId="26" fillId="0" borderId="0"/>
    <xf numFmtId="0" fontId="54" fillId="17" borderId="82" applyNumberFormat="0" applyAlignment="0" applyProtection="0"/>
    <xf numFmtId="0" fontId="23" fillId="0" borderId="0"/>
    <xf numFmtId="0" fontId="44" fillId="0" borderId="0"/>
    <xf numFmtId="0" fontId="23" fillId="0" borderId="0"/>
    <xf numFmtId="0" fontId="23" fillId="0" borderId="0"/>
    <xf numFmtId="0" fontId="23" fillId="0" borderId="0"/>
    <xf numFmtId="0" fontId="23" fillId="0" borderId="0"/>
    <xf numFmtId="0" fontId="23" fillId="0" borderId="0"/>
    <xf numFmtId="0" fontId="26" fillId="0" borderId="0"/>
    <xf numFmtId="0" fontId="44" fillId="0" borderId="0"/>
    <xf numFmtId="0" fontId="23" fillId="0" borderId="0"/>
    <xf numFmtId="0" fontId="23" fillId="0" borderId="0"/>
    <xf numFmtId="0" fontId="23" fillId="0" borderId="0"/>
    <xf numFmtId="0" fontId="43" fillId="0" borderId="0"/>
    <xf numFmtId="0" fontId="43" fillId="0" borderId="0"/>
    <xf numFmtId="0" fontId="23" fillId="0" borderId="0"/>
    <xf numFmtId="0" fontId="43" fillId="0" borderId="0"/>
    <xf numFmtId="0" fontId="23" fillId="0" borderId="0"/>
    <xf numFmtId="0" fontId="23" fillId="0" borderId="0"/>
    <xf numFmtId="0" fontId="4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43" fillId="0" borderId="0"/>
    <xf numFmtId="0" fontId="22" fillId="0" borderId="0"/>
    <xf numFmtId="0" fontId="22" fillId="0" borderId="0"/>
    <xf numFmtId="0" fontId="43" fillId="0" borderId="0"/>
    <xf numFmtId="0" fontId="43" fillId="59" borderId="74"/>
    <xf numFmtId="0" fontId="43" fillId="60" borderId="74" applyNumberFormat="0" applyAlignment="0" applyProtection="0"/>
    <xf numFmtId="0" fontId="43" fillId="60" borderId="74" applyNumberFormat="0" applyAlignment="0" applyProtection="0"/>
    <xf numFmtId="0" fontId="43" fillId="60" borderId="74" applyNumberFormat="0" applyAlignment="0" applyProtection="0"/>
    <xf numFmtId="0" fontId="23" fillId="22" borderId="74" applyNumberFormat="0" applyFont="0" applyAlignment="0" applyProtection="0"/>
    <xf numFmtId="0" fontId="23" fillId="22" borderId="74" applyNumberFormat="0" applyFont="0" applyAlignment="0" applyProtection="0"/>
    <xf numFmtId="0" fontId="23" fillId="22" borderId="74" applyNumberFormat="0" applyFont="0" applyAlignment="0" applyProtection="0"/>
    <xf numFmtId="0" fontId="43" fillId="60" borderId="74" applyNumberFormat="0" applyAlignment="0" applyProtection="0"/>
    <xf numFmtId="0" fontId="23" fillId="22" borderId="74" applyNumberFormat="0" applyFont="0" applyAlignment="0" applyProtection="0"/>
    <xf numFmtId="0" fontId="43" fillId="22" borderId="74" applyNumberFormat="0" applyFont="0" applyAlignment="0" applyProtection="0"/>
    <xf numFmtId="0" fontId="43" fillId="22" borderId="74" applyNumberFormat="0" applyFont="0" applyAlignment="0" applyProtection="0"/>
    <xf numFmtId="0" fontId="43" fillId="22" borderId="74" applyNumberFormat="0" applyFont="0" applyAlignment="0" applyProtection="0"/>
    <xf numFmtId="0" fontId="43" fillId="22" borderId="74" applyNumberFormat="0" applyFont="0" applyAlignment="0" applyProtection="0"/>
    <xf numFmtId="0" fontId="43" fillId="22" borderId="74" applyNumberFormat="0" applyFont="0" applyAlignment="0" applyProtection="0"/>
    <xf numFmtId="0" fontId="43" fillId="22" borderId="74" applyNumberFormat="0" applyFont="0" applyAlignment="0" applyProtection="0"/>
    <xf numFmtId="0" fontId="43" fillId="22" borderId="74" applyNumberFormat="0" applyFont="0" applyAlignment="0" applyProtection="0"/>
    <xf numFmtId="175" fontId="70" fillId="0" borderId="0">
      <protection locked="0"/>
    </xf>
    <xf numFmtId="10" fontId="23" fillId="0" borderId="0" applyFont="0" applyFill="0" applyBorder="0" applyAlignment="0" applyProtection="0"/>
    <xf numFmtId="9" fontId="43" fillId="0" borderId="0"/>
    <xf numFmtId="9" fontId="2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xf numFmtId="9" fontId="23" fillId="0" borderId="0" applyFill="0" applyBorder="0" applyAlignment="0" applyProtection="0"/>
    <xf numFmtId="9" fontId="23" fillId="0" borderId="0" applyFill="0" applyBorder="0" applyAlignment="0" applyProtection="0"/>
    <xf numFmtId="9" fontId="23" fillId="0" borderId="0"/>
    <xf numFmtId="9" fontId="23" fillId="0" borderId="0" applyFill="0" applyBorder="0" applyAlignment="0" applyProtection="0"/>
    <xf numFmtId="9" fontId="23" fillId="0" borderId="0" applyFill="0" applyBorder="0" applyAlignment="0" applyProtection="0"/>
    <xf numFmtId="0" fontId="43" fillId="0" borderId="0"/>
    <xf numFmtId="0" fontId="43" fillId="0" borderId="0" applyNumberFormat="0" applyFill="0" applyBorder="0" applyAlignment="0" applyProtection="0"/>
    <xf numFmtId="0" fontId="43" fillId="0" borderId="0" applyNumberFormat="0" applyFill="0" applyBorder="0" applyAlignment="0" applyProtection="0"/>
    <xf numFmtId="0" fontId="83" fillId="0" borderId="75" applyNumberFormat="0" applyFont="0" applyBorder="0" applyAlignment="0"/>
    <xf numFmtId="9" fontId="11" fillId="0" borderId="0" applyFill="0" applyBorder="0" applyAlignment="0" applyProtection="0"/>
    <xf numFmtId="9" fontId="23" fillId="0" borderId="0"/>
    <xf numFmtId="9" fontId="23" fillId="0" borderId="0" applyFill="0" applyBorder="0" applyAlignment="0" applyProtection="0"/>
    <xf numFmtId="9" fontId="43" fillId="0" borderId="0"/>
    <xf numFmtId="9" fontId="23" fillId="0" borderId="0" applyFont="0" applyFill="0" applyBorder="0" applyAlignment="0" applyProtection="0"/>
    <xf numFmtId="9" fontId="23" fillId="0" borderId="0" applyFont="0" applyFill="0" applyBorder="0" applyAlignment="0" applyProtection="0"/>
    <xf numFmtId="9" fontId="43" fillId="0" borderId="0"/>
    <xf numFmtId="9" fontId="23" fillId="0" borderId="0" applyFont="0" applyFill="0" applyBorder="0" applyAlignment="0" applyProtection="0"/>
    <xf numFmtId="9" fontId="23" fillId="0" borderId="0" applyFont="0" applyFill="0" applyBorder="0" applyAlignment="0" applyProtection="0"/>
    <xf numFmtId="9" fontId="43" fillId="0" borderId="0"/>
    <xf numFmtId="9" fontId="23" fillId="0" borderId="0" applyFont="0" applyFill="0" applyBorder="0" applyAlignment="0" applyProtection="0"/>
    <xf numFmtId="9" fontId="23" fillId="0" borderId="0" applyFont="0" applyFill="0" applyBorder="0" applyAlignment="0" applyProtection="0"/>
    <xf numFmtId="9" fontId="23" fillId="0" borderId="0"/>
    <xf numFmtId="9" fontId="23" fillId="0" borderId="0" applyFill="0" applyBorder="0" applyAlignment="0" applyProtection="0"/>
    <xf numFmtId="9" fontId="2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ill="0" applyBorder="0" applyAlignment="0" applyProtection="0"/>
    <xf numFmtId="9" fontId="43" fillId="0" borderId="0"/>
    <xf numFmtId="9" fontId="23" fillId="0" borderId="0" applyFont="0" applyFill="0" applyBorder="0" applyAlignment="0" applyProtection="0"/>
    <xf numFmtId="9" fontId="43" fillId="0" borderId="0" applyFont="0" applyFill="0" applyBorder="0" applyAlignment="0" applyProtection="0"/>
    <xf numFmtId="9" fontId="43" fillId="0" borderId="0"/>
    <xf numFmtId="9" fontId="23" fillId="0" borderId="0" applyFont="0" applyFill="0" applyBorder="0" applyAlignment="0" applyProtection="0"/>
    <xf numFmtId="9" fontId="4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3" fillId="0" borderId="0"/>
    <xf numFmtId="9" fontId="23" fillId="0" borderId="0" applyFont="0" applyFill="0" applyBorder="0" applyAlignment="0" applyProtection="0"/>
    <xf numFmtId="9" fontId="23" fillId="0" borderId="0" applyFill="0" applyBorder="0" applyAlignment="0" applyProtection="0"/>
    <xf numFmtId="0" fontId="74" fillId="0" borderId="0">
      <protection locked="0"/>
    </xf>
    <xf numFmtId="38" fontId="84" fillId="0" borderId="0"/>
    <xf numFmtId="0" fontId="55" fillId="44" borderId="76"/>
    <xf numFmtId="0" fontId="55" fillId="44" borderId="76" applyNumberFormat="0" applyAlignment="0" applyProtection="0"/>
    <xf numFmtId="0" fontId="55" fillId="44" borderId="76" applyNumberFormat="0" applyAlignment="0" applyProtection="0"/>
    <xf numFmtId="0" fontId="55" fillId="44" borderId="76" applyNumberFormat="0" applyAlignment="0" applyProtection="0"/>
    <xf numFmtId="0" fontId="55" fillId="43" borderId="76" applyNumberFormat="0" applyAlignment="0" applyProtection="0"/>
    <xf numFmtId="0" fontId="55" fillId="43" borderId="76" applyNumberFormat="0" applyAlignment="0" applyProtection="0"/>
    <xf numFmtId="0" fontId="55" fillId="43" borderId="76" applyNumberFormat="0" applyAlignment="0" applyProtection="0"/>
    <xf numFmtId="0" fontId="55" fillId="44" borderId="76" applyNumberFormat="0" applyAlignment="0" applyProtection="0"/>
    <xf numFmtId="0" fontId="55" fillId="43" borderId="76" applyNumberFormat="0" applyAlignment="0" applyProtection="0"/>
    <xf numFmtId="0" fontId="55" fillId="45" borderId="76" applyNumberFormat="0" applyAlignment="0" applyProtection="0"/>
    <xf numFmtId="0" fontId="55" fillId="45" borderId="76" applyNumberFormat="0" applyAlignment="0" applyProtection="0"/>
    <xf numFmtId="0" fontId="55" fillId="45" borderId="76" applyNumberFormat="0" applyAlignment="0" applyProtection="0"/>
    <xf numFmtId="175" fontId="85" fillId="0" borderId="0">
      <protection locked="0"/>
    </xf>
    <xf numFmtId="43" fontId="11" fillId="0" borderId="0" applyFill="0" applyBorder="0" applyAlignment="0" applyProtection="0"/>
    <xf numFmtId="173" fontId="2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173" fontId="23" fillId="0" borderId="0"/>
    <xf numFmtId="43" fontId="23" fillId="0" borderId="0" applyFill="0" applyBorder="0" applyAlignment="0" applyProtection="0"/>
    <xf numFmtId="43" fontId="23" fillId="0" borderId="0" applyFill="0" applyBorder="0" applyAlignment="0" applyProtection="0"/>
    <xf numFmtId="168" fontId="23" fillId="0" borderId="0" applyFill="0" applyBorder="0" applyAlignment="0" applyProtection="0"/>
    <xf numFmtId="168"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ill="0" applyBorder="0" applyAlignment="0" applyProtection="0"/>
    <xf numFmtId="171" fontId="23" fillId="0" borderId="0"/>
    <xf numFmtId="171" fontId="23" fillId="0" borderId="0"/>
    <xf numFmtId="171" fontId="23" fillId="0" borderId="0" applyFill="0" applyBorder="0" applyAlignment="0" applyProtection="0"/>
    <xf numFmtId="43" fontId="43" fillId="0" borderId="0" applyFont="0" applyFill="0" applyBorder="0" applyAlignment="0" applyProtection="0"/>
    <xf numFmtId="171" fontId="23" fillId="0" borderId="0"/>
    <xf numFmtId="171" fontId="23" fillId="0" borderId="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23" fillId="0" borderId="0" applyFill="0" applyBorder="0" applyAlignment="0" applyProtection="0"/>
    <xf numFmtId="171" fontId="23" fillId="0" borderId="0" applyFill="0" applyBorder="0" applyAlignment="0" applyProtection="0"/>
    <xf numFmtId="171" fontId="23" fillId="0" borderId="0"/>
    <xf numFmtId="171" fontId="23" fillId="0" borderId="0"/>
    <xf numFmtId="171" fontId="23" fillId="0" borderId="0" applyFill="0" applyBorder="0" applyAlignment="0" applyProtection="0"/>
    <xf numFmtId="171" fontId="23" fillId="0" borderId="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1" fontId="23" fillId="0" borderId="0" applyFill="0" applyBorder="0" applyAlignment="0" applyProtection="0"/>
    <xf numFmtId="171" fontId="23" fillId="0" borderId="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174" fontId="4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ill="0" applyBorder="0" applyAlignment="0" applyProtection="0"/>
    <xf numFmtId="168" fontId="23" fillId="0" borderId="0" applyFill="0" applyBorder="0" applyAlignment="0" applyProtection="0"/>
    <xf numFmtId="0" fontId="43" fillId="0" borderId="0"/>
    <xf numFmtId="0" fontId="80" fillId="0" borderId="0"/>
    <xf numFmtId="0" fontId="57" fillId="0" borderId="0"/>
    <xf numFmtId="0" fontId="57" fillId="0" borderId="0" applyNumberFormat="0" applyFill="0" applyBorder="0" applyAlignment="0" applyProtection="0"/>
    <xf numFmtId="0" fontId="57" fillId="0" borderId="0" applyNumberFormat="0" applyFill="0" applyBorder="0" applyAlignment="0" applyProtection="0"/>
    <xf numFmtId="0" fontId="59" fillId="0" borderId="0"/>
    <xf numFmtId="0" fontId="59" fillId="0" borderId="0" applyNumberFormat="0" applyFill="0" applyBorder="0" applyAlignment="0" applyProtection="0"/>
    <xf numFmtId="0" fontId="59" fillId="0" borderId="0" applyNumberFormat="0" applyFill="0" applyBorder="0" applyAlignment="0" applyProtection="0"/>
    <xf numFmtId="0" fontId="48" fillId="0" borderId="77" applyNumberFormat="0" applyFill="0" applyAlignment="0" applyProtection="0"/>
    <xf numFmtId="0" fontId="65" fillId="0" borderId="66" applyNumberFormat="0" applyFill="0" applyAlignment="0" applyProtection="0"/>
    <xf numFmtId="0" fontId="49" fillId="0" borderId="78" applyNumberFormat="0" applyFill="0" applyAlignment="0" applyProtection="0"/>
    <xf numFmtId="0" fontId="66" fillId="0" borderId="67" applyNumberFormat="0" applyFill="0" applyAlignment="0" applyProtection="0"/>
    <xf numFmtId="0" fontId="50" fillId="0" borderId="79" applyNumberFormat="0" applyFill="0" applyAlignment="0" applyProtection="0"/>
    <xf numFmtId="0" fontId="67" fillId="0" borderId="68" applyNumberFormat="0" applyFill="0" applyAlignment="0" applyProtection="0"/>
    <xf numFmtId="0" fontId="50" fillId="0" borderId="0" applyNumberFormat="0" applyFill="0" applyBorder="0" applyAlignment="0" applyProtection="0"/>
    <xf numFmtId="0" fontId="67" fillId="0" borderId="0" applyNumberFormat="0" applyFill="0" applyBorder="0" applyAlignment="0" applyProtection="0"/>
    <xf numFmtId="0" fontId="64" fillId="0" borderId="0"/>
    <xf numFmtId="0" fontId="64"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4" fillId="0" borderId="0" applyNumberFormat="0" applyFill="0" applyBorder="0" applyAlignment="0" applyProtection="0"/>
    <xf numFmtId="0" fontId="45" fillId="0" borderId="81"/>
    <xf numFmtId="0" fontId="45" fillId="0" borderId="81" applyNumberFormat="0" applyFill="0" applyAlignment="0" applyProtection="0"/>
    <xf numFmtId="0" fontId="45" fillId="0" borderId="81" applyNumberFormat="0" applyFill="0" applyAlignment="0" applyProtection="0"/>
    <xf numFmtId="0" fontId="45" fillId="0" borderId="81" applyNumberFormat="0" applyFill="0" applyAlignment="0" applyProtection="0"/>
    <xf numFmtId="0" fontId="45" fillId="0" borderId="80" applyNumberFormat="0" applyFill="0" applyAlignment="0" applyProtection="0"/>
    <xf numFmtId="0" fontId="45" fillId="0" borderId="80" applyNumberFormat="0" applyFill="0" applyAlignment="0" applyProtection="0"/>
    <xf numFmtId="0" fontId="45" fillId="0" borderId="80" applyNumberFormat="0" applyFill="0" applyAlignment="0" applyProtection="0"/>
    <xf numFmtId="0" fontId="45" fillId="0" borderId="81" applyNumberFormat="0" applyFill="0" applyAlignment="0" applyProtection="0"/>
    <xf numFmtId="0" fontId="45" fillId="0" borderId="80" applyNumberFormat="0" applyFill="0" applyAlignment="0" applyProtection="0"/>
    <xf numFmtId="0" fontId="45" fillId="0" borderId="81" applyNumberFormat="0" applyFill="0" applyAlignment="0" applyProtection="0"/>
    <xf numFmtId="0" fontId="45" fillId="0" borderId="81" applyNumberFormat="0" applyFill="0" applyAlignment="0" applyProtection="0"/>
    <xf numFmtId="0" fontId="45" fillId="0" borderId="81" applyNumberFormat="0" applyFill="0" applyAlignment="0" applyProtection="0"/>
    <xf numFmtId="0" fontId="58" fillId="46" borderId="70" applyNumberFormat="0" applyAlignment="0" applyProtection="0"/>
    <xf numFmtId="0" fontId="58" fillId="46" borderId="70" applyNumberFormat="0" applyAlignment="0" applyProtection="0"/>
    <xf numFmtId="43" fontId="43" fillId="0" borderId="0" applyFont="0" applyFill="0" applyBorder="0" applyAlignment="0" applyProtection="0"/>
    <xf numFmtId="43" fontId="11" fillId="0" borderId="0" applyFill="0" applyBorder="0" applyAlignment="0" applyProtection="0"/>
    <xf numFmtId="173" fontId="43" fillId="0" borderId="0"/>
    <xf numFmtId="173" fontId="43" fillId="0" borderId="0"/>
    <xf numFmtId="174" fontId="43"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23" fillId="0" borderId="0" applyFill="0" applyBorder="0" applyAlignment="0" applyProtection="0"/>
    <xf numFmtId="168" fontId="23" fillId="0" borderId="0" applyFill="0" applyBorder="0" applyAlignment="0" applyProtection="0"/>
    <xf numFmtId="173" fontId="43"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3" fontId="43" fillId="0" borderId="0"/>
    <xf numFmtId="173" fontId="43" fillId="0" borderId="0"/>
    <xf numFmtId="173" fontId="43" fillId="0" borderId="0"/>
    <xf numFmtId="173" fontId="43" fillId="0" borderId="0"/>
    <xf numFmtId="43" fontId="26" fillId="0" borderId="0" applyFont="0" applyFill="0" applyBorder="0" applyAlignment="0" applyProtection="0"/>
    <xf numFmtId="173" fontId="23" fillId="0" borderId="0"/>
    <xf numFmtId="43" fontId="23" fillId="0" borderId="0" applyFill="0" applyBorder="0" applyAlignment="0" applyProtection="0"/>
    <xf numFmtId="43" fontId="23" fillId="0" borderId="0" applyFill="0" applyBorder="0" applyAlignment="0" applyProtection="0"/>
    <xf numFmtId="173" fontId="43"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3" fillId="0" borderId="0"/>
    <xf numFmtId="168" fontId="23" fillId="0" borderId="0" applyFill="0" applyBorder="0" applyAlignment="0" applyProtection="0"/>
    <xf numFmtId="43" fontId="43" fillId="0" borderId="0" applyFont="0" applyFill="0" applyBorder="0" applyAlignment="0" applyProtection="0"/>
    <xf numFmtId="173"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1" borderId="73" applyFont="0" applyFill="0" applyBorder="0" applyAlignment="0">
      <alignment horizontal="center" vertical="center"/>
    </xf>
    <xf numFmtId="44" fontId="11" fillId="0" borderId="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11" fillId="0" borderId="0" applyFill="0" applyBorder="0" applyAlignment="0" applyProtection="0"/>
    <xf numFmtId="44" fontId="23" fillId="0" borderId="0" applyFill="0" applyBorder="0" applyAlignment="0" applyProtection="0"/>
    <xf numFmtId="44" fontId="43" fillId="0" borderId="0" applyFont="0" applyFill="0" applyBorder="0" applyAlignment="0" applyProtection="0"/>
    <xf numFmtId="44" fontId="23" fillId="0" borderId="0" applyFill="0" applyBorder="0" applyAlignment="0" applyProtection="0"/>
    <xf numFmtId="44" fontId="23" fillId="0" borderId="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1" fillId="0" borderId="0" applyFill="0" applyBorder="0" applyAlignment="0" applyProtection="0"/>
    <xf numFmtId="9" fontId="11" fillId="0" borderId="0" applyFill="0" applyBorder="0" applyAlignment="0" applyProtection="0"/>
    <xf numFmtId="0" fontId="23" fillId="0" borderId="0" applyNumberFormat="0" applyFont="0" applyFill="0" applyBorder="0" applyAlignment="0" applyProtection="0"/>
    <xf numFmtId="9" fontId="11"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ill="0" applyBorder="0" applyAlignment="0" applyProtection="0"/>
    <xf numFmtId="43" fontId="11" fillId="0" borderId="0" applyFill="0" applyBorder="0" applyAlignment="0" applyProtection="0"/>
    <xf numFmtId="43" fontId="43" fillId="0" borderId="0" applyFont="0" applyFill="0" applyBorder="0" applyAlignment="0" applyProtection="0"/>
    <xf numFmtId="43" fontId="11"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3" fillId="0" borderId="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3" fillId="0" borderId="0"/>
    <xf numFmtId="0" fontId="23" fillId="0" borderId="0"/>
    <xf numFmtId="0" fontId="22" fillId="0" borderId="0"/>
    <xf numFmtId="0" fontId="43" fillId="12" borderId="0" applyNumberFormat="0" applyBorder="0" applyAlignment="0" applyProtection="0"/>
    <xf numFmtId="0" fontId="43"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20" borderId="0" applyNumberFormat="0" applyBorder="0" applyAlignment="0" applyProtection="0"/>
    <xf numFmtId="0" fontId="43" fillId="27" borderId="0" applyNumberFormat="0" applyBorder="0" applyAlignment="0" applyProtection="0"/>
    <xf numFmtId="0" fontId="43" fillId="15" borderId="0" applyNumberFormat="0" applyBorder="0" applyAlignment="0" applyProtection="0"/>
    <xf numFmtId="0" fontId="43" fillId="18" borderId="0" applyNumberFormat="0" applyBorder="0" applyAlignment="0" applyProtection="0"/>
    <xf numFmtId="0" fontId="43" fillId="28" borderId="0" applyNumberFormat="0" applyBorder="0" applyAlignment="0" applyProtection="0"/>
    <xf numFmtId="0" fontId="60" fillId="34" borderId="0" applyNumberFormat="0" applyBorder="0" applyAlignment="0" applyProtection="0"/>
    <xf numFmtId="0" fontId="60" fillId="20" borderId="0" applyNumberFormat="0" applyBorder="0" applyAlignment="0" applyProtection="0"/>
    <xf numFmtId="0" fontId="60" fillId="27" borderId="0" applyNumberFormat="0" applyBorder="0" applyAlignment="0" applyProtection="0"/>
    <xf numFmtId="0" fontId="60" fillId="61"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60" fillId="61" borderId="0" applyNumberFormat="0" applyBorder="0" applyAlignment="0" applyProtection="0"/>
    <xf numFmtId="0" fontId="60" fillId="36" borderId="0" applyNumberFormat="0" applyBorder="0" applyAlignment="0" applyProtection="0"/>
    <xf numFmtId="0" fontId="60" fillId="39" borderId="0" applyNumberFormat="0" applyBorder="0" applyAlignment="0" applyProtection="0"/>
    <xf numFmtId="0" fontId="61" fillId="45" borderId="69" applyNumberFormat="0" applyAlignment="0" applyProtection="0"/>
    <xf numFmtId="0" fontId="58" fillId="46" borderId="70" applyNumberFormat="0" applyAlignment="0" applyProtection="0"/>
    <xf numFmtId="0" fontId="59" fillId="0" borderId="0" applyNumberFormat="0" applyFill="0" applyBorder="0" applyAlignment="0" applyProtection="0"/>
    <xf numFmtId="0" fontId="51" fillId="14" borderId="0" applyNumberFormat="0" applyBorder="0" applyAlignment="0" applyProtection="0"/>
    <xf numFmtId="0" fontId="65" fillId="0" borderId="66" applyNumberFormat="0" applyFill="0" applyAlignment="0" applyProtection="0"/>
    <xf numFmtId="0" fontId="66" fillId="0" borderId="67" applyNumberFormat="0" applyFill="0" applyAlignment="0" applyProtection="0"/>
    <xf numFmtId="0" fontId="67" fillId="0" borderId="68" applyNumberFormat="0" applyFill="0" applyAlignment="0" applyProtection="0"/>
    <xf numFmtId="0" fontId="67" fillId="0" borderId="0" applyNumberFormat="0" applyFill="0" applyBorder="0" applyAlignment="0" applyProtection="0"/>
    <xf numFmtId="0" fontId="54" fillId="17" borderId="69" applyNumberFormat="0" applyAlignment="0" applyProtection="0"/>
    <xf numFmtId="0" fontId="69" fillId="0" borderId="71" applyNumberFormat="0" applyFill="0" applyAlignment="0" applyProtection="0"/>
    <xf numFmtId="0" fontId="81" fillId="31" borderId="0" applyNumberFormat="0" applyBorder="0" applyAlignment="0" applyProtection="0"/>
    <xf numFmtId="0" fontId="46" fillId="0" borderId="0"/>
    <xf numFmtId="0" fontId="22" fillId="22" borderId="74" applyNumberFormat="0" applyFont="0" applyAlignment="0" applyProtection="0"/>
    <xf numFmtId="0" fontId="55" fillId="45" borderId="76" applyNumberFormat="0" applyAlignment="0" applyProtection="0"/>
    <xf numFmtId="0" fontId="52" fillId="13" borderId="0" applyNumberFormat="0" applyBorder="0" applyAlignment="0" applyProtection="0"/>
    <xf numFmtId="0" fontId="89" fillId="0" borderId="0" applyNumberFormat="0" applyFill="0" applyBorder="0" applyAlignment="0" applyProtection="0"/>
    <xf numFmtId="0" fontId="45" fillId="0" borderId="81" applyNumberFormat="0" applyFill="0" applyAlignment="0" applyProtection="0"/>
    <xf numFmtId="0" fontId="57" fillId="0" borderId="0" applyNumberFormat="0" applyFill="0" applyBorder="0" applyAlignment="0" applyProtection="0"/>
    <xf numFmtId="0" fontId="22" fillId="0" borderId="0"/>
    <xf numFmtId="0" fontId="46" fillId="0" borderId="0"/>
    <xf numFmtId="0" fontId="46" fillId="0" borderId="0"/>
    <xf numFmtId="0" fontId="46" fillId="0" borderId="0"/>
    <xf numFmtId="0" fontId="45" fillId="0" borderId="81" applyNumberFormat="0" applyFill="0" applyAlignment="0" applyProtection="0"/>
    <xf numFmtId="0" fontId="45" fillId="0" borderId="81" applyNumberFormat="0" applyFill="0" applyAlignment="0" applyProtection="0"/>
    <xf numFmtId="0" fontId="45" fillId="0" borderId="81" applyNumberFormat="0" applyFill="0" applyAlignment="0" applyProtection="0"/>
    <xf numFmtId="0" fontId="22" fillId="0" borderId="0"/>
    <xf numFmtId="0" fontId="45" fillId="0" borderId="81" applyNumberFormat="0" applyFill="0" applyAlignment="0" applyProtection="0"/>
    <xf numFmtId="0" fontId="54" fillId="17" borderId="87" applyNumberFormat="0" applyAlignment="0" applyProtection="0"/>
    <xf numFmtId="0" fontId="61" fillId="45" borderId="87" applyNumberFormat="0" applyAlignment="0" applyProtection="0"/>
    <xf numFmtId="0" fontId="54" fillId="57" borderId="82"/>
    <xf numFmtId="0" fontId="45" fillId="0" borderId="85" applyNumberFormat="0" applyFill="0" applyAlignment="0" applyProtection="0"/>
    <xf numFmtId="0" fontId="45" fillId="0" borderId="85" applyNumberFormat="0" applyFill="0" applyAlignment="0" applyProtection="0"/>
    <xf numFmtId="0" fontId="45" fillId="0" borderId="85" applyNumberFormat="0" applyFill="0" applyAlignment="0" applyProtection="0"/>
    <xf numFmtId="0" fontId="45" fillId="0" borderId="86" applyNumberFormat="0" applyFill="0" applyAlignment="0" applyProtection="0"/>
    <xf numFmtId="0" fontId="45" fillId="0" borderId="86" applyNumberFormat="0" applyFill="0" applyAlignment="0" applyProtection="0"/>
    <xf numFmtId="0" fontId="45" fillId="0" borderId="85" applyNumberFormat="0" applyFill="0" applyAlignment="0" applyProtection="0"/>
    <xf numFmtId="0" fontId="45" fillId="0" borderId="85" applyNumberFormat="0" applyFill="0" applyAlignment="0" applyProtection="0"/>
    <xf numFmtId="0" fontId="45" fillId="0" borderId="85"/>
    <xf numFmtId="0" fontId="61" fillId="44" borderId="82"/>
    <xf numFmtId="0" fontId="55" fillId="45" borderId="84" applyNumberFormat="0" applyAlignment="0" applyProtection="0"/>
    <xf numFmtId="0" fontId="55" fillId="43" borderId="84" applyNumberFormat="0" applyAlignment="0" applyProtection="0"/>
    <xf numFmtId="0" fontId="55" fillId="44" borderId="84"/>
    <xf numFmtId="0" fontId="43" fillId="22" borderId="83" applyNumberFormat="0" applyFont="0" applyAlignment="0" applyProtection="0"/>
    <xf numFmtId="0" fontId="43" fillId="22" borderId="83" applyNumberFormat="0" applyFont="0" applyAlignment="0" applyProtection="0"/>
    <xf numFmtId="0" fontId="43" fillId="22" borderId="83" applyNumberFormat="0" applyFont="0" applyAlignment="0" applyProtection="0"/>
    <xf numFmtId="0" fontId="43" fillId="22" borderId="83" applyNumberFormat="0" applyFont="0" applyAlignment="0" applyProtection="0"/>
    <xf numFmtId="0" fontId="43" fillId="22" borderId="83" applyNumberFormat="0" applyFont="0" applyAlignment="0" applyProtection="0"/>
    <xf numFmtId="0" fontId="43" fillId="60" borderId="83" applyNumberFormat="0" applyAlignment="0" applyProtection="0"/>
    <xf numFmtId="0" fontId="23" fillId="22" borderId="83" applyNumberFormat="0" applyFont="0" applyAlignment="0" applyProtection="0"/>
    <xf numFmtId="0" fontId="23" fillId="22" borderId="83" applyNumberFormat="0" applyFont="0" applyAlignment="0" applyProtection="0"/>
    <xf numFmtId="0" fontId="43" fillId="60" borderId="83" applyNumberFormat="0" applyAlignment="0" applyProtection="0"/>
    <xf numFmtId="0" fontId="43" fillId="60" borderId="83" applyNumberFormat="0" applyAlignment="0" applyProtection="0"/>
    <xf numFmtId="0" fontId="43" fillId="59" borderId="83"/>
    <xf numFmtId="0" fontId="43" fillId="59" borderId="83"/>
    <xf numFmtId="0" fontId="43" fillId="59" borderId="83"/>
    <xf numFmtId="0" fontId="55" fillId="44" borderId="84"/>
    <xf numFmtId="0" fontId="61" fillId="44" borderId="82"/>
    <xf numFmtId="0" fontId="54" fillId="17" borderId="82" applyNumberFormat="0" applyAlignment="0" applyProtection="0"/>
    <xf numFmtId="0" fontId="54" fillId="31" borderId="82" applyNumberFormat="0" applyAlignment="0" applyProtection="0"/>
    <xf numFmtId="0" fontId="54" fillId="31" borderId="82" applyNumberFormat="0" applyAlignment="0" applyProtection="0"/>
    <xf numFmtId="0" fontId="54" fillId="57" borderId="82"/>
    <xf numFmtId="0" fontId="61" fillId="45" borderId="82" applyNumberFormat="0" applyAlignment="0" applyProtection="0"/>
    <xf numFmtId="0" fontId="61" fillId="45" borderId="82" applyNumberFormat="0" applyAlignment="0" applyProtection="0"/>
    <xf numFmtId="0" fontId="61" fillId="44" borderId="82" applyNumberFormat="0" applyAlignment="0" applyProtection="0"/>
    <xf numFmtId="0" fontId="56" fillId="43" borderId="82" applyNumberFormat="0" applyAlignment="0" applyProtection="0"/>
    <xf numFmtId="0" fontId="61" fillId="44" borderId="82" applyNumberFormat="0" applyAlignment="0" applyProtection="0"/>
    <xf numFmtId="0" fontId="61" fillId="44" borderId="82" applyNumberFormat="0" applyAlignment="0" applyProtection="0"/>
    <xf numFmtId="0" fontId="61" fillId="44" borderId="82"/>
    <xf numFmtId="0" fontId="45" fillId="0" borderId="85"/>
    <xf numFmtId="0" fontId="55" fillId="44" borderId="84" applyNumberFormat="0" applyAlignment="0" applyProtection="0"/>
    <xf numFmtId="0" fontId="55" fillId="45" borderId="84" applyNumberFormat="0" applyAlignment="0" applyProtection="0"/>
    <xf numFmtId="0" fontId="55" fillId="44" borderId="84" applyNumberFormat="0" applyAlignment="0" applyProtection="0"/>
    <xf numFmtId="0" fontId="55" fillId="43" borderId="84" applyNumberFormat="0" applyAlignment="0" applyProtection="0"/>
    <xf numFmtId="0" fontId="55" fillId="44" borderId="84" applyNumberFormat="0" applyAlignment="0" applyProtection="0"/>
    <xf numFmtId="0" fontId="43" fillId="22" borderId="83" applyNumberFormat="0" applyFont="0" applyAlignment="0" applyProtection="0"/>
    <xf numFmtId="0" fontId="54" fillId="17" borderId="82" applyNumberFormat="0" applyAlignment="0" applyProtection="0"/>
    <xf numFmtId="0" fontId="54" fillId="26" borderId="82" applyNumberFormat="0" applyAlignment="0" applyProtection="0"/>
    <xf numFmtId="0" fontId="54" fillId="26" borderId="82" applyNumberFormat="0" applyAlignment="0" applyProtection="0"/>
    <xf numFmtId="0" fontId="54" fillId="26" borderId="82" applyNumberFormat="0" applyAlignment="0" applyProtection="0"/>
    <xf numFmtId="0" fontId="45" fillId="0" borderId="85"/>
    <xf numFmtId="0" fontId="56" fillId="43" borderId="82" applyNumberFormat="0" applyAlignment="0" applyProtection="0"/>
    <xf numFmtId="0" fontId="54" fillId="57" borderId="82"/>
    <xf numFmtId="0" fontId="61" fillId="45" borderId="82" applyNumberFormat="0" applyAlignment="0" applyProtection="0"/>
    <xf numFmtId="0" fontId="54" fillId="17" borderId="82" applyNumberFormat="0" applyAlignment="0" applyProtection="0"/>
    <xf numFmtId="0" fontId="22" fillId="22" borderId="83" applyNumberFormat="0" applyFont="0" applyAlignment="0" applyProtection="0"/>
    <xf numFmtId="0" fontId="55" fillId="45" borderId="84" applyNumberFormat="0" applyAlignment="0" applyProtection="0"/>
    <xf numFmtId="0" fontId="55" fillId="44" borderId="84"/>
    <xf numFmtId="0" fontId="45" fillId="0" borderId="85" applyNumberFormat="0" applyFill="0" applyAlignment="0" applyProtection="0"/>
    <xf numFmtId="0" fontId="43" fillId="0" borderId="0"/>
    <xf numFmtId="0" fontId="45" fillId="0" borderId="85" applyNumberFormat="0" applyFill="0" applyAlignment="0" applyProtection="0"/>
    <xf numFmtId="0" fontId="45" fillId="0" borderId="85" applyNumberFormat="0" applyFill="0" applyAlignment="0" applyProtection="0"/>
    <xf numFmtId="0" fontId="45" fillId="0" borderId="85" applyNumberFormat="0" applyFill="0" applyAlignment="0" applyProtection="0"/>
    <xf numFmtId="0" fontId="45" fillId="0" borderId="85" applyNumberFormat="0" applyFill="0" applyAlignment="0" applyProtection="0"/>
    <xf numFmtId="0" fontId="45" fillId="0" borderId="90" applyNumberFormat="0" applyFill="0" applyAlignment="0" applyProtection="0"/>
    <xf numFmtId="0" fontId="55" fillId="45" borderId="89" applyNumberFormat="0" applyAlignment="0" applyProtection="0"/>
    <xf numFmtId="0" fontId="22" fillId="22" borderId="88" applyNumberFormat="0" applyFont="0" applyAlignment="0" applyProtection="0"/>
    <xf numFmtId="0" fontId="54" fillId="17" borderId="82" applyNumberFormat="0" applyAlignment="0" applyProtection="0"/>
    <xf numFmtId="0" fontId="43" fillId="0" borderId="0"/>
    <xf numFmtId="0" fontId="45" fillId="0" borderId="90" applyNumberFormat="0" applyFill="0" applyAlignment="0" applyProtection="0"/>
    <xf numFmtId="0" fontId="45" fillId="0" borderId="90" applyNumberFormat="0" applyFill="0" applyAlignment="0" applyProtection="0"/>
    <xf numFmtId="0" fontId="45" fillId="0" borderId="90" applyNumberFormat="0" applyFill="0" applyAlignment="0" applyProtection="0"/>
    <xf numFmtId="0" fontId="45" fillId="0" borderId="90" applyNumberFormat="0" applyFill="0" applyAlignment="0" applyProtection="0"/>
    <xf numFmtId="0" fontId="2" fillId="0" borderId="0"/>
    <xf numFmtId="0" fontId="25" fillId="0" borderId="0"/>
    <xf numFmtId="0" fontId="25" fillId="0" borderId="0"/>
    <xf numFmtId="43"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cellStyleXfs>
  <cellXfs count="357">
    <xf numFmtId="0" fontId="0" fillId="0" borderId="0" xfId="0"/>
    <xf numFmtId="0" fontId="0" fillId="0" borderId="0" xfId="0" applyAlignment="1">
      <alignment wrapText="1"/>
    </xf>
    <xf numFmtId="4" fontId="0" fillId="0" borderId="0" xfId="0" applyNumberFormat="1"/>
    <xf numFmtId="0" fontId="0" fillId="0" borderId="0" xfId="0" applyAlignment="1">
      <alignment vertical="center"/>
    </xf>
    <xf numFmtId="0" fontId="0" fillId="0" borderId="0" xfId="0" applyAlignment="1">
      <alignment horizontal="center" wrapText="1"/>
    </xf>
    <xf numFmtId="0" fontId="12" fillId="0" borderId="0" xfId="0" applyFont="1" applyAlignment="1">
      <alignment horizontal="center" wrapText="1"/>
    </xf>
    <xf numFmtId="0" fontId="18" fillId="0" borderId="0" xfId="0" applyFont="1"/>
    <xf numFmtId="2" fontId="18" fillId="0" borderId="0" xfId="0" applyNumberFormat="1" applyFont="1"/>
    <xf numFmtId="0" fontId="19" fillId="0" borderId="0" xfId="0" applyFont="1" applyAlignment="1">
      <alignment horizontal="left"/>
    </xf>
    <xf numFmtId="1" fontId="0" fillId="0" borderId="0" xfId="0" applyNumberFormat="1" applyAlignment="1">
      <alignment horizontal="center"/>
    </xf>
    <xf numFmtId="4" fontId="10" fillId="0" borderId="0" xfId="0" applyNumberFormat="1" applyFont="1"/>
    <xf numFmtId="4" fontId="21" fillId="0" borderId="0" xfId="0" applyNumberFormat="1" applyFont="1"/>
    <xf numFmtId="4" fontId="10" fillId="0" borderId="0" xfId="0" applyNumberFormat="1" applyFont="1" applyAlignment="1">
      <alignment horizontal="center"/>
    </xf>
    <xf numFmtId="4" fontId="23" fillId="0" borderId="0" xfId="0" applyNumberFormat="1" applyFont="1"/>
    <xf numFmtId="0" fontId="14" fillId="0" borderId="0" xfId="0" applyFont="1"/>
    <xf numFmtId="0" fontId="10" fillId="0" borderId="0" xfId="0" applyFont="1"/>
    <xf numFmtId="1" fontId="22" fillId="0" borderId="0" xfId="0" applyNumberFormat="1" applyFont="1" applyAlignment="1">
      <alignment horizontal="center"/>
    </xf>
    <xf numFmtId="0" fontId="10" fillId="0" borderId="0" xfId="0" applyFont="1" applyAlignment="1">
      <alignment wrapText="1"/>
    </xf>
    <xf numFmtId="10" fontId="10" fillId="0" borderId="0" xfId="5" applyNumberFormat="1" applyFont="1"/>
    <xf numFmtId="4" fontId="10" fillId="0" borderId="2" xfId="0" applyNumberFormat="1" applyFont="1" applyBorder="1"/>
    <xf numFmtId="4" fontId="22" fillId="0" borderId="0" xfId="0" applyNumberFormat="1" applyFont="1"/>
    <xf numFmtId="0" fontId="22" fillId="0" borderId="0" xfId="0" applyFont="1"/>
    <xf numFmtId="9" fontId="0" fillId="0" borderId="0" xfId="5" applyFont="1"/>
    <xf numFmtId="0" fontId="22" fillId="0" borderId="0" xfId="0" applyFont="1" applyAlignment="1">
      <alignment horizontal="center"/>
    </xf>
    <xf numFmtId="0" fontId="23" fillId="0" borderId="0" xfId="0" applyFont="1" applyAlignment="1">
      <alignment horizontal="right" vertical="center"/>
    </xf>
    <xf numFmtId="0" fontId="23" fillId="0" borderId="0" xfId="0" applyFont="1" applyAlignment="1">
      <alignment vertical="justify"/>
    </xf>
    <xf numFmtId="0" fontId="23" fillId="0" borderId="0" xfId="0" applyFont="1" applyAlignment="1">
      <alignment horizontal="center" vertical="center" wrapText="1"/>
    </xf>
    <xf numFmtId="4" fontId="23" fillId="0" borderId="0" xfId="0" applyNumberFormat="1" applyFont="1" applyAlignment="1">
      <alignment vertical="center"/>
    </xf>
    <xf numFmtId="166" fontId="23" fillId="0" borderId="0" xfId="0" applyNumberFormat="1" applyFont="1" applyAlignment="1">
      <alignment horizontal="center" vertical="center" wrapText="1"/>
    </xf>
    <xf numFmtId="0" fontId="23" fillId="0" borderId="0" xfId="0" applyFont="1" applyAlignment="1">
      <alignment vertical="center"/>
    </xf>
    <xf numFmtId="0" fontId="23" fillId="0" borderId="0" xfId="0" applyFont="1" applyAlignment="1">
      <alignment horizontal="center" vertical="center"/>
    </xf>
    <xf numFmtId="0" fontId="0" fillId="0" borderId="0" xfId="0" applyAlignment="1">
      <alignment vertical="top"/>
    </xf>
    <xf numFmtId="4" fontId="22" fillId="0" borderId="0" xfId="0" applyNumberFormat="1" applyFont="1" applyAlignment="1">
      <alignment horizontal="center"/>
    </xf>
    <xf numFmtId="0" fontId="28" fillId="0" borderId="0" xfId="13" applyFont="1" applyAlignment="1">
      <alignment vertical="center"/>
    </xf>
    <xf numFmtId="0" fontId="28" fillId="0" borderId="0" xfId="13" applyFont="1" applyAlignment="1">
      <alignment horizontal="center" vertical="center"/>
    </xf>
    <xf numFmtId="4" fontId="28" fillId="0" borderId="0" xfId="13" applyNumberFormat="1" applyFont="1" applyAlignment="1">
      <alignment horizontal="center" vertical="center"/>
    </xf>
    <xf numFmtId="0" fontId="29" fillId="0" borderId="0" xfId="13" applyFont="1" applyAlignment="1">
      <alignment horizontal="center" vertical="center"/>
    </xf>
    <xf numFmtId="4" fontId="29" fillId="0" borderId="0" xfId="13" applyNumberFormat="1" applyFont="1" applyAlignment="1">
      <alignment horizontal="center" vertical="center"/>
    </xf>
    <xf numFmtId="4" fontId="30" fillId="0" borderId="0" xfId="13" applyNumberFormat="1" applyFont="1" applyAlignment="1">
      <alignment horizontal="center" vertical="center"/>
    </xf>
    <xf numFmtId="10" fontId="28" fillId="0" borderId="0" xfId="13" applyNumberFormat="1" applyFont="1" applyAlignment="1">
      <alignment horizontal="center" vertical="center"/>
    </xf>
    <xf numFmtId="10" fontId="28" fillId="0" borderId="0" xfId="14" applyNumberFormat="1" applyFont="1" applyBorder="1" applyAlignment="1">
      <alignment horizontal="center" vertical="center"/>
    </xf>
    <xf numFmtId="4" fontId="28" fillId="0" borderId="0" xfId="13" applyNumberFormat="1" applyFont="1" applyAlignment="1">
      <alignment horizontal="left" vertical="center"/>
    </xf>
    <xf numFmtId="4" fontId="28" fillId="0" borderId="9" xfId="13" applyNumberFormat="1" applyFont="1" applyBorder="1" applyAlignment="1">
      <alignment horizontal="center" vertical="center"/>
    </xf>
    <xf numFmtId="4" fontId="28" fillId="0" borderId="24" xfId="13" applyNumberFormat="1" applyFont="1" applyBorder="1" applyAlignment="1">
      <alignment horizontal="center" vertical="center"/>
    </xf>
    <xf numFmtId="10" fontId="28" fillId="0" borderId="24" xfId="13" applyNumberFormat="1" applyFont="1" applyBorder="1" applyAlignment="1">
      <alignment vertical="center"/>
    </xf>
    <xf numFmtId="10" fontId="28" fillId="0" borderId="32" xfId="13" applyNumberFormat="1" applyFont="1" applyBorder="1" applyAlignment="1">
      <alignment vertical="center"/>
    </xf>
    <xf numFmtId="0" fontId="28" fillId="0" borderId="24" xfId="13" applyFont="1" applyBorder="1" applyAlignment="1">
      <alignment vertical="center"/>
    </xf>
    <xf numFmtId="0" fontId="28" fillId="0" borderId="25" xfId="13" applyFont="1" applyBorder="1" applyAlignment="1">
      <alignment horizontal="left" vertical="center" indent="1"/>
    </xf>
    <xf numFmtId="4" fontId="28" fillId="0" borderId="33" xfId="13" applyNumberFormat="1" applyFont="1" applyBorder="1" applyAlignment="1">
      <alignment horizontal="center" vertical="center"/>
    </xf>
    <xf numFmtId="0" fontId="28" fillId="0" borderId="0" xfId="13" applyFont="1" applyAlignment="1">
      <alignment horizontal="left" vertical="center" indent="1"/>
    </xf>
    <xf numFmtId="10" fontId="31" fillId="6" borderId="34" xfId="14" applyNumberFormat="1" applyFont="1" applyFill="1" applyBorder="1" applyAlignment="1">
      <alignment vertical="center"/>
    </xf>
    <xf numFmtId="0" fontId="28" fillId="0" borderId="35" xfId="13" applyFont="1" applyBorder="1" applyAlignment="1">
      <alignment horizontal="left" vertical="center" indent="1"/>
    </xf>
    <xf numFmtId="4" fontId="28" fillId="0" borderId="36" xfId="13" applyNumberFormat="1" applyFont="1" applyBorder="1" applyAlignment="1">
      <alignment horizontal="center" vertical="center"/>
    </xf>
    <xf numFmtId="4" fontId="28" fillId="0" borderId="37" xfId="13" applyNumberFormat="1" applyFont="1" applyBorder="1" applyAlignment="1">
      <alignment horizontal="center" vertical="center"/>
    </xf>
    <xf numFmtId="0" fontId="32" fillId="0" borderId="37" xfId="13" applyFont="1" applyBorder="1" applyAlignment="1">
      <alignment horizontal="left" vertical="center" indent="1"/>
    </xf>
    <xf numFmtId="10" fontId="32" fillId="6" borderId="38" xfId="14" applyNumberFormat="1" applyFont="1" applyFill="1" applyBorder="1" applyAlignment="1">
      <alignment vertical="center"/>
    </xf>
    <xf numFmtId="0" fontId="28" fillId="0" borderId="37" xfId="13" applyFont="1" applyBorder="1" applyAlignment="1">
      <alignment vertical="center"/>
    </xf>
    <xf numFmtId="0" fontId="28" fillId="0" borderId="39" xfId="13" applyFont="1" applyBorder="1" applyAlignment="1">
      <alignment horizontal="left" vertical="center" indent="1"/>
    </xf>
    <xf numFmtId="0" fontId="28" fillId="0" borderId="37" xfId="13" applyFont="1" applyBorder="1" applyAlignment="1">
      <alignment horizontal="left" vertical="center" indent="1"/>
    </xf>
    <xf numFmtId="10" fontId="33" fillId="6" borderId="38" xfId="14" applyNumberFormat="1" applyFont="1" applyFill="1" applyBorder="1" applyAlignment="1">
      <alignment vertical="center"/>
    </xf>
    <xf numFmtId="10" fontId="31" fillId="6" borderId="38" xfId="14" applyNumberFormat="1" applyFont="1" applyFill="1" applyBorder="1" applyAlignment="1">
      <alignment vertical="center"/>
    </xf>
    <xf numFmtId="4" fontId="28" fillId="0" borderId="40" xfId="13" applyNumberFormat="1" applyFont="1" applyBorder="1" applyAlignment="1">
      <alignment horizontal="center" vertical="center"/>
    </xf>
    <xf numFmtId="4" fontId="28" fillId="0" borderId="41" xfId="13" applyNumberFormat="1" applyFont="1" applyBorder="1" applyAlignment="1">
      <alignment horizontal="center" vertical="center"/>
    </xf>
    <xf numFmtId="0" fontId="28" fillId="0" borderId="41" xfId="13" applyFont="1" applyBorder="1" applyAlignment="1">
      <alignment horizontal="left" vertical="center" indent="1"/>
    </xf>
    <xf numFmtId="10" fontId="31" fillId="6" borderId="42" xfId="14" applyNumberFormat="1" applyFont="1" applyFill="1" applyBorder="1" applyAlignment="1">
      <alignment vertical="center"/>
    </xf>
    <xf numFmtId="0" fontId="28" fillId="0" borderId="41" xfId="13" applyFont="1" applyBorder="1" applyAlignment="1">
      <alignment vertical="center"/>
    </xf>
    <xf numFmtId="0" fontId="28" fillId="0" borderId="43" xfId="13" applyFont="1" applyBorder="1" applyAlignment="1">
      <alignment horizontal="left" vertical="center" indent="1"/>
    </xf>
    <xf numFmtId="0" fontId="30" fillId="0" borderId="0" xfId="13" applyFont="1" applyAlignment="1">
      <alignment vertical="center"/>
    </xf>
    <xf numFmtId="4" fontId="28" fillId="0" borderId="44" xfId="13" applyNumberFormat="1" applyFont="1" applyBorder="1" applyAlignment="1">
      <alignment horizontal="center" vertical="center"/>
    </xf>
    <xf numFmtId="4" fontId="28" fillId="0" borderId="2" xfId="13" applyNumberFormat="1" applyFont="1" applyBorder="1" applyAlignment="1">
      <alignment horizontal="center" vertical="center"/>
    </xf>
    <xf numFmtId="0" fontId="28" fillId="0" borderId="45" xfId="13" applyFont="1" applyBorder="1" applyAlignment="1">
      <alignment horizontal="center" vertical="center"/>
    </xf>
    <xf numFmtId="0" fontId="28" fillId="0" borderId="35" xfId="13" applyFont="1" applyBorder="1" applyAlignment="1">
      <alignment horizontal="center" vertical="center"/>
    </xf>
    <xf numFmtId="0" fontId="34" fillId="0" borderId="0" xfId="13" applyFont="1" applyAlignment="1">
      <alignment vertical="center"/>
    </xf>
    <xf numFmtId="0" fontId="28" fillId="0" borderId="21" xfId="13" applyFont="1" applyBorder="1" applyAlignment="1">
      <alignment vertical="center"/>
    </xf>
    <xf numFmtId="4" fontId="28" fillId="0" borderId="30" xfId="13" applyNumberFormat="1" applyFont="1" applyBorder="1" applyAlignment="1">
      <alignment horizontal="center" vertical="center"/>
    </xf>
    <xf numFmtId="0" fontId="28" fillId="0" borderId="23" xfId="13" applyFont="1" applyBorder="1" applyAlignment="1">
      <alignment horizontal="left" vertical="center"/>
    </xf>
    <xf numFmtId="10" fontId="30" fillId="0" borderId="10" xfId="14" applyNumberFormat="1" applyFont="1" applyFill="1" applyBorder="1" applyAlignment="1">
      <alignment horizontal="center" vertical="center"/>
    </xf>
    <xf numFmtId="4" fontId="30" fillId="0" borderId="9" xfId="13" applyNumberFormat="1" applyFont="1" applyBorder="1" applyAlignment="1">
      <alignment horizontal="right" vertical="center"/>
    </xf>
    <xf numFmtId="4" fontId="30" fillId="0" borderId="25" xfId="13" applyNumberFormat="1" applyFont="1" applyBorder="1" applyAlignment="1">
      <alignment horizontal="right" vertical="center"/>
    </xf>
    <xf numFmtId="10" fontId="28" fillId="0" borderId="46" xfId="13" applyNumberFormat="1" applyFont="1" applyBorder="1" applyAlignment="1">
      <alignment horizontal="center" vertical="center"/>
    </xf>
    <xf numFmtId="0" fontId="35" fillId="0" borderId="48" xfId="13" applyFont="1" applyBorder="1" applyAlignment="1">
      <alignment horizontal="right" vertical="center"/>
    </xf>
    <xf numFmtId="0" fontId="28" fillId="0" borderId="49" xfId="13" applyFont="1" applyBorder="1" applyAlignment="1">
      <alignment horizontal="left" vertical="center" indent="1"/>
    </xf>
    <xf numFmtId="10" fontId="28" fillId="0" borderId="19" xfId="13" applyNumberFormat="1" applyFont="1" applyBorder="1" applyAlignment="1">
      <alignment horizontal="center" vertical="center"/>
    </xf>
    <xf numFmtId="10" fontId="28" fillId="0" borderId="36" xfId="14" applyNumberFormat="1" applyFont="1" applyFill="1" applyBorder="1" applyAlignment="1">
      <alignment horizontal="center" vertical="center"/>
    </xf>
    <xf numFmtId="10" fontId="28" fillId="0" borderId="37" xfId="14" applyNumberFormat="1" applyFont="1" applyFill="1" applyBorder="1" applyAlignment="1">
      <alignment horizontal="center" vertical="center"/>
    </xf>
    <xf numFmtId="10" fontId="31" fillId="6" borderId="19" xfId="13" applyNumberFormat="1" applyFont="1" applyFill="1" applyBorder="1" applyAlignment="1">
      <alignment horizontal="center" vertical="center"/>
    </xf>
    <xf numFmtId="0" fontId="35" fillId="0" borderId="37" xfId="13" applyFont="1" applyBorder="1" applyAlignment="1">
      <alignment horizontal="right" vertical="center"/>
    </xf>
    <xf numFmtId="0" fontId="35" fillId="0" borderId="37" xfId="13" quotePrefix="1" applyFont="1" applyBorder="1" applyAlignment="1">
      <alignment horizontal="right" vertical="center"/>
    </xf>
    <xf numFmtId="10" fontId="28" fillId="2" borderId="36" xfId="14" applyNumberFormat="1" applyFont="1" applyFill="1" applyBorder="1" applyAlignment="1">
      <alignment horizontal="center" vertical="center"/>
    </xf>
    <xf numFmtId="10" fontId="28" fillId="2" borderId="37" xfId="14" applyNumberFormat="1" applyFont="1" applyFill="1" applyBorder="1" applyAlignment="1">
      <alignment horizontal="center" vertical="center"/>
    </xf>
    <xf numFmtId="10" fontId="28" fillId="2" borderId="39" xfId="14" applyNumberFormat="1" applyFont="1" applyFill="1" applyBorder="1" applyAlignment="1">
      <alignment horizontal="center" vertical="center"/>
    </xf>
    <xf numFmtId="10" fontId="28" fillId="0" borderId="18" xfId="13" applyNumberFormat="1" applyFont="1" applyBorder="1" applyAlignment="1">
      <alignment horizontal="center" vertical="center"/>
    </xf>
    <xf numFmtId="10" fontId="28" fillId="0" borderId="40" xfId="14" applyNumberFormat="1" applyFont="1" applyFill="1" applyBorder="1" applyAlignment="1">
      <alignment horizontal="center" vertical="center"/>
    </xf>
    <xf numFmtId="10" fontId="28" fillId="0" borderId="41" xfId="14" applyNumberFormat="1" applyFont="1" applyFill="1" applyBorder="1" applyAlignment="1">
      <alignment horizontal="center" vertical="center"/>
    </xf>
    <xf numFmtId="10" fontId="28" fillId="0" borderId="43" xfId="14" applyNumberFormat="1" applyFont="1" applyFill="1" applyBorder="1" applyAlignment="1">
      <alignment horizontal="center" vertical="center"/>
    </xf>
    <xf numFmtId="10" fontId="31" fillId="6" borderId="18" xfId="13" applyNumberFormat="1" applyFont="1" applyFill="1" applyBorder="1" applyAlignment="1">
      <alignment horizontal="center" vertical="center"/>
    </xf>
    <xf numFmtId="0" fontId="35" fillId="0" borderId="41" xfId="13" applyFont="1" applyBorder="1" applyAlignment="1">
      <alignment horizontal="right" vertical="center"/>
    </xf>
    <xf numFmtId="0" fontId="28" fillId="0" borderId="31" xfId="13" applyFont="1" applyBorder="1" applyAlignment="1">
      <alignment horizontal="center" vertical="center"/>
    </xf>
    <xf numFmtId="4" fontId="28" fillId="0" borderId="21" xfId="13" applyNumberFormat="1" applyFont="1" applyBorder="1" applyAlignment="1">
      <alignment horizontal="center" vertical="center"/>
    </xf>
    <xf numFmtId="4" fontId="28" fillId="0" borderId="23" xfId="13" applyNumberFormat="1" applyFont="1" applyBorder="1" applyAlignment="1">
      <alignment horizontal="center" vertical="center"/>
    </xf>
    <xf numFmtId="0" fontId="28" fillId="0" borderId="29" xfId="13" applyFont="1" applyBorder="1" applyAlignment="1">
      <alignment horizontal="center" vertical="center"/>
    </xf>
    <xf numFmtId="0" fontId="28" fillId="0" borderId="2" xfId="13" applyFont="1" applyBorder="1" applyAlignment="1">
      <alignment horizontal="center" vertical="center"/>
    </xf>
    <xf numFmtId="0" fontId="28" fillId="0" borderId="45" xfId="13" applyFont="1" applyBorder="1" applyAlignment="1">
      <alignment vertical="center"/>
    </xf>
    <xf numFmtId="4" fontId="28" fillId="0" borderId="25" xfId="13" applyNumberFormat="1" applyFont="1" applyBorder="1" applyAlignment="1">
      <alignment horizontal="center" vertical="center"/>
    </xf>
    <xf numFmtId="0" fontId="28" fillId="0" borderId="33" xfId="13" applyFont="1" applyBorder="1" applyAlignment="1">
      <alignment horizontal="center" vertical="center"/>
    </xf>
    <xf numFmtId="0" fontId="28" fillId="0" borderId="35" xfId="13" applyFont="1" applyBorder="1" applyAlignment="1">
      <alignment vertical="center"/>
    </xf>
    <xf numFmtId="0" fontId="28" fillId="0" borderId="22" xfId="13" applyFont="1" applyBorder="1" applyAlignment="1">
      <alignment horizontal="center" vertical="center"/>
    </xf>
    <xf numFmtId="0" fontId="28" fillId="0" borderId="21" xfId="13" applyFont="1" applyBorder="1" applyAlignment="1">
      <alignment horizontal="center" vertical="center"/>
    </xf>
    <xf numFmtId="0" fontId="28" fillId="0" borderId="23" xfId="13" applyFont="1" applyBorder="1" applyAlignment="1">
      <alignment vertical="center"/>
    </xf>
    <xf numFmtId="0" fontId="28" fillId="0" borderId="0" xfId="13" applyFont="1" applyAlignment="1">
      <alignment horizontal="left" vertical="center"/>
    </xf>
    <xf numFmtId="0" fontId="36" fillId="0" borderId="0" xfId="13" applyFont="1" applyAlignment="1">
      <alignment vertical="center"/>
    </xf>
    <xf numFmtId="4" fontId="38" fillId="0" borderId="0" xfId="13" applyNumberFormat="1" applyFont="1" applyAlignment="1">
      <alignment horizontal="left" vertical="center"/>
    </xf>
    <xf numFmtId="10" fontId="28" fillId="3" borderId="0" xfId="14" applyNumberFormat="1" applyFont="1" applyFill="1" applyBorder="1" applyAlignment="1">
      <alignment horizontal="center" vertical="center"/>
    </xf>
    <xf numFmtId="4" fontId="38" fillId="0" borderId="0" xfId="13" applyNumberFormat="1" applyFont="1" applyAlignment="1">
      <alignment horizontal="left" vertical="center" indent="1"/>
    </xf>
    <xf numFmtId="10" fontId="28" fillId="5" borderId="46" xfId="14" applyNumberFormat="1" applyFont="1" applyFill="1" applyBorder="1" applyAlignment="1">
      <alignment horizontal="center" vertical="center"/>
    </xf>
    <xf numFmtId="4" fontId="39" fillId="0" borderId="0" xfId="13" applyNumberFormat="1" applyFont="1" applyAlignment="1">
      <alignment horizontal="left" vertical="center"/>
    </xf>
    <xf numFmtId="10" fontId="28" fillId="5" borderId="19" xfId="13" applyNumberFormat="1" applyFont="1" applyFill="1" applyBorder="1" applyAlignment="1">
      <alignment horizontal="center" vertical="center"/>
    </xf>
    <xf numFmtId="10" fontId="28" fillId="5" borderId="19" xfId="14" applyNumberFormat="1" applyFont="1" applyFill="1" applyBorder="1" applyAlignment="1">
      <alignment horizontal="center" vertical="center"/>
    </xf>
    <xf numFmtId="0" fontId="28" fillId="5" borderId="50" xfId="13" applyFont="1" applyFill="1" applyBorder="1" applyAlignment="1">
      <alignment horizontal="right" vertical="center"/>
    </xf>
    <xf numFmtId="0" fontId="28" fillId="5" borderId="37" xfId="13" applyFont="1" applyFill="1" applyBorder="1" applyAlignment="1">
      <alignment horizontal="center" vertical="center"/>
    </xf>
    <xf numFmtId="4" fontId="28" fillId="5" borderId="39" xfId="13" applyNumberFormat="1" applyFont="1" applyFill="1" applyBorder="1" applyAlignment="1">
      <alignment horizontal="left" vertical="center"/>
    </xf>
    <xf numFmtId="10" fontId="32" fillId="5" borderId="51" xfId="13" applyNumberFormat="1" applyFont="1" applyFill="1" applyBorder="1" applyAlignment="1">
      <alignment horizontal="center" vertical="center"/>
    </xf>
    <xf numFmtId="10" fontId="32" fillId="5" borderId="51" xfId="14" applyNumberFormat="1" applyFont="1" applyFill="1" applyBorder="1" applyAlignment="1">
      <alignment horizontal="center" vertical="center"/>
    </xf>
    <xf numFmtId="0" fontId="32" fillId="5" borderId="50" xfId="13" applyFont="1" applyFill="1" applyBorder="1" applyAlignment="1">
      <alignment horizontal="right" vertical="center"/>
    </xf>
    <xf numFmtId="0" fontId="32" fillId="5" borderId="52" xfId="13" applyFont="1" applyFill="1" applyBorder="1" applyAlignment="1">
      <alignment horizontal="center" vertical="center"/>
    </xf>
    <xf numFmtId="4" fontId="32" fillId="5" borderId="53" xfId="13" applyNumberFormat="1" applyFont="1" applyFill="1" applyBorder="1" applyAlignment="1">
      <alignment horizontal="left" vertical="center"/>
    </xf>
    <xf numFmtId="0" fontId="28" fillId="5" borderId="10" xfId="13" applyFont="1" applyFill="1" applyBorder="1" applyAlignment="1">
      <alignment horizontal="center" vertical="center"/>
    </xf>
    <xf numFmtId="4" fontId="28" fillId="5" borderId="10" xfId="13" applyNumberFormat="1" applyFont="1" applyFill="1" applyBorder="1" applyAlignment="1">
      <alignment horizontal="center" vertical="center"/>
    </xf>
    <xf numFmtId="4" fontId="28" fillId="5" borderId="9" xfId="13" applyNumberFormat="1" applyFont="1" applyFill="1" applyBorder="1" applyAlignment="1">
      <alignment vertical="center"/>
    </xf>
    <xf numFmtId="4" fontId="28" fillId="5" borderId="24" xfId="13" applyNumberFormat="1" applyFont="1" applyFill="1" applyBorder="1" applyAlignment="1">
      <alignment vertical="center"/>
    </xf>
    <xf numFmtId="4" fontId="28" fillId="5" borderId="25" xfId="13" applyNumberFormat="1" applyFont="1" applyFill="1" applyBorder="1" applyAlignment="1">
      <alignment vertical="center"/>
    </xf>
    <xf numFmtId="10" fontId="28" fillId="0" borderId="46" xfId="14" applyNumberFormat="1" applyFont="1" applyBorder="1" applyAlignment="1">
      <alignment horizontal="center" vertical="center"/>
    </xf>
    <xf numFmtId="0" fontId="28" fillId="0" borderId="47" xfId="13" applyFont="1" applyBorder="1" applyAlignment="1">
      <alignment horizontal="right" vertical="center"/>
    </xf>
    <xf numFmtId="0" fontId="28" fillId="0" borderId="48" xfId="13" applyFont="1" applyBorder="1" applyAlignment="1">
      <alignment horizontal="center" vertical="center"/>
    </xf>
    <xf numFmtId="4" fontId="28" fillId="0" borderId="49" xfId="13" applyNumberFormat="1" applyFont="1" applyBorder="1" applyAlignment="1">
      <alignment horizontal="left" vertical="center"/>
    </xf>
    <xf numFmtId="10" fontId="28" fillId="0" borderId="19" xfId="14" applyNumberFormat="1" applyFont="1" applyBorder="1" applyAlignment="1">
      <alignment horizontal="center" vertical="center"/>
    </xf>
    <xf numFmtId="0" fontId="28" fillId="0" borderId="50" xfId="13" applyFont="1" applyBorder="1" applyAlignment="1">
      <alignment horizontal="right" vertical="center"/>
    </xf>
    <xf numFmtId="0" fontId="28" fillId="0" borderId="37" xfId="13" applyFont="1" applyBorder="1" applyAlignment="1">
      <alignment horizontal="center" vertical="center"/>
    </xf>
    <xf numFmtId="4" fontId="28" fillId="0" borderId="39" xfId="13" applyNumberFormat="1" applyFont="1" applyBorder="1" applyAlignment="1">
      <alignment horizontal="left" vertical="center"/>
    </xf>
    <xf numFmtId="10" fontId="28" fillId="0" borderId="51" xfId="13" applyNumberFormat="1" applyFont="1" applyBorder="1" applyAlignment="1">
      <alignment horizontal="center" vertical="center"/>
    </xf>
    <xf numFmtId="10" fontId="28" fillId="0" borderId="51" xfId="14" applyNumberFormat="1" applyFont="1" applyBorder="1" applyAlignment="1">
      <alignment horizontal="center" vertical="center"/>
    </xf>
    <xf numFmtId="0" fontId="28" fillId="0" borderId="52" xfId="13" applyFont="1" applyBorder="1" applyAlignment="1">
      <alignment horizontal="center" vertical="center"/>
    </xf>
    <xf numFmtId="4" fontId="28" fillId="0" borderId="53" xfId="13" applyNumberFormat="1" applyFont="1" applyBorder="1" applyAlignment="1">
      <alignment horizontal="left" vertical="center"/>
    </xf>
    <xf numFmtId="0" fontId="28" fillId="0" borderId="10" xfId="13" applyFont="1" applyBorder="1" applyAlignment="1">
      <alignment horizontal="center" vertical="center"/>
    </xf>
    <xf numFmtId="4" fontId="28" fillId="0" borderId="10" xfId="13" applyNumberFormat="1" applyFont="1" applyBorder="1" applyAlignment="1">
      <alignment horizontal="center" vertical="center"/>
    </xf>
    <xf numFmtId="4" fontId="28" fillId="0" borderId="9" xfId="13" applyNumberFormat="1" applyFont="1" applyBorder="1" applyAlignment="1">
      <alignment vertical="center"/>
    </xf>
    <xf numFmtId="4" fontId="28" fillId="0" borderId="24" xfId="13" applyNumberFormat="1" applyFont="1" applyBorder="1" applyAlignment="1">
      <alignment vertical="center"/>
    </xf>
    <xf numFmtId="4" fontId="28" fillId="0" borderId="25" xfId="13" applyNumberFormat="1" applyFont="1" applyBorder="1" applyAlignment="1">
      <alignment vertical="center"/>
    </xf>
    <xf numFmtId="0" fontId="40" fillId="0" borderId="0" xfId="13" applyFont="1" applyAlignment="1">
      <alignment vertical="center"/>
    </xf>
    <xf numFmtId="0" fontId="23" fillId="0" borderId="0" xfId="13" applyAlignment="1">
      <alignment vertical="top"/>
    </xf>
    <xf numFmtId="0" fontId="23" fillId="0" borderId="0" xfId="13" applyAlignment="1">
      <alignment horizontal="center" vertical="top"/>
    </xf>
    <xf numFmtId="10" fontId="23" fillId="0" borderId="54" xfId="13" applyNumberFormat="1" applyBorder="1" applyAlignment="1">
      <alignment horizontal="center" vertical="top"/>
    </xf>
    <xf numFmtId="10" fontId="23" fillId="0" borderId="55" xfId="13" applyNumberFormat="1" applyBorder="1" applyAlignment="1">
      <alignment horizontal="center" vertical="top"/>
    </xf>
    <xf numFmtId="10" fontId="23" fillId="0" borderId="56" xfId="13" applyNumberFormat="1" applyBorder="1" applyAlignment="1">
      <alignment horizontal="center" vertical="top"/>
    </xf>
    <xf numFmtId="0" fontId="23" fillId="7" borderId="46" xfId="13" applyFill="1" applyBorder="1" applyAlignment="1">
      <alignment horizontal="center" vertical="top"/>
    </xf>
    <xf numFmtId="0" fontId="23" fillId="0" borderId="49" xfId="13" applyBorder="1" applyAlignment="1">
      <alignment vertical="top"/>
    </xf>
    <xf numFmtId="10" fontId="23" fillId="0" borderId="57" xfId="13" applyNumberFormat="1" applyBorder="1" applyAlignment="1">
      <alignment horizontal="center" vertical="top"/>
    </xf>
    <xf numFmtId="10" fontId="23" fillId="0" borderId="58" xfId="13" applyNumberFormat="1" applyBorder="1" applyAlignment="1">
      <alignment horizontal="center" vertical="top"/>
    </xf>
    <xf numFmtId="10" fontId="23" fillId="0" borderId="38" xfId="13" applyNumberFormat="1" applyBorder="1" applyAlignment="1">
      <alignment horizontal="center" vertical="top"/>
    </xf>
    <xf numFmtId="0" fontId="23" fillId="7" borderId="19" xfId="13" applyFill="1" applyBorder="1" applyAlignment="1">
      <alignment horizontal="center" vertical="top"/>
    </xf>
    <xf numFmtId="0" fontId="23" fillId="0" borderId="39" xfId="13" applyBorder="1" applyAlignment="1">
      <alignment vertical="top"/>
    </xf>
    <xf numFmtId="10" fontId="23" fillId="0" borderId="59" xfId="13" applyNumberFormat="1" applyBorder="1" applyAlignment="1">
      <alignment horizontal="center" vertical="top"/>
    </xf>
    <xf numFmtId="10" fontId="23" fillId="0" borderId="60" xfId="13" applyNumberFormat="1" applyBorder="1" applyAlignment="1">
      <alignment horizontal="center" vertical="top"/>
    </xf>
    <xf numFmtId="10" fontId="23" fillId="0" borderId="61" xfId="13" applyNumberFormat="1" applyBorder="1" applyAlignment="1">
      <alignment horizontal="center" vertical="top"/>
    </xf>
    <xf numFmtId="0" fontId="23" fillId="7" borderId="18" xfId="13" applyFill="1" applyBorder="1" applyAlignment="1">
      <alignment horizontal="center" vertical="top"/>
    </xf>
    <xf numFmtId="0" fontId="23" fillId="0" borderId="43" xfId="13" applyBorder="1" applyAlignment="1">
      <alignment vertical="top"/>
    </xf>
    <xf numFmtId="0" fontId="23" fillId="7" borderId="62" xfId="13" applyFill="1" applyBorder="1" applyAlignment="1">
      <alignment horizontal="center" vertical="top"/>
    </xf>
    <xf numFmtId="0" fontId="23" fillId="7" borderId="63" xfId="13" applyFill="1" applyBorder="1" applyAlignment="1">
      <alignment horizontal="center" vertical="top"/>
    </xf>
    <xf numFmtId="0" fontId="23" fillId="7" borderId="32" xfId="13" applyFill="1" applyBorder="1" applyAlignment="1">
      <alignment horizontal="center" vertical="top"/>
    </xf>
    <xf numFmtId="0" fontId="23" fillId="0" borderId="33" xfId="13" applyBorder="1" applyAlignment="1">
      <alignment vertical="top"/>
    </xf>
    <xf numFmtId="0" fontId="23" fillId="0" borderId="35" xfId="13" applyBorder="1" applyAlignment="1">
      <alignment vertical="top"/>
    </xf>
    <xf numFmtId="0" fontId="23" fillId="0" borderId="47" xfId="13" applyBorder="1" applyAlignment="1">
      <alignment horizontal="center" vertical="top"/>
    </xf>
    <xf numFmtId="0" fontId="23" fillId="0" borderId="48" xfId="13" applyBorder="1" applyAlignment="1">
      <alignment horizontal="center" vertical="top"/>
    </xf>
    <xf numFmtId="0" fontId="23" fillId="0" borderId="49" xfId="13" applyBorder="1" applyAlignment="1">
      <alignment horizontal="center" vertical="top"/>
    </xf>
    <xf numFmtId="0" fontId="23" fillId="0" borderId="44" xfId="13" applyBorder="1" applyAlignment="1">
      <alignment vertical="top"/>
    </xf>
    <xf numFmtId="0" fontId="23" fillId="0" borderId="45" xfId="13" applyBorder="1" applyAlignment="1">
      <alignment vertical="top"/>
    </xf>
    <xf numFmtId="0" fontId="23" fillId="0" borderId="0" xfId="13" applyAlignment="1">
      <alignment horizontal="left" vertical="top"/>
    </xf>
    <xf numFmtId="0" fontId="23" fillId="0" borderId="21" xfId="13" applyBorder="1" applyAlignment="1">
      <alignment horizontal="left" vertical="top"/>
    </xf>
    <xf numFmtId="0" fontId="23" fillId="0" borderId="23" xfId="13" applyBorder="1" applyAlignment="1">
      <alignment horizontal="left" vertical="top"/>
    </xf>
    <xf numFmtId="0" fontId="11" fillId="0" borderId="0" xfId="13" applyFont="1" applyAlignment="1">
      <alignment vertical="top"/>
    </xf>
    <xf numFmtId="10" fontId="28" fillId="3" borderId="0" xfId="13" applyNumberFormat="1" applyFont="1" applyFill="1" applyAlignment="1">
      <alignment horizontal="center" vertical="center"/>
    </xf>
    <xf numFmtId="0" fontId="28" fillId="3" borderId="0" xfId="13" applyFont="1" applyFill="1" applyAlignment="1">
      <alignment horizontal="right" vertical="center"/>
    </xf>
    <xf numFmtId="0" fontId="28" fillId="3" borderId="0" xfId="13" applyFont="1" applyFill="1" applyAlignment="1">
      <alignment horizontal="center" vertical="center"/>
    </xf>
    <xf numFmtId="4" fontId="28" fillId="3" borderId="0" xfId="13" applyNumberFormat="1" applyFont="1" applyFill="1" applyAlignment="1">
      <alignment horizontal="left" vertical="center"/>
    </xf>
    <xf numFmtId="4" fontId="28" fillId="3" borderId="0" xfId="13" applyNumberFormat="1" applyFont="1" applyFill="1" applyAlignment="1">
      <alignment horizontal="center" vertical="center"/>
    </xf>
    <xf numFmtId="4" fontId="28" fillId="3" borderId="0" xfId="13" applyNumberFormat="1" applyFont="1" applyFill="1" applyAlignment="1">
      <alignment vertical="center"/>
    </xf>
    <xf numFmtId="0" fontId="28" fillId="3" borderId="0" xfId="13" applyFont="1" applyFill="1" applyAlignment="1">
      <alignment vertical="center"/>
    </xf>
    <xf numFmtId="0" fontId="23" fillId="0" borderId="4" xfId="0" applyFont="1" applyBorder="1" applyAlignment="1">
      <alignment vertical="top"/>
    </xf>
    <xf numFmtId="0" fontId="23" fillId="0" borderId="9" xfId="0" applyFont="1" applyBorder="1" applyAlignment="1">
      <alignment horizontal="right" vertical="top"/>
    </xf>
    <xf numFmtId="166" fontId="23" fillId="0" borderId="10" xfId="0" applyNumberFormat="1" applyFont="1" applyBorder="1" applyAlignment="1">
      <alignment horizontal="center" vertical="top" wrapText="1"/>
    </xf>
    <xf numFmtId="166" fontId="23" fillId="0" borderId="12" xfId="0" applyNumberFormat="1" applyFont="1" applyBorder="1" applyAlignment="1">
      <alignment vertical="top"/>
    </xf>
    <xf numFmtId="0" fontId="23" fillId="0" borderId="10" xfId="0" applyFont="1" applyBorder="1" applyAlignment="1">
      <alignment vertical="top" wrapText="1"/>
    </xf>
    <xf numFmtId="0" fontId="10" fillId="0" borderId="15" xfId="0" applyFont="1" applyBorder="1" applyAlignment="1">
      <alignment vertical="center" wrapText="1"/>
    </xf>
    <xf numFmtId="4" fontId="23" fillId="0" borderId="10" xfId="0" applyNumberFormat="1" applyFont="1" applyBorder="1" applyAlignment="1">
      <alignment vertical="top"/>
    </xf>
    <xf numFmtId="0" fontId="23" fillId="0" borderId="0" xfId="0" applyFont="1" applyAlignment="1">
      <alignment vertical="top" wrapText="1"/>
    </xf>
    <xf numFmtId="0" fontId="23" fillId="0" borderId="0" xfId="0" applyFont="1" applyAlignment="1">
      <alignment vertical="top"/>
    </xf>
    <xf numFmtId="166" fontId="23" fillId="0" borderId="0" xfId="0" applyNumberFormat="1" applyFont="1" applyAlignment="1">
      <alignment vertical="top"/>
    </xf>
    <xf numFmtId="0" fontId="23" fillId="0" borderId="25" xfId="0" applyFont="1" applyBorder="1" applyAlignment="1">
      <alignment vertical="top"/>
    </xf>
    <xf numFmtId="0" fontId="23" fillId="0" borderId="24" xfId="0" applyFont="1" applyBorder="1" applyAlignment="1">
      <alignment horizontal="right" vertical="top"/>
    </xf>
    <xf numFmtId="0" fontId="23" fillId="0" borderId="24" xfId="0" applyFont="1" applyBorder="1" applyAlignment="1">
      <alignment vertical="top" wrapText="1"/>
    </xf>
    <xf numFmtId="4" fontId="23" fillId="0" borderId="24" xfId="0" applyNumberFormat="1" applyFont="1" applyBorder="1" applyAlignment="1">
      <alignment vertical="top"/>
    </xf>
    <xf numFmtId="166" fontId="23" fillId="0" borderId="24" xfId="0" applyNumberFormat="1" applyFont="1" applyBorder="1" applyAlignment="1">
      <alignment horizontal="center" vertical="top" wrapText="1"/>
    </xf>
    <xf numFmtId="166" fontId="23" fillId="0" borderId="9" xfId="0" applyNumberFormat="1" applyFont="1" applyBorder="1" applyAlignment="1">
      <alignment vertical="top"/>
    </xf>
    <xf numFmtId="4" fontId="11" fillId="0" borderId="0" xfId="0" applyNumberFormat="1" applyFont="1" applyAlignment="1">
      <alignment horizontal="center"/>
    </xf>
    <xf numFmtId="166" fontId="17" fillId="0" borderId="0" xfId="0" applyNumberFormat="1" applyFont="1" applyAlignment="1">
      <alignment vertical="center"/>
    </xf>
    <xf numFmtId="166" fontId="42" fillId="4" borderId="0" xfId="0" applyNumberFormat="1" applyFont="1" applyFill="1" applyAlignment="1">
      <alignment vertical="center"/>
    </xf>
    <xf numFmtId="49" fontId="11" fillId="9" borderId="5" xfId="0" applyNumberFormat="1" applyFont="1" applyFill="1" applyBorder="1" applyAlignment="1">
      <alignment horizontal="center" vertical="center"/>
    </xf>
    <xf numFmtId="1" fontId="11" fillId="9" borderId="5" xfId="0" applyNumberFormat="1" applyFont="1" applyFill="1" applyBorder="1" applyAlignment="1">
      <alignment horizontal="center" vertical="center"/>
    </xf>
    <xf numFmtId="0" fontId="11" fillId="9" borderId="5" xfId="0" applyFont="1" applyFill="1" applyBorder="1" applyAlignment="1">
      <alignment horizontal="center" vertical="center" wrapText="1"/>
    </xf>
    <xf numFmtId="0" fontId="11" fillId="9" borderId="5" xfId="0" applyFont="1" applyFill="1" applyBorder="1" applyAlignment="1">
      <alignment horizontal="center" vertical="center"/>
    </xf>
    <xf numFmtId="4" fontId="11" fillId="9" borderId="5" xfId="6" applyNumberFormat="1" applyFont="1" applyFill="1" applyBorder="1" applyAlignment="1">
      <alignment horizontal="center" vertical="center"/>
    </xf>
    <xf numFmtId="4" fontId="11" fillId="9" borderId="5" xfId="6" applyNumberFormat="1" applyFont="1" applyFill="1" applyBorder="1" applyAlignment="1">
      <alignment horizontal="center" vertical="justify"/>
    </xf>
    <xf numFmtId="0" fontId="11" fillId="10" borderId="14" xfId="0" applyFont="1" applyFill="1" applyBorder="1" applyAlignment="1">
      <alignment vertical="center" wrapText="1"/>
    </xf>
    <xf numFmtId="166" fontId="11" fillId="10" borderId="14" xfId="0" applyNumberFormat="1" applyFont="1" applyFill="1" applyBorder="1" applyAlignment="1">
      <alignment vertical="center" wrapText="1"/>
    </xf>
    <xf numFmtId="166" fontId="11" fillId="10" borderId="1" xfId="0" applyNumberFormat="1" applyFont="1" applyFill="1" applyBorder="1" applyAlignment="1">
      <alignment vertical="center" wrapText="1"/>
    </xf>
    <xf numFmtId="0" fontId="11" fillId="10" borderId="16" xfId="0" applyFont="1" applyFill="1" applyBorder="1" applyAlignment="1">
      <alignment vertical="center"/>
    </xf>
    <xf numFmtId="0" fontId="11" fillId="10" borderId="14" xfId="0" applyFont="1" applyFill="1" applyBorder="1" applyAlignment="1">
      <alignment vertical="center"/>
    </xf>
    <xf numFmtId="1" fontId="11" fillId="10" borderId="28" xfId="0" applyNumberFormat="1" applyFont="1" applyFill="1" applyBorder="1" applyAlignment="1">
      <alignment horizontal="center" vertical="center"/>
    </xf>
    <xf numFmtId="0" fontId="23" fillId="11" borderId="4" xfId="0" applyFont="1" applyFill="1" applyBorder="1" applyAlignment="1">
      <alignment vertical="top"/>
    </xf>
    <xf numFmtId="0" fontId="23" fillId="11" borderId="9" xfId="0" applyFont="1" applyFill="1" applyBorder="1" applyAlignment="1">
      <alignment horizontal="right" vertical="top"/>
    </xf>
    <xf numFmtId="0" fontId="23" fillId="11" borderId="10" xfId="0" applyFont="1" applyFill="1" applyBorder="1" applyAlignment="1">
      <alignment vertical="top" wrapText="1"/>
    </xf>
    <xf numFmtId="4" fontId="23" fillId="11" borderId="10" xfId="0" applyNumberFormat="1" applyFont="1" applyFill="1" applyBorder="1" applyAlignment="1">
      <alignment vertical="top"/>
    </xf>
    <xf numFmtId="166" fontId="23" fillId="11" borderId="10" xfId="0" applyNumberFormat="1" applyFont="1" applyFill="1" applyBorder="1" applyAlignment="1">
      <alignment horizontal="center" vertical="top" wrapText="1"/>
    </xf>
    <xf numFmtId="166" fontId="23" fillId="11" borderId="12" xfId="0" applyNumberFormat="1" applyFont="1" applyFill="1" applyBorder="1" applyAlignment="1">
      <alignment vertical="top"/>
    </xf>
    <xf numFmtId="0" fontId="88" fillId="0" borderId="19" xfId="705" applyNumberFormat="1" applyFont="1" applyFill="1" applyBorder="1" applyAlignment="1" applyProtection="1">
      <alignment horizontal="center" vertical="center"/>
    </xf>
    <xf numFmtId="4" fontId="11" fillId="9" borderId="5" xfId="6" applyNumberFormat="1" applyFont="1" applyFill="1" applyBorder="1" applyAlignment="1">
      <alignment horizontal="center" vertical="center" wrapText="1"/>
    </xf>
    <xf numFmtId="0" fontId="0" fillId="0" borderId="0" xfId="0" applyAlignment="1">
      <alignment horizontal="right" vertical="center"/>
    </xf>
    <xf numFmtId="0" fontId="23" fillId="11" borderId="4" xfId="0" applyFont="1" applyFill="1" applyBorder="1" applyAlignment="1">
      <alignment horizontal="right" vertical="top"/>
    </xf>
    <xf numFmtId="0" fontId="34" fillId="62" borderId="19" xfId="705" applyNumberFormat="1" applyFont="1" applyFill="1" applyBorder="1" applyAlignment="1" applyProtection="1">
      <alignment horizontal="center" vertical="center" wrapText="1"/>
    </xf>
    <xf numFmtId="4" fontId="0" fillId="0" borderId="0" xfId="0" applyNumberFormat="1" applyAlignment="1">
      <alignment vertical="center"/>
    </xf>
    <xf numFmtId="166" fontId="0" fillId="0" borderId="0" xfId="0" applyNumberFormat="1" applyAlignment="1">
      <alignment vertical="center"/>
    </xf>
    <xf numFmtId="0" fontId="10" fillId="0" borderId="0" xfId="0" applyFont="1" applyAlignment="1">
      <alignment horizontal="center"/>
    </xf>
    <xf numFmtId="0" fontId="22" fillId="0" borderId="10" xfId="0" applyFont="1" applyBorder="1" applyAlignment="1">
      <alignment horizontal="left" vertical="center" wrapText="1"/>
    </xf>
    <xf numFmtId="0" fontId="22" fillId="0" borderId="13" xfId="0" applyFont="1" applyBorder="1" applyAlignment="1">
      <alignment horizontal="left" vertical="center" wrapText="1"/>
    </xf>
    <xf numFmtId="0" fontId="22" fillId="0" borderId="29" xfId="0" applyFont="1" applyBorder="1" applyAlignment="1">
      <alignment horizontal="left" vertical="center" wrapText="1"/>
    </xf>
    <xf numFmtId="166" fontId="0" fillId="0" borderId="0" xfId="0" applyNumberFormat="1"/>
    <xf numFmtId="0" fontId="17" fillId="0" borderId="0" xfId="0" applyFont="1" applyAlignment="1">
      <alignment horizontal="right" vertical="top" wrapText="1"/>
    </xf>
    <xf numFmtId="166" fontId="17" fillId="0" borderId="0" xfId="0" applyNumberFormat="1" applyFont="1" applyAlignment="1">
      <alignment vertical="top"/>
    </xf>
    <xf numFmtId="0" fontId="23" fillId="0" borderId="4" xfId="0" applyFont="1" applyBorder="1" applyAlignment="1">
      <alignment vertical="center" wrapText="1"/>
    </xf>
    <xf numFmtId="0" fontId="23" fillId="0" borderId="64" xfId="0" applyFont="1" applyBorder="1" applyAlignment="1">
      <alignment vertical="center" wrapText="1"/>
    </xf>
    <xf numFmtId="0" fontId="23" fillId="0" borderId="7" xfId="0" applyFont="1" applyBorder="1" applyAlignment="1">
      <alignment vertical="center" wrapText="1"/>
    </xf>
    <xf numFmtId="40" fontId="23" fillId="0" borderId="0" xfId="0" applyNumberFormat="1" applyFont="1" applyAlignment="1">
      <alignment horizontal="center" vertical="center"/>
    </xf>
    <xf numFmtId="0" fontId="23" fillId="0" borderId="4" xfId="0" applyFont="1" applyBorder="1" applyAlignment="1">
      <alignment horizontal="left" vertical="center"/>
    </xf>
    <xf numFmtId="167" fontId="23" fillId="0" borderId="20" xfId="1" applyNumberFormat="1" applyFont="1" applyFill="1" applyBorder="1" applyAlignment="1">
      <alignment horizontal="right" vertical="center"/>
    </xf>
    <xf numFmtId="40" fontId="23" fillId="0" borderId="4" xfId="0" applyNumberFormat="1" applyFont="1" applyBorder="1" applyAlignment="1">
      <alignment horizontal="center"/>
    </xf>
    <xf numFmtId="10" fontId="23" fillId="0" borderId="20" xfId="5" applyNumberFormat="1" applyFont="1" applyBorder="1" applyAlignment="1">
      <alignment horizontal="center"/>
    </xf>
    <xf numFmtId="0" fontId="11" fillId="0" borderId="64" xfId="0" applyFont="1" applyBorder="1" applyAlignment="1">
      <alignment vertical="center"/>
    </xf>
    <xf numFmtId="1" fontId="23" fillId="0" borderId="0" xfId="0" applyNumberFormat="1" applyFont="1" applyAlignment="1">
      <alignment vertical="center"/>
    </xf>
    <xf numFmtId="0" fontId="23" fillId="0" borderId="0" xfId="0" applyFont="1"/>
    <xf numFmtId="164" fontId="23" fillId="0" borderId="0" xfId="0" applyNumberFormat="1" applyFont="1"/>
    <xf numFmtId="0" fontId="18" fillId="0" borderId="0" xfId="0" applyFont="1" applyAlignment="1">
      <alignment horizontal="center"/>
    </xf>
    <xf numFmtId="40" fontId="18" fillId="0" borderId="0" xfId="0" applyNumberFormat="1" applyFont="1"/>
    <xf numFmtId="184" fontId="0" fillId="0" borderId="0" xfId="0" applyNumberFormat="1"/>
    <xf numFmtId="10" fontId="23" fillId="0" borderId="20" xfId="5" applyNumberFormat="1" applyFont="1" applyFill="1" applyBorder="1" applyAlignment="1">
      <alignment horizontal="center"/>
    </xf>
    <xf numFmtId="10" fontId="23" fillId="0" borderId="12" xfId="5" applyNumberFormat="1" applyFont="1" applyFill="1" applyBorder="1" applyAlignment="1">
      <alignment horizontal="center"/>
    </xf>
    <xf numFmtId="10" fontId="0" fillId="0" borderId="0" xfId="0" applyNumberFormat="1"/>
    <xf numFmtId="0" fontId="23" fillId="0" borderId="97" xfId="0" applyFont="1" applyBorder="1" applyAlignment="1">
      <alignment horizontal="left" vertical="center"/>
    </xf>
    <xf numFmtId="167" fontId="23" fillId="0" borderId="98" xfId="1" applyNumberFormat="1" applyFont="1" applyFill="1" applyBorder="1" applyAlignment="1">
      <alignment horizontal="right" vertical="center"/>
    </xf>
    <xf numFmtId="40" fontId="23" fillId="0" borderId="97" xfId="0" applyNumberFormat="1" applyFont="1" applyBorder="1" applyAlignment="1">
      <alignment horizontal="center"/>
    </xf>
    <xf numFmtId="10" fontId="23" fillId="0" borderId="99" xfId="5" applyNumberFormat="1" applyFont="1" applyFill="1" applyBorder="1" applyAlignment="1">
      <alignment horizontal="center"/>
    </xf>
    <xf numFmtId="10" fontId="23" fillId="0" borderId="98" xfId="5" applyNumberFormat="1" applyFont="1" applyBorder="1" applyAlignment="1">
      <alignment horizontal="center"/>
    </xf>
    <xf numFmtId="0" fontId="11" fillId="0" borderId="3" xfId="0" applyFont="1" applyBorder="1" applyAlignment="1">
      <alignment vertical="center"/>
    </xf>
    <xf numFmtId="10" fontId="11" fillId="0" borderId="27" xfId="5" applyNumberFormat="1" applyFont="1" applyBorder="1" applyAlignment="1">
      <alignment horizontal="center"/>
    </xf>
    <xf numFmtId="0" fontId="11" fillId="0" borderId="100" xfId="0" applyFont="1" applyBorder="1" applyAlignment="1">
      <alignment vertical="center"/>
    </xf>
    <xf numFmtId="40" fontId="23" fillId="2" borderId="91" xfId="0" applyNumberFormat="1" applyFont="1" applyFill="1" applyBorder="1" applyAlignment="1">
      <alignment horizontal="center" vertical="center"/>
    </xf>
    <xf numFmtId="40" fontId="23" fillId="2" borderId="25" xfId="0" applyNumberFormat="1" applyFont="1" applyFill="1" applyBorder="1" applyAlignment="1">
      <alignment horizontal="center" vertical="center"/>
    </xf>
    <xf numFmtId="40" fontId="23" fillId="2" borderId="102" xfId="0" applyNumberFormat="1" applyFont="1" applyFill="1" applyBorder="1" applyAlignment="1">
      <alignment horizontal="center" vertical="center"/>
    </xf>
    <xf numFmtId="0" fontId="11" fillId="9" borderId="16" xfId="0" applyFont="1" applyFill="1" applyBorder="1" applyAlignment="1">
      <alignment vertical="center"/>
    </xf>
    <xf numFmtId="0" fontId="11" fillId="9" borderId="14" xfId="0" applyFont="1" applyFill="1" applyBorder="1" applyAlignment="1">
      <alignment vertical="center"/>
    </xf>
    <xf numFmtId="1" fontId="11" fillId="9" borderId="28" xfId="0" applyNumberFormat="1" applyFont="1" applyFill="1" applyBorder="1" applyAlignment="1">
      <alignment horizontal="center" vertical="center"/>
    </xf>
    <xf numFmtId="0" fontId="11" fillId="9" borderId="14" xfId="0" applyFont="1" applyFill="1" applyBorder="1" applyAlignment="1">
      <alignment vertical="center" wrapText="1"/>
    </xf>
    <xf numFmtId="166" fontId="11" fillId="9" borderId="14" xfId="0" applyNumberFormat="1" applyFont="1" applyFill="1" applyBorder="1" applyAlignment="1">
      <alignment vertical="center" wrapText="1"/>
    </xf>
    <xf numFmtId="166" fontId="11" fillId="9" borderId="1" xfId="0" applyNumberFormat="1" applyFont="1" applyFill="1" applyBorder="1" applyAlignment="1">
      <alignment vertical="center" wrapText="1"/>
    </xf>
    <xf numFmtId="10" fontId="23" fillId="11" borderId="10" xfId="5" applyNumberFormat="1" applyFont="1" applyFill="1" applyBorder="1" applyAlignment="1">
      <alignment vertical="top"/>
    </xf>
    <xf numFmtId="10" fontId="23" fillId="0" borderId="25" xfId="5" applyNumberFormat="1" applyFont="1" applyFill="1" applyBorder="1" applyAlignment="1">
      <alignment horizontal="center"/>
    </xf>
    <xf numFmtId="165" fontId="23" fillId="0" borderId="44" xfId="0" applyNumberFormat="1" applyFont="1" applyBorder="1" applyAlignment="1">
      <alignment horizontal="center" vertical="center"/>
    </xf>
    <xf numFmtId="165" fontId="23" fillId="0" borderId="33" xfId="0" applyNumberFormat="1" applyFont="1" applyBorder="1" applyAlignment="1">
      <alignment horizontal="center" vertical="center"/>
    </xf>
    <xf numFmtId="49" fontId="11" fillId="9" borderId="94" xfId="0" applyNumberFormat="1" applyFont="1" applyFill="1" applyBorder="1" applyAlignment="1">
      <alignment horizontal="center" vertical="center"/>
    </xf>
    <xf numFmtId="10" fontId="23" fillId="0" borderId="45" xfId="5" applyNumberFormat="1" applyFont="1" applyFill="1" applyBorder="1" applyAlignment="1">
      <alignment horizontal="center"/>
    </xf>
    <xf numFmtId="49" fontId="11" fillId="9" borderId="95" xfId="0" applyNumberFormat="1" applyFont="1" applyFill="1" applyBorder="1" applyAlignment="1">
      <alignment horizontal="center" vertical="center"/>
    </xf>
    <xf numFmtId="40" fontId="23" fillId="0" borderId="64" xfId="0" applyNumberFormat="1" applyFont="1" applyBorder="1" applyAlignment="1">
      <alignment horizontal="center"/>
    </xf>
    <xf numFmtId="40" fontId="11" fillId="0" borderId="92" xfId="0" applyNumberFormat="1" applyFont="1" applyBorder="1"/>
    <xf numFmtId="40" fontId="23" fillId="0" borderId="103" xfId="0" applyNumberFormat="1" applyFont="1" applyBorder="1" applyAlignment="1">
      <alignment horizontal="center"/>
    </xf>
    <xf numFmtId="0" fontId="22" fillId="0" borderId="91" xfId="0" applyFont="1" applyBorder="1" applyAlignment="1">
      <alignment horizontal="left" vertical="center" wrapText="1"/>
    </xf>
    <xf numFmtId="0" fontId="22" fillId="0" borderId="93" xfId="0" applyFont="1" applyBorder="1" applyAlignment="1">
      <alignment horizontal="left" vertical="center" wrapText="1"/>
    </xf>
    <xf numFmtId="49" fontId="22" fillId="0" borderId="25" xfId="1" applyNumberFormat="1" applyFont="1" applyBorder="1" applyAlignment="1">
      <alignment horizontal="left" vertical="center" wrapText="1"/>
    </xf>
    <xf numFmtId="49" fontId="22" fillId="0" borderId="9" xfId="1" applyNumberFormat="1" applyFont="1" applyBorder="1" applyAlignment="1">
      <alignment horizontal="left" vertical="center" wrapText="1"/>
    </xf>
    <xf numFmtId="0" fontId="10" fillId="0" borderId="13" xfId="0" applyFont="1" applyBorder="1" applyAlignment="1">
      <alignment horizontal="center" vertical="center" wrapText="1"/>
    </xf>
    <xf numFmtId="0" fontId="10" fillId="0" borderId="15" xfId="0" applyFont="1" applyBorder="1" applyAlignment="1">
      <alignment horizontal="center" vertical="center" wrapText="1"/>
    </xf>
    <xf numFmtId="0" fontId="26" fillId="0" borderId="0" xfId="0" applyFont="1" applyAlignment="1">
      <alignment horizontal="center"/>
    </xf>
    <xf numFmtId="0" fontId="26" fillId="0" borderId="0" xfId="0" applyFont="1" applyAlignment="1">
      <alignment horizontal="center" vertical="top"/>
    </xf>
    <xf numFmtId="0" fontId="20" fillId="0" borderId="13" xfId="0" applyFont="1" applyBorder="1" applyAlignment="1">
      <alignment horizontal="center"/>
    </xf>
    <xf numFmtId="0" fontId="20" fillId="0" borderId="14" xfId="0" applyFont="1" applyBorder="1" applyAlignment="1">
      <alignment horizontal="center"/>
    </xf>
    <xf numFmtId="0" fontId="20" fillId="0" borderId="15" xfId="0" applyFont="1" applyBorder="1" applyAlignment="1">
      <alignment horizontal="center"/>
    </xf>
    <xf numFmtId="49" fontId="22" fillId="0" borderId="10" xfId="1" applyNumberFormat="1" applyFont="1" applyBorder="1" applyAlignment="1">
      <alignment horizontal="left" vertical="center" wrapText="1"/>
    </xf>
    <xf numFmtId="49" fontId="22" fillId="0" borderId="10" xfId="1" applyNumberFormat="1" applyFont="1" applyBorder="1" applyAlignment="1">
      <alignment horizontal="left" vertical="center"/>
    </xf>
    <xf numFmtId="0" fontId="21" fillId="0" borderId="0" xfId="0" applyFont="1" applyAlignment="1">
      <alignment horizontal="center" wrapText="1"/>
    </xf>
    <xf numFmtId="0" fontId="22" fillId="0" borderId="10" xfId="0" applyFont="1" applyBorder="1" applyAlignment="1">
      <alignment horizontal="left" vertical="center" wrapText="1"/>
    </xf>
    <xf numFmtId="0" fontId="22" fillId="0" borderId="10" xfId="0" applyFont="1" applyBorder="1"/>
    <xf numFmtId="0" fontId="22" fillId="0" borderId="13" xfId="0" applyFont="1" applyBorder="1" applyAlignment="1">
      <alignment horizontal="left" vertical="center" wrapText="1"/>
    </xf>
    <xf numFmtId="0" fontId="22" fillId="0" borderId="14" xfId="0" applyFont="1" applyBorder="1" applyAlignment="1">
      <alignment horizontal="left" vertical="center" wrapText="1"/>
    </xf>
    <xf numFmtId="0" fontId="22" fillId="0" borderId="29" xfId="0" applyFont="1" applyBorder="1" applyAlignment="1">
      <alignment horizontal="left" vertical="center" wrapText="1"/>
    </xf>
    <xf numFmtId="0" fontId="90" fillId="0" borderId="13" xfId="0" applyFont="1" applyBorder="1" applyAlignment="1">
      <alignment horizontal="left" vertical="center" wrapText="1"/>
    </xf>
    <xf numFmtId="0" fontId="90" fillId="0" borderId="14" xfId="0" applyFont="1" applyBorder="1" applyAlignment="1">
      <alignment horizontal="left" vertical="center" wrapText="1"/>
    </xf>
    <xf numFmtId="166" fontId="27" fillId="4" borderId="0" xfId="0" applyNumberFormat="1" applyFont="1" applyFill="1" applyAlignment="1">
      <alignment horizontal="center" vertical="center"/>
    </xf>
    <xf numFmtId="40" fontId="11" fillId="2" borderId="65" xfId="0" applyNumberFormat="1" applyFont="1" applyFill="1" applyBorder="1" applyAlignment="1">
      <alignment horizontal="center" vertical="center"/>
    </xf>
    <xf numFmtId="40" fontId="11" fillId="2" borderId="95" xfId="0" applyNumberFormat="1" applyFont="1" applyFill="1" applyBorder="1" applyAlignment="1">
      <alignment horizontal="center" vertical="center"/>
    </xf>
    <xf numFmtId="40" fontId="11" fillId="0" borderId="64" xfId="0" applyNumberFormat="1" applyFont="1" applyBorder="1" applyAlignment="1">
      <alignment horizontal="center"/>
    </xf>
    <xf numFmtId="40" fontId="11" fillId="0" borderId="12" xfId="0" applyNumberFormat="1" applyFont="1" applyBorder="1" applyAlignment="1">
      <alignment horizontal="center"/>
    </xf>
    <xf numFmtId="10" fontId="11" fillId="0" borderId="100" xfId="5" applyNumberFormat="1" applyFont="1" applyFill="1" applyBorder="1" applyAlignment="1">
      <alignment horizontal="center"/>
    </xf>
    <xf numFmtId="10" fontId="11" fillId="0" borderId="101" xfId="5" applyNumberFormat="1" applyFont="1" applyFill="1" applyBorder="1" applyAlignment="1">
      <alignment horizontal="center"/>
    </xf>
    <xf numFmtId="10" fontId="11" fillId="0" borderId="102" xfId="5" applyNumberFormat="1" applyFont="1" applyFill="1" applyBorder="1" applyAlignment="1">
      <alignment horizontal="center"/>
    </xf>
    <xf numFmtId="49" fontId="11" fillId="9" borderId="96" xfId="0" applyNumberFormat="1" applyFont="1" applyFill="1" applyBorder="1" applyAlignment="1">
      <alignment horizontal="center" vertical="center"/>
    </xf>
    <xf numFmtId="49" fontId="11" fillId="9" borderId="5" xfId="0" applyNumberFormat="1" applyFont="1" applyFill="1" applyBorder="1" applyAlignment="1">
      <alignment horizontal="center" vertical="center"/>
    </xf>
    <xf numFmtId="0" fontId="18" fillId="0" borderId="0" xfId="0" applyFont="1" applyAlignment="1">
      <alignment horizontal="center"/>
    </xf>
    <xf numFmtId="10" fontId="11" fillId="0" borderId="64" xfId="5" applyNumberFormat="1" applyFont="1" applyFill="1" applyBorder="1" applyAlignment="1">
      <alignment horizontal="center"/>
    </xf>
    <xf numFmtId="10" fontId="11" fillId="0" borderId="12" xfId="5" applyNumberFormat="1" applyFont="1" applyFill="1" applyBorder="1" applyAlignment="1">
      <alignment horizontal="center"/>
    </xf>
    <xf numFmtId="40" fontId="11" fillId="0" borderId="3" xfId="0" applyNumberFormat="1" applyFont="1" applyBorder="1" applyAlignment="1">
      <alignment horizontal="center"/>
    </xf>
    <xf numFmtId="40" fontId="11" fillId="0" borderId="11" xfId="0" applyNumberFormat="1" applyFont="1" applyBorder="1" applyAlignment="1">
      <alignment horizontal="center"/>
    </xf>
    <xf numFmtId="0" fontId="17" fillId="0" borderId="16" xfId="0" applyFont="1" applyBorder="1" applyAlignment="1">
      <alignment horizontal="center"/>
    </xf>
    <xf numFmtId="0" fontId="17" fillId="0" borderId="17" xfId="0" applyFont="1" applyBorder="1" applyAlignment="1">
      <alignment horizontal="center"/>
    </xf>
    <xf numFmtId="0" fontId="17" fillId="0" borderId="28" xfId="0" applyFont="1" applyBorder="1" applyAlignment="1">
      <alignment horizontal="center"/>
    </xf>
    <xf numFmtId="40" fontId="11" fillId="2" borderId="9" xfId="0" applyNumberFormat="1" applyFont="1" applyFill="1" applyBorder="1" applyAlignment="1">
      <alignment horizontal="center" vertical="center"/>
    </xf>
    <xf numFmtId="40" fontId="11" fillId="2" borderId="12" xfId="0" applyNumberFormat="1" applyFont="1" applyFill="1" applyBorder="1" applyAlignment="1">
      <alignment horizontal="center" vertical="center"/>
    </xf>
    <xf numFmtId="0" fontId="11" fillId="0" borderId="29" xfId="0" applyFont="1" applyBorder="1" applyAlignment="1">
      <alignment horizontal="left" wrapText="1"/>
    </xf>
    <xf numFmtId="0" fontId="11" fillId="0" borderId="20" xfId="0" applyFont="1" applyBorder="1" applyAlignment="1">
      <alignment horizontal="left" wrapText="1"/>
    </xf>
    <xf numFmtId="0" fontId="11" fillId="0" borderId="6" xfId="0" applyFont="1" applyBorder="1" applyAlignment="1">
      <alignment horizontal="left" wrapText="1"/>
    </xf>
    <xf numFmtId="0" fontId="11" fillId="0" borderId="8" xfId="0" applyFont="1" applyBorder="1" applyAlignment="1">
      <alignment horizontal="left" wrapText="1"/>
    </xf>
    <xf numFmtId="0" fontId="11" fillId="0" borderId="10" xfId="0" applyFont="1" applyBorder="1" applyAlignment="1">
      <alignment horizontal="left" wrapText="1"/>
    </xf>
    <xf numFmtId="0" fontId="11" fillId="0" borderId="12" xfId="0" applyFont="1" applyBorder="1" applyAlignment="1">
      <alignment horizontal="left" wrapText="1"/>
    </xf>
    <xf numFmtId="40" fontId="11" fillId="2" borderId="24" xfId="0" applyNumberFormat="1" applyFont="1" applyFill="1" applyBorder="1" applyAlignment="1">
      <alignment horizontal="center" vertical="center"/>
    </xf>
    <xf numFmtId="40" fontId="11" fillId="2" borderId="26" xfId="0" applyNumberFormat="1" applyFont="1" applyFill="1" applyBorder="1" applyAlignment="1">
      <alignment horizontal="center" vertical="center"/>
    </xf>
    <xf numFmtId="49" fontId="11" fillId="9" borderId="14" xfId="0" applyNumberFormat="1" applyFont="1" applyFill="1" applyBorder="1" applyAlignment="1">
      <alignment horizontal="center" vertical="center"/>
    </xf>
    <xf numFmtId="49" fontId="11" fillId="9" borderId="15" xfId="0" applyNumberFormat="1" applyFont="1" applyFill="1" applyBorder="1" applyAlignment="1">
      <alignment horizontal="center" vertical="center"/>
    </xf>
    <xf numFmtId="49" fontId="11" fillId="9" borderId="13" xfId="0" applyNumberFormat="1" applyFont="1" applyFill="1" applyBorder="1" applyAlignment="1">
      <alignment horizontal="center" vertical="center"/>
    </xf>
    <xf numFmtId="40" fontId="11" fillId="0" borderId="91" xfId="0" applyNumberFormat="1" applyFont="1" applyBorder="1" applyAlignment="1">
      <alignment horizontal="center"/>
    </xf>
    <xf numFmtId="10" fontId="11" fillId="0" borderId="25" xfId="5" applyNumberFormat="1" applyFont="1" applyFill="1" applyBorder="1" applyAlignment="1">
      <alignment horizontal="center"/>
    </xf>
    <xf numFmtId="40" fontId="11" fillId="0" borderId="25" xfId="0" applyNumberFormat="1" applyFont="1" applyBorder="1" applyAlignment="1">
      <alignment horizontal="center"/>
    </xf>
    <xf numFmtId="10" fontId="28" fillId="0" borderId="49" xfId="14" applyNumberFormat="1" applyFont="1" applyFill="1" applyBorder="1" applyAlignment="1">
      <alignment horizontal="center" vertical="center"/>
    </xf>
    <xf numFmtId="10" fontId="28" fillId="0" borderId="48" xfId="14" applyNumberFormat="1" applyFont="1" applyFill="1" applyBorder="1" applyAlignment="1">
      <alignment horizontal="center" vertical="center"/>
    </xf>
    <xf numFmtId="10" fontId="28" fillId="0" borderId="47" xfId="14" applyNumberFormat="1" applyFont="1" applyFill="1" applyBorder="1" applyAlignment="1">
      <alignment horizontal="center" vertical="center"/>
    </xf>
    <xf numFmtId="4" fontId="28" fillId="0" borderId="0" xfId="13" applyNumberFormat="1" applyFont="1" applyAlignment="1">
      <alignment horizontal="center" vertical="center"/>
    </xf>
    <xf numFmtId="4" fontId="28" fillId="5" borderId="49" xfId="13" applyNumberFormat="1" applyFont="1" applyFill="1" applyBorder="1" applyAlignment="1">
      <alignment horizontal="left" vertical="center"/>
    </xf>
    <xf numFmtId="4" fontId="28" fillId="5" borderId="48" xfId="13" applyNumberFormat="1" applyFont="1" applyFill="1" applyBorder="1" applyAlignment="1">
      <alignment horizontal="left" vertical="center"/>
    </xf>
    <xf numFmtId="4" fontId="28" fillId="5" borderId="47" xfId="13" applyNumberFormat="1" applyFont="1" applyFill="1" applyBorder="1" applyAlignment="1">
      <alignment horizontal="left" vertical="center"/>
    </xf>
    <xf numFmtId="4" fontId="28" fillId="3" borderId="0" xfId="13" applyNumberFormat="1" applyFont="1" applyFill="1" applyAlignment="1">
      <alignment horizontal="left" vertical="center"/>
    </xf>
    <xf numFmtId="0" fontId="28" fillId="0" borderId="0" xfId="13" applyFont="1" applyAlignment="1">
      <alignment horizontal="center" vertical="center" wrapText="1"/>
    </xf>
    <xf numFmtId="0" fontId="37" fillId="6" borderId="0" xfId="13" applyFont="1" applyFill="1" applyAlignment="1">
      <alignment horizontal="left" vertical="center"/>
    </xf>
    <xf numFmtId="4" fontId="28" fillId="0" borderId="25" xfId="13" applyNumberFormat="1" applyFont="1" applyBorder="1" applyAlignment="1">
      <alignment horizontal="center" vertical="center"/>
    </xf>
    <xf numFmtId="4" fontId="28" fillId="0" borderId="24" xfId="13" applyNumberFormat="1" applyFont="1" applyBorder="1" applyAlignment="1">
      <alignment horizontal="center" vertical="center"/>
    </xf>
    <xf numFmtId="4" fontId="28" fillId="0" borderId="9" xfId="13" applyNumberFormat="1" applyFont="1" applyBorder="1" applyAlignment="1">
      <alignment horizontal="center" vertical="center"/>
    </xf>
    <xf numFmtId="0" fontId="32" fillId="0" borderId="2" xfId="13" applyFont="1" applyBorder="1" applyAlignment="1">
      <alignment horizontal="center" vertical="center"/>
    </xf>
    <xf numFmtId="4" fontId="30" fillId="0" borderId="2" xfId="13" applyNumberFormat="1" applyFont="1" applyBorder="1" applyAlignment="1">
      <alignment horizontal="center" vertical="center"/>
    </xf>
    <xf numFmtId="0" fontId="30" fillId="3" borderId="0" xfId="13" applyFont="1" applyFill="1" applyAlignment="1">
      <alignment horizontal="center" vertical="center"/>
    </xf>
    <xf numFmtId="0" fontId="23" fillId="0" borderId="43" xfId="13" applyBorder="1" applyAlignment="1">
      <alignment horizontal="center" vertical="top" wrapText="1"/>
    </xf>
    <xf numFmtId="0" fontId="23" fillId="0" borderId="41" xfId="13" applyBorder="1" applyAlignment="1">
      <alignment horizontal="center" vertical="top" wrapText="1"/>
    </xf>
    <xf numFmtId="0" fontId="23" fillId="0" borderId="40" xfId="13" applyBorder="1" applyAlignment="1">
      <alignment horizontal="center" vertical="top" wrapText="1"/>
    </xf>
  </cellXfs>
  <cellStyles count="1082">
    <cellStyle name="_CRONOGRAMA MODELO" xfId="32" xr:uid="{00000000-0005-0000-0000-000000000000}"/>
    <cellStyle name="_CRONOGRAMA MODELO_SERVIÇOS &amp; COMPOSIÇÕES (COR-SUDE2012) SUELY" xfId="33" xr:uid="{00000000-0005-0000-0000-000001000000}"/>
    <cellStyle name="_Teixeira Soares - EE Guarauna - REVISÃO - ADITIVO" xfId="34" xr:uid="{00000000-0005-0000-0000-000002000000}"/>
    <cellStyle name="_Teixeira Soares - EE Guarauna - REVISÃO - ADITIVO_SERVIÇOS &amp; COMPOSIÇÕES (COR-SUDE2012) SUELY" xfId="35" xr:uid="{00000000-0005-0000-0000-000003000000}"/>
    <cellStyle name="20% - Accent1" xfId="948" xr:uid="{00000000-0005-0000-0000-000004000000}"/>
    <cellStyle name="20% - Accent2" xfId="949" xr:uid="{00000000-0005-0000-0000-000005000000}"/>
    <cellStyle name="20% - Accent3" xfId="950" xr:uid="{00000000-0005-0000-0000-000006000000}"/>
    <cellStyle name="20% - Accent4" xfId="951" xr:uid="{00000000-0005-0000-0000-000007000000}"/>
    <cellStyle name="20% - Accent5" xfId="952" xr:uid="{00000000-0005-0000-0000-000008000000}"/>
    <cellStyle name="20% - Accent6" xfId="953" xr:uid="{00000000-0005-0000-0000-000009000000}"/>
    <cellStyle name="20% - Cor1" xfId="36" xr:uid="{00000000-0005-0000-0000-00000A000000}"/>
    <cellStyle name="20% - Cor1 2" xfId="37" xr:uid="{00000000-0005-0000-0000-00000B000000}"/>
    <cellStyle name="20% - Cor2" xfId="38" xr:uid="{00000000-0005-0000-0000-00000C000000}"/>
    <cellStyle name="20% - Cor2 2" xfId="39" xr:uid="{00000000-0005-0000-0000-00000D000000}"/>
    <cellStyle name="20% - Cor3" xfId="40" xr:uid="{00000000-0005-0000-0000-00000E000000}"/>
    <cellStyle name="20% - Cor3 2" xfId="41" xr:uid="{00000000-0005-0000-0000-00000F000000}"/>
    <cellStyle name="20% - Cor4" xfId="42" xr:uid="{00000000-0005-0000-0000-000010000000}"/>
    <cellStyle name="20% - Cor4 2" xfId="43" xr:uid="{00000000-0005-0000-0000-000011000000}"/>
    <cellStyle name="20% - Cor5" xfId="44" xr:uid="{00000000-0005-0000-0000-000012000000}"/>
    <cellStyle name="20% - Cor5 2" xfId="45" xr:uid="{00000000-0005-0000-0000-000013000000}"/>
    <cellStyle name="20% - Cor6" xfId="46" xr:uid="{00000000-0005-0000-0000-000014000000}"/>
    <cellStyle name="20% - Cor6 2" xfId="47" xr:uid="{00000000-0005-0000-0000-000015000000}"/>
    <cellStyle name="20% - Ênfase1 2" xfId="48" xr:uid="{00000000-0005-0000-0000-000016000000}"/>
    <cellStyle name="20% - Ênfase1 2 2" xfId="49" xr:uid="{00000000-0005-0000-0000-000017000000}"/>
    <cellStyle name="20% - Ênfase1 2 2 2" xfId="50" xr:uid="{00000000-0005-0000-0000-000018000000}"/>
    <cellStyle name="20% - Ênfase1 2 3" xfId="51" xr:uid="{00000000-0005-0000-0000-000019000000}"/>
    <cellStyle name="20% - Ênfase1 2 4" xfId="52" xr:uid="{00000000-0005-0000-0000-00001A000000}"/>
    <cellStyle name="20% - Ênfase1 3" xfId="53" xr:uid="{00000000-0005-0000-0000-00001B000000}"/>
    <cellStyle name="20% - Ênfase1 3 2" xfId="54" xr:uid="{00000000-0005-0000-0000-00001C000000}"/>
    <cellStyle name="20% - Ênfase1 3 3" xfId="55" xr:uid="{00000000-0005-0000-0000-00001D000000}"/>
    <cellStyle name="20% - Ênfase1 4" xfId="56" xr:uid="{00000000-0005-0000-0000-00001E000000}"/>
    <cellStyle name="20% - Ênfase1 5" xfId="57" xr:uid="{00000000-0005-0000-0000-00001F000000}"/>
    <cellStyle name="20% - Ênfase2 2" xfId="58" xr:uid="{00000000-0005-0000-0000-000020000000}"/>
    <cellStyle name="20% - Ênfase2 2 2" xfId="59" xr:uid="{00000000-0005-0000-0000-000021000000}"/>
    <cellStyle name="20% - Ênfase2 2 2 2" xfId="60" xr:uid="{00000000-0005-0000-0000-000022000000}"/>
    <cellStyle name="20% - Ênfase2 2 3" xfId="61" xr:uid="{00000000-0005-0000-0000-000023000000}"/>
    <cellStyle name="20% - Ênfase2 2 4" xfId="62" xr:uid="{00000000-0005-0000-0000-000024000000}"/>
    <cellStyle name="20% - Ênfase2 3" xfId="63" xr:uid="{00000000-0005-0000-0000-000025000000}"/>
    <cellStyle name="20% - Ênfase2 3 2" xfId="64" xr:uid="{00000000-0005-0000-0000-000026000000}"/>
    <cellStyle name="20% - Ênfase2 3 3" xfId="65" xr:uid="{00000000-0005-0000-0000-000027000000}"/>
    <cellStyle name="20% - Ênfase2 4" xfId="66" xr:uid="{00000000-0005-0000-0000-000028000000}"/>
    <cellStyle name="20% - Ênfase2 5" xfId="67" xr:uid="{00000000-0005-0000-0000-000029000000}"/>
    <cellStyle name="20% - Ênfase3 2" xfId="68" xr:uid="{00000000-0005-0000-0000-00002A000000}"/>
    <cellStyle name="20% - Ênfase3 2 2" xfId="69" xr:uid="{00000000-0005-0000-0000-00002B000000}"/>
    <cellStyle name="20% - Ênfase3 2 2 2" xfId="70" xr:uid="{00000000-0005-0000-0000-00002C000000}"/>
    <cellStyle name="20% - Ênfase3 2 3" xfId="71" xr:uid="{00000000-0005-0000-0000-00002D000000}"/>
    <cellStyle name="20% - Ênfase3 2 4" xfId="72" xr:uid="{00000000-0005-0000-0000-00002E000000}"/>
    <cellStyle name="20% - Ênfase3 3" xfId="73" xr:uid="{00000000-0005-0000-0000-00002F000000}"/>
    <cellStyle name="20% - Ênfase3 3 2" xfId="74" xr:uid="{00000000-0005-0000-0000-000030000000}"/>
    <cellStyle name="20% - Ênfase3 3 3" xfId="75" xr:uid="{00000000-0005-0000-0000-000031000000}"/>
    <cellStyle name="20% - Ênfase3 4" xfId="76" xr:uid="{00000000-0005-0000-0000-000032000000}"/>
    <cellStyle name="20% - Ênfase3 5" xfId="77" xr:uid="{00000000-0005-0000-0000-000033000000}"/>
    <cellStyle name="20% - Ênfase4 2" xfId="78" xr:uid="{00000000-0005-0000-0000-000034000000}"/>
    <cellStyle name="20% - Ênfase4 2 2" xfId="79" xr:uid="{00000000-0005-0000-0000-000035000000}"/>
    <cellStyle name="20% - Ênfase4 2 2 2" xfId="80" xr:uid="{00000000-0005-0000-0000-000036000000}"/>
    <cellStyle name="20% - Ênfase4 2 3" xfId="81" xr:uid="{00000000-0005-0000-0000-000037000000}"/>
    <cellStyle name="20% - Ênfase4 2 4" xfId="82" xr:uid="{00000000-0005-0000-0000-000038000000}"/>
    <cellStyle name="20% - Ênfase4 3" xfId="83" xr:uid="{00000000-0005-0000-0000-000039000000}"/>
    <cellStyle name="20% - Ênfase4 3 2" xfId="84" xr:uid="{00000000-0005-0000-0000-00003A000000}"/>
    <cellStyle name="20% - Ênfase4 3 3" xfId="85" xr:uid="{00000000-0005-0000-0000-00003B000000}"/>
    <cellStyle name="20% - Ênfase4 4" xfId="86" xr:uid="{00000000-0005-0000-0000-00003C000000}"/>
    <cellStyle name="20% - Ênfase4 5" xfId="87" xr:uid="{00000000-0005-0000-0000-00003D000000}"/>
    <cellStyle name="20% - Ênfase5 2" xfId="88" xr:uid="{00000000-0005-0000-0000-00003E000000}"/>
    <cellStyle name="20% - Ênfase5 2 2" xfId="89" xr:uid="{00000000-0005-0000-0000-00003F000000}"/>
    <cellStyle name="20% - Ênfase5 2 2 2" xfId="90" xr:uid="{00000000-0005-0000-0000-000040000000}"/>
    <cellStyle name="20% - Ênfase5 2 3" xfId="91" xr:uid="{00000000-0005-0000-0000-000041000000}"/>
    <cellStyle name="20% - Ênfase5 2 4" xfId="92" xr:uid="{00000000-0005-0000-0000-000042000000}"/>
    <cellStyle name="20% - Ênfase5 3" xfId="93" xr:uid="{00000000-0005-0000-0000-000043000000}"/>
    <cellStyle name="20% - Ênfase5 3 2" xfId="94" xr:uid="{00000000-0005-0000-0000-000044000000}"/>
    <cellStyle name="20% - Ênfase5 3 3" xfId="95" xr:uid="{00000000-0005-0000-0000-000045000000}"/>
    <cellStyle name="20% - Ênfase5 4" xfId="96" xr:uid="{00000000-0005-0000-0000-000046000000}"/>
    <cellStyle name="20% - Ênfase6 2" xfId="97" xr:uid="{00000000-0005-0000-0000-000047000000}"/>
    <cellStyle name="20% - Ênfase6 2 2" xfId="98" xr:uid="{00000000-0005-0000-0000-000048000000}"/>
    <cellStyle name="20% - Ênfase6 2 2 2" xfId="99" xr:uid="{00000000-0005-0000-0000-000049000000}"/>
    <cellStyle name="20% - Ênfase6 2 3" xfId="100" xr:uid="{00000000-0005-0000-0000-00004A000000}"/>
    <cellStyle name="20% - Ênfase6 2 4" xfId="101" xr:uid="{00000000-0005-0000-0000-00004B000000}"/>
    <cellStyle name="20% - Ênfase6 3" xfId="102" xr:uid="{00000000-0005-0000-0000-00004C000000}"/>
    <cellStyle name="20% - Ênfase6 3 2" xfId="103" xr:uid="{00000000-0005-0000-0000-00004D000000}"/>
    <cellStyle name="20% - Ênfase6 3 3" xfId="104" xr:uid="{00000000-0005-0000-0000-00004E000000}"/>
    <cellStyle name="20% - Ênfase6 4" xfId="105" xr:uid="{00000000-0005-0000-0000-00004F000000}"/>
    <cellStyle name="40% - Accent1" xfId="954" xr:uid="{00000000-0005-0000-0000-000050000000}"/>
    <cellStyle name="40% - Accent2" xfId="955" xr:uid="{00000000-0005-0000-0000-000051000000}"/>
    <cellStyle name="40% - Accent3" xfId="956" xr:uid="{00000000-0005-0000-0000-000052000000}"/>
    <cellStyle name="40% - Accent4" xfId="957" xr:uid="{00000000-0005-0000-0000-000053000000}"/>
    <cellStyle name="40% - Accent5" xfId="958" xr:uid="{00000000-0005-0000-0000-000054000000}"/>
    <cellStyle name="40% - Accent6" xfId="959" xr:uid="{00000000-0005-0000-0000-000055000000}"/>
    <cellStyle name="40% - Cor1" xfId="106" xr:uid="{00000000-0005-0000-0000-000056000000}"/>
    <cellStyle name="40% - Cor1 2" xfId="107" xr:uid="{00000000-0005-0000-0000-000057000000}"/>
    <cellStyle name="40% - Cor2" xfId="108" xr:uid="{00000000-0005-0000-0000-000058000000}"/>
    <cellStyle name="40% - Cor2 2" xfId="109" xr:uid="{00000000-0005-0000-0000-000059000000}"/>
    <cellStyle name="40% - Cor3" xfId="110" xr:uid="{00000000-0005-0000-0000-00005A000000}"/>
    <cellStyle name="40% - Cor3 2" xfId="111" xr:uid="{00000000-0005-0000-0000-00005B000000}"/>
    <cellStyle name="40% - Cor4" xfId="112" xr:uid="{00000000-0005-0000-0000-00005C000000}"/>
    <cellStyle name="40% - Cor4 2" xfId="113" xr:uid="{00000000-0005-0000-0000-00005D000000}"/>
    <cellStyle name="40% - Cor5" xfId="114" xr:uid="{00000000-0005-0000-0000-00005E000000}"/>
    <cellStyle name="40% - Cor5 2" xfId="115" xr:uid="{00000000-0005-0000-0000-00005F000000}"/>
    <cellStyle name="40% - Cor6" xfId="116" xr:uid="{00000000-0005-0000-0000-000060000000}"/>
    <cellStyle name="40% - Cor6 2" xfId="117" xr:uid="{00000000-0005-0000-0000-000061000000}"/>
    <cellStyle name="40% - Ênfase1 2" xfId="118" xr:uid="{00000000-0005-0000-0000-000062000000}"/>
    <cellStyle name="40% - Ênfase1 2 2" xfId="119" xr:uid="{00000000-0005-0000-0000-000063000000}"/>
    <cellStyle name="40% - Ênfase1 2 2 2" xfId="120" xr:uid="{00000000-0005-0000-0000-000064000000}"/>
    <cellStyle name="40% - Ênfase1 2 3" xfId="121" xr:uid="{00000000-0005-0000-0000-000065000000}"/>
    <cellStyle name="40% - Ênfase1 2 4" xfId="122" xr:uid="{00000000-0005-0000-0000-000066000000}"/>
    <cellStyle name="40% - Ênfase1 3" xfId="123" xr:uid="{00000000-0005-0000-0000-000067000000}"/>
    <cellStyle name="40% - Ênfase1 3 2" xfId="124" xr:uid="{00000000-0005-0000-0000-000068000000}"/>
    <cellStyle name="40% - Ênfase1 3 3" xfId="125" xr:uid="{00000000-0005-0000-0000-000069000000}"/>
    <cellStyle name="40% - Ênfase1 4" xfId="126" xr:uid="{00000000-0005-0000-0000-00006A000000}"/>
    <cellStyle name="40% - Ênfase2 2" xfId="127" xr:uid="{00000000-0005-0000-0000-00006B000000}"/>
    <cellStyle name="40% - Ênfase2 2 2" xfId="128" xr:uid="{00000000-0005-0000-0000-00006C000000}"/>
    <cellStyle name="40% - Ênfase2 2 2 2" xfId="129" xr:uid="{00000000-0005-0000-0000-00006D000000}"/>
    <cellStyle name="40% - Ênfase2 2 3" xfId="130" xr:uid="{00000000-0005-0000-0000-00006E000000}"/>
    <cellStyle name="40% - Ênfase2 2 4" xfId="131" xr:uid="{00000000-0005-0000-0000-00006F000000}"/>
    <cellStyle name="40% - Ênfase2 3" xfId="132" xr:uid="{00000000-0005-0000-0000-000070000000}"/>
    <cellStyle name="40% - Ênfase2 3 2" xfId="133" xr:uid="{00000000-0005-0000-0000-000071000000}"/>
    <cellStyle name="40% - Ênfase2 3 3" xfId="134" xr:uid="{00000000-0005-0000-0000-000072000000}"/>
    <cellStyle name="40% - Ênfase2 4" xfId="135" xr:uid="{00000000-0005-0000-0000-000073000000}"/>
    <cellStyle name="40% - Ênfase3 2" xfId="136" xr:uid="{00000000-0005-0000-0000-000074000000}"/>
    <cellStyle name="40% - Ênfase3 2 2" xfId="137" xr:uid="{00000000-0005-0000-0000-000075000000}"/>
    <cellStyle name="40% - Ênfase3 2 2 2" xfId="138" xr:uid="{00000000-0005-0000-0000-000076000000}"/>
    <cellStyle name="40% - Ênfase3 2 3" xfId="139" xr:uid="{00000000-0005-0000-0000-000077000000}"/>
    <cellStyle name="40% - Ênfase3 2 4" xfId="140" xr:uid="{00000000-0005-0000-0000-000078000000}"/>
    <cellStyle name="40% - Ênfase3 3" xfId="141" xr:uid="{00000000-0005-0000-0000-000079000000}"/>
    <cellStyle name="40% - Ênfase3 3 2" xfId="142" xr:uid="{00000000-0005-0000-0000-00007A000000}"/>
    <cellStyle name="40% - Ênfase3 3 3" xfId="143" xr:uid="{00000000-0005-0000-0000-00007B000000}"/>
    <cellStyle name="40% - Ênfase3 4" xfId="144" xr:uid="{00000000-0005-0000-0000-00007C000000}"/>
    <cellStyle name="40% - Ênfase3 5" xfId="145" xr:uid="{00000000-0005-0000-0000-00007D000000}"/>
    <cellStyle name="40% - Ênfase4 2" xfId="146" xr:uid="{00000000-0005-0000-0000-00007E000000}"/>
    <cellStyle name="40% - Ênfase4 2 2" xfId="147" xr:uid="{00000000-0005-0000-0000-00007F000000}"/>
    <cellStyle name="40% - Ênfase4 2 2 2" xfId="148" xr:uid="{00000000-0005-0000-0000-000080000000}"/>
    <cellStyle name="40% - Ênfase4 2 3" xfId="149" xr:uid="{00000000-0005-0000-0000-000081000000}"/>
    <cellStyle name="40% - Ênfase4 2 4" xfId="150" xr:uid="{00000000-0005-0000-0000-000082000000}"/>
    <cellStyle name="40% - Ênfase4 3" xfId="151" xr:uid="{00000000-0005-0000-0000-000083000000}"/>
    <cellStyle name="40% - Ênfase4 3 2" xfId="152" xr:uid="{00000000-0005-0000-0000-000084000000}"/>
    <cellStyle name="40% - Ênfase4 3 3" xfId="153" xr:uid="{00000000-0005-0000-0000-000085000000}"/>
    <cellStyle name="40% - Ênfase4 4" xfId="154" xr:uid="{00000000-0005-0000-0000-000086000000}"/>
    <cellStyle name="40% - Ênfase5 2" xfId="155" xr:uid="{00000000-0005-0000-0000-000087000000}"/>
    <cellStyle name="40% - Ênfase5 2 2" xfId="156" xr:uid="{00000000-0005-0000-0000-000088000000}"/>
    <cellStyle name="40% - Ênfase5 2 2 2" xfId="157" xr:uid="{00000000-0005-0000-0000-000089000000}"/>
    <cellStyle name="40% - Ênfase5 2 3" xfId="158" xr:uid="{00000000-0005-0000-0000-00008A000000}"/>
    <cellStyle name="40% - Ênfase5 2 4" xfId="159" xr:uid="{00000000-0005-0000-0000-00008B000000}"/>
    <cellStyle name="40% - Ênfase5 3" xfId="160" xr:uid="{00000000-0005-0000-0000-00008C000000}"/>
    <cellStyle name="40% - Ênfase5 3 2" xfId="161" xr:uid="{00000000-0005-0000-0000-00008D000000}"/>
    <cellStyle name="40% - Ênfase5 3 3" xfId="162" xr:uid="{00000000-0005-0000-0000-00008E000000}"/>
    <cellStyle name="40% - Ênfase5 4" xfId="163" xr:uid="{00000000-0005-0000-0000-00008F000000}"/>
    <cellStyle name="40% - Ênfase6 2" xfId="164" xr:uid="{00000000-0005-0000-0000-000090000000}"/>
    <cellStyle name="40% - Ênfase6 2 2" xfId="165" xr:uid="{00000000-0005-0000-0000-000091000000}"/>
    <cellStyle name="40% - Ênfase6 2 2 2" xfId="166" xr:uid="{00000000-0005-0000-0000-000092000000}"/>
    <cellStyle name="40% - Ênfase6 2 3" xfId="167" xr:uid="{00000000-0005-0000-0000-000093000000}"/>
    <cellStyle name="40% - Ênfase6 2 4" xfId="168" xr:uid="{00000000-0005-0000-0000-000094000000}"/>
    <cellStyle name="40% - Ênfase6 3" xfId="169" xr:uid="{00000000-0005-0000-0000-000095000000}"/>
    <cellStyle name="40% - Ênfase6 3 2" xfId="170" xr:uid="{00000000-0005-0000-0000-000096000000}"/>
    <cellStyle name="40% - Ênfase6 3 3" xfId="171" xr:uid="{00000000-0005-0000-0000-000097000000}"/>
    <cellStyle name="40% - Ênfase6 4" xfId="172" xr:uid="{00000000-0005-0000-0000-000098000000}"/>
    <cellStyle name="60% - Accent1" xfId="960" xr:uid="{00000000-0005-0000-0000-000099000000}"/>
    <cellStyle name="60% - Accent2" xfId="961" xr:uid="{00000000-0005-0000-0000-00009A000000}"/>
    <cellStyle name="60% - Accent3" xfId="962" xr:uid="{00000000-0005-0000-0000-00009B000000}"/>
    <cellStyle name="60% - Accent4" xfId="963" xr:uid="{00000000-0005-0000-0000-00009C000000}"/>
    <cellStyle name="60% - Accent5" xfId="964" xr:uid="{00000000-0005-0000-0000-00009D000000}"/>
    <cellStyle name="60% - Accent6" xfId="965" xr:uid="{00000000-0005-0000-0000-00009E000000}"/>
    <cellStyle name="60% - Cor1" xfId="173" xr:uid="{00000000-0005-0000-0000-00009F000000}"/>
    <cellStyle name="60% - Cor1 2" xfId="174" xr:uid="{00000000-0005-0000-0000-0000A0000000}"/>
    <cellStyle name="60% - Cor2" xfId="175" xr:uid="{00000000-0005-0000-0000-0000A1000000}"/>
    <cellStyle name="60% - Cor2 2" xfId="176" xr:uid="{00000000-0005-0000-0000-0000A2000000}"/>
    <cellStyle name="60% - Cor3" xfId="177" xr:uid="{00000000-0005-0000-0000-0000A3000000}"/>
    <cellStyle name="60% - Cor3 2" xfId="178" xr:uid="{00000000-0005-0000-0000-0000A4000000}"/>
    <cellStyle name="60% - Cor4" xfId="179" xr:uid="{00000000-0005-0000-0000-0000A5000000}"/>
    <cellStyle name="60% - Cor4 2" xfId="180" xr:uid="{00000000-0005-0000-0000-0000A6000000}"/>
    <cellStyle name="60% - Cor5" xfId="181" xr:uid="{00000000-0005-0000-0000-0000A7000000}"/>
    <cellStyle name="60% - Cor5 2" xfId="182" xr:uid="{00000000-0005-0000-0000-0000A8000000}"/>
    <cellStyle name="60% - Cor6" xfId="183" xr:uid="{00000000-0005-0000-0000-0000A9000000}"/>
    <cellStyle name="60% - Cor6 2" xfId="184" xr:uid="{00000000-0005-0000-0000-0000AA000000}"/>
    <cellStyle name="60% - Ênfase1 2" xfId="185" xr:uid="{00000000-0005-0000-0000-0000AB000000}"/>
    <cellStyle name="60% - Ênfase1 3" xfId="186" xr:uid="{00000000-0005-0000-0000-0000AC000000}"/>
    <cellStyle name="60% - Ênfase2 2" xfId="187" xr:uid="{00000000-0005-0000-0000-0000AD000000}"/>
    <cellStyle name="60% - Ênfase2 3" xfId="188" xr:uid="{00000000-0005-0000-0000-0000AE000000}"/>
    <cellStyle name="60% - Ênfase3 2" xfId="189" xr:uid="{00000000-0005-0000-0000-0000AF000000}"/>
    <cellStyle name="60% - Ênfase3 2 2" xfId="190" xr:uid="{00000000-0005-0000-0000-0000B0000000}"/>
    <cellStyle name="60% - Ênfase3 3" xfId="191" xr:uid="{00000000-0005-0000-0000-0000B1000000}"/>
    <cellStyle name="60% - Ênfase4 2" xfId="192" xr:uid="{00000000-0005-0000-0000-0000B2000000}"/>
    <cellStyle name="60% - Ênfase4 2 2" xfId="193" xr:uid="{00000000-0005-0000-0000-0000B3000000}"/>
    <cellStyle name="60% - Ênfase4 3" xfId="194" xr:uid="{00000000-0005-0000-0000-0000B4000000}"/>
    <cellStyle name="60% - Ênfase5 2" xfId="195" xr:uid="{00000000-0005-0000-0000-0000B5000000}"/>
    <cellStyle name="60% - Ênfase5 3" xfId="196" xr:uid="{00000000-0005-0000-0000-0000B6000000}"/>
    <cellStyle name="60% - Ênfase6 2" xfId="197" xr:uid="{00000000-0005-0000-0000-0000B7000000}"/>
    <cellStyle name="60% - Ênfase6 2 2" xfId="198" xr:uid="{00000000-0005-0000-0000-0000B8000000}"/>
    <cellStyle name="60% - Ênfase6 3" xfId="199" xr:uid="{00000000-0005-0000-0000-0000B9000000}"/>
    <cellStyle name="Accent1" xfId="966" xr:uid="{00000000-0005-0000-0000-0000BA000000}"/>
    <cellStyle name="Accent2" xfId="967" xr:uid="{00000000-0005-0000-0000-0000BB000000}"/>
    <cellStyle name="Accent3" xfId="968" xr:uid="{00000000-0005-0000-0000-0000BC000000}"/>
    <cellStyle name="Accent4" xfId="969" xr:uid="{00000000-0005-0000-0000-0000BD000000}"/>
    <cellStyle name="Accent5" xfId="970" xr:uid="{00000000-0005-0000-0000-0000BE000000}"/>
    <cellStyle name="Accent6" xfId="971" xr:uid="{00000000-0005-0000-0000-0000BF000000}"/>
    <cellStyle name="Bom 2" xfId="200" xr:uid="{00000000-0005-0000-0000-0000C0000000}"/>
    <cellStyle name="Bom 3" xfId="201" xr:uid="{00000000-0005-0000-0000-0000C1000000}"/>
    <cellStyle name="Cabeçalho 1" xfId="202" xr:uid="{00000000-0005-0000-0000-0000C2000000}"/>
    <cellStyle name="Cabeçalho 1 2" xfId="203" xr:uid="{00000000-0005-0000-0000-0000C3000000}"/>
    <cellStyle name="Cabeçalho 2" xfId="204" xr:uid="{00000000-0005-0000-0000-0000C4000000}"/>
    <cellStyle name="Cabeçalho 2 2" xfId="205" xr:uid="{00000000-0005-0000-0000-0000C5000000}"/>
    <cellStyle name="Cabeçalho 3" xfId="206" xr:uid="{00000000-0005-0000-0000-0000C6000000}"/>
    <cellStyle name="Cabeçalho 3 2" xfId="207" xr:uid="{00000000-0005-0000-0000-0000C7000000}"/>
    <cellStyle name="Cabeçalho 4" xfId="208" xr:uid="{00000000-0005-0000-0000-0000C8000000}"/>
    <cellStyle name="Cabeçalho 4 2" xfId="209" xr:uid="{00000000-0005-0000-0000-0000C9000000}"/>
    <cellStyle name="Calculation" xfId="972" xr:uid="{00000000-0005-0000-0000-0000CA000000}"/>
    <cellStyle name="Calculation 2" xfId="1054" xr:uid="{00000000-0005-0000-0000-0000CB000000}"/>
    <cellStyle name="Calculation 3" xfId="1000" xr:uid="{00000000-0005-0000-0000-0000CC000000}"/>
    <cellStyle name="Cálculo 2" xfId="210" xr:uid="{00000000-0005-0000-0000-0000CD000000}"/>
    <cellStyle name="Cálculo 2 2" xfId="211" xr:uid="{00000000-0005-0000-0000-0000CE000000}"/>
    <cellStyle name="Cálculo 2 2 2" xfId="212" xr:uid="{00000000-0005-0000-0000-0000CF000000}"/>
    <cellStyle name="Cálculo 2 2 2 2" xfId="1037" xr:uid="{00000000-0005-0000-0000-0000D0000000}"/>
    <cellStyle name="Cálculo 2 2 3" xfId="1038" xr:uid="{00000000-0005-0000-0000-0000D1000000}"/>
    <cellStyle name="Cálculo 2 2_CÁLCULO DE HORAS - tabela MARÇO 2014" xfId="213" xr:uid="{00000000-0005-0000-0000-0000D2000000}"/>
    <cellStyle name="Cálculo 2 3" xfId="214" xr:uid="{00000000-0005-0000-0000-0000D3000000}"/>
    <cellStyle name="Cálculo 2 3 2" xfId="215" xr:uid="{00000000-0005-0000-0000-0000D4000000}"/>
    <cellStyle name="Cálculo 2 3 2 2" xfId="1036" xr:uid="{00000000-0005-0000-0000-0000D5000000}"/>
    <cellStyle name="Cálculo 2 3 3" xfId="1052" xr:uid="{00000000-0005-0000-0000-0000D6000000}"/>
    <cellStyle name="Cálculo 2 3_CÁLCULO DE HORAS - tabela MARÇO 2014" xfId="216" xr:uid="{00000000-0005-0000-0000-0000D7000000}"/>
    <cellStyle name="Cálculo 2 4" xfId="217" xr:uid="{00000000-0005-0000-0000-0000D8000000}"/>
    <cellStyle name="Cálculo 2 4 2" xfId="1035" xr:uid="{00000000-0005-0000-0000-0000D9000000}"/>
    <cellStyle name="Cálculo 2 5" xfId="1039" xr:uid="{00000000-0005-0000-0000-0000DA000000}"/>
    <cellStyle name="Cálculo 2 6" xfId="1010" xr:uid="{00000000-0005-0000-0000-0000DB000000}"/>
    <cellStyle name="Cálculo 2 7" xfId="1028" xr:uid="{00000000-0005-0000-0000-0000DC000000}"/>
    <cellStyle name="Cálculo 2_AQPNG_ORC_R01_2013_11_22(OBRA COMPLETA) 29112013-2" xfId="218" xr:uid="{00000000-0005-0000-0000-0000DD000000}"/>
    <cellStyle name="Cálculo 3" xfId="219" xr:uid="{00000000-0005-0000-0000-0000DE000000}"/>
    <cellStyle name="Cálculo 3 2" xfId="220" xr:uid="{00000000-0005-0000-0000-0000DF000000}"/>
    <cellStyle name="Cálculo 3 2 2" xfId="1033" xr:uid="{00000000-0005-0000-0000-0000E0000000}"/>
    <cellStyle name="Cálculo 3 3" xfId="1034" xr:uid="{00000000-0005-0000-0000-0000E1000000}"/>
    <cellStyle name="Cálculo 3_CÁLCULO DE HORAS - tabela MARÇO 2014" xfId="221" xr:uid="{00000000-0005-0000-0000-0000E2000000}"/>
    <cellStyle name="category" xfId="222" xr:uid="{00000000-0005-0000-0000-0000E3000000}"/>
    <cellStyle name="Célula de Verificação 2" xfId="223" xr:uid="{00000000-0005-0000-0000-0000E4000000}"/>
    <cellStyle name="Célula de Verificação 3" xfId="224" xr:uid="{00000000-0005-0000-0000-0000E5000000}"/>
    <cellStyle name="Célula Ligada" xfId="225" xr:uid="{00000000-0005-0000-0000-0000E6000000}"/>
    <cellStyle name="Célula Ligada 2" xfId="226" xr:uid="{00000000-0005-0000-0000-0000E7000000}"/>
    <cellStyle name="Célula Vinculada 2" xfId="227" xr:uid="{00000000-0005-0000-0000-0000E8000000}"/>
    <cellStyle name="Célula Vinculada 3" xfId="228" xr:uid="{00000000-0005-0000-0000-0000E9000000}"/>
    <cellStyle name="Check Cell" xfId="973" xr:uid="{00000000-0005-0000-0000-0000EA000000}"/>
    <cellStyle name="Comma" xfId="229" xr:uid="{00000000-0005-0000-0000-0000EB000000}"/>
    <cellStyle name="Comma [0]_aola" xfId="230" xr:uid="{00000000-0005-0000-0000-0000EC000000}"/>
    <cellStyle name="Comma_5 Series SW" xfId="231" xr:uid="{00000000-0005-0000-0000-0000ED000000}"/>
    <cellStyle name="Comma0" xfId="232" xr:uid="{00000000-0005-0000-0000-0000EE000000}"/>
    <cellStyle name="Comma0 - Modelo1" xfId="233" xr:uid="{00000000-0005-0000-0000-0000EF000000}"/>
    <cellStyle name="Comma0 - Style1" xfId="234" xr:uid="{00000000-0005-0000-0000-0000F0000000}"/>
    <cellStyle name="Comma1 - Modelo2" xfId="235" xr:uid="{00000000-0005-0000-0000-0000F1000000}"/>
    <cellStyle name="Comma1 - Style2" xfId="236" xr:uid="{00000000-0005-0000-0000-0000F2000000}"/>
    <cellStyle name="Cor1" xfId="237" xr:uid="{00000000-0005-0000-0000-0000F3000000}"/>
    <cellStyle name="Cor1 2" xfId="238" xr:uid="{00000000-0005-0000-0000-0000F4000000}"/>
    <cellStyle name="Cor2" xfId="239" xr:uid="{00000000-0005-0000-0000-0000F5000000}"/>
    <cellStyle name="Cor2 2" xfId="240" xr:uid="{00000000-0005-0000-0000-0000F6000000}"/>
    <cellStyle name="Cor3" xfId="241" xr:uid="{00000000-0005-0000-0000-0000F7000000}"/>
    <cellStyle name="Cor3 2" xfId="242" xr:uid="{00000000-0005-0000-0000-0000F8000000}"/>
    <cellStyle name="Cor4" xfId="243" xr:uid="{00000000-0005-0000-0000-0000F9000000}"/>
    <cellStyle name="Cor4 2" xfId="244" xr:uid="{00000000-0005-0000-0000-0000FA000000}"/>
    <cellStyle name="Cor5" xfId="245" xr:uid="{00000000-0005-0000-0000-0000FB000000}"/>
    <cellStyle name="Cor5 2" xfId="246" xr:uid="{00000000-0005-0000-0000-0000FC000000}"/>
    <cellStyle name="Cor6" xfId="247" xr:uid="{00000000-0005-0000-0000-0000FD000000}"/>
    <cellStyle name="Cor6 2" xfId="248" xr:uid="{00000000-0005-0000-0000-0000FE000000}"/>
    <cellStyle name="Correcto" xfId="249" xr:uid="{00000000-0005-0000-0000-0000FF000000}"/>
    <cellStyle name="Correcto 2" xfId="250" xr:uid="{00000000-0005-0000-0000-000000010000}"/>
    <cellStyle name="Currency" xfId="251" xr:uid="{00000000-0005-0000-0000-000001010000}"/>
    <cellStyle name="Currency $" xfId="252" xr:uid="{00000000-0005-0000-0000-000002010000}"/>
    <cellStyle name="Currency [0]_1995" xfId="253" xr:uid="{00000000-0005-0000-0000-000003010000}"/>
    <cellStyle name="Currency_1995" xfId="254" xr:uid="{00000000-0005-0000-0000-000004010000}"/>
    <cellStyle name="Currency0" xfId="255" xr:uid="{00000000-0005-0000-0000-000005010000}"/>
    <cellStyle name="Date" xfId="256" xr:uid="{00000000-0005-0000-0000-000006010000}"/>
    <cellStyle name="Dia" xfId="257" xr:uid="{00000000-0005-0000-0000-000007010000}"/>
    <cellStyle name="Encabez1" xfId="258" xr:uid="{00000000-0005-0000-0000-000008010000}"/>
    <cellStyle name="Encabez2" xfId="259" xr:uid="{00000000-0005-0000-0000-000009010000}"/>
    <cellStyle name="Ênfase1 2" xfId="260" xr:uid="{00000000-0005-0000-0000-00000A010000}"/>
    <cellStyle name="Ênfase1 3" xfId="261" xr:uid="{00000000-0005-0000-0000-00000B010000}"/>
    <cellStyle name="Ênfase2 2" xfId="262" xr:uid="{00000000-0005-0000-0000-00000C010000}"/>
    <cellStyle name="Ênfase2 3" xfId="263" xr:uid="{00000000-0005-0000-0000-00000D010000}"/>
    <cellStyle name="Ênfase3 2" xfId="264" xr:uid="{00000000-0005-0000-0000-00000E010000}"/>
    <cellStyle name="Ênfase3 3" xfId="265" xr:uid="{00000000-0005-0000-0000-00000F010000}"/>
    <cellStyle name="Ênfase4 2" xfId="266" xr:uid="{00000000-0005-0000-0000-000010010000}"/>
    <cellStyle name="Ênfase4 3" xfId="267" xr:uid="{00000000-0005-0000-0000-000011010000}"/>
    <cellStyle name="Ênfase5 2" xfId="268" xr:uid="{00000000-0005-0000-0000-000012010000}"/>
    <cellStyle name="Ênfase5 3" xfId="269" xr:uid="{00000000-0005-0000-0000-000013010000}"/>
    <cellStyle name="Ênfase6 2" xfId="270" xr:uid="{00000000-0005-0000-0000-000014010000}"/>
    <cellStyle name="Ênfase6 3" xfId="271" xr:uid="{00000000-0005-0000-0000-000015010000}"/>
    <cellStyle name="Entrada 2" xfId="272" xr:uid="{00000000-0005-0000-0000-000016010000}"/>
    <cellStyle name="Entrada 2 2" xfId="273" xr:uid="{00000000-0005-0000-0000-000017010000}"/>
    <cellStyle name="Entrada 2 2 2" xfId="274" xr:uid="{00000000-0005-0000-0000-000018010000}"/>
    <cellStyle name="Entrada 2 2 2 2" xfId="1050" xr:uid="{00000000-0005-0000-0000-000019010000}"/>
    <cellStyle name="Entrada 2 2 3" xfId="1049" xr:uid="{00000000-0005-0000-0000-00001A010000}"/>
    <cellStyle name="Entrada 2 2_CÁLCULO DE HORAS - tabela MARÇO 2014" xfId="275" xr:uid="{00000000-0005-0000-0000-00001B010000}"/>
    <cellStyle name="Entrada 2 3" xfId="276" xr:uid="{00000000-0005-0000-0000-00001C010000}"/>
    <cellStyle name="Entrada 2 3 2" xfId="277" xr:uid="{00000000-0005-0000-0000-00001D010000}"/>
    <cellStyle name="Entrada 2 3 2 2" xfId="1030" xr:uid="{00000000-0005-0000-0000-00001E010000}"/>
    <cellStyle name="Entrada 2 3 3" xfId="1031" xr:uid="{00000000-0005-0000-0000-00001F010000}"/>
    <cellStyle name="Entrada 2 3_CÁLCULO DE HORAS - tabela MARÇO 2014" xfId="278" xr:uid="{00000000-0005-0000-0000-000020010000}"/>
    <cellStyle name="Entrada 2 4" xfId="279" xr:uid="{00000000-0005-0000-0000-000021010000}"/>
    <cellStyle name="Entrada 2 4 2" xfId="1048" xr:uid="{00000000-0005-0000-0000-000022010000}"/>
    <cellStyle name="Entrada 2 5" xfId="1032" xr:uid="{00000000-0005-0000-0000-000023010000}"/>
    <cellStyle name="Entrada 2 6" xfId="1001" xr:uid="{00000000-0005-0000-0000-000024010000}"/>
    <cellStyle name="Entrada 2 7" xfId="1053" xr:uid="{00000000-0005-0000-0000-000025010000}"/>
    <cellStyle name="Entrada 2_AQPNG_ORC_R01_2013_11_22(OBRA COMPLETA) 29112013-2" xfId="280" xr:uid="{00000000-0005-0000-0000-000026010000}"/>
    <cellStyle name="Entrada 3" xfId="281" xr:uid="{00000000-0005-0000-0000-000027010000}"/>
    <cellStyle name="Entrada 3 2" xfId="282" xr:uid="{00000000-0005-0000-0000-000028010000}"/>
    <cellStyle name="Entrada 3 2 2" xfId="1029" xr:uid="{00000000-0005-0000-0000-000029010000}"/>
    <cellStyle name="Entrada 3 3" xfId="1047" xr:uid="{00000000-0005-0000-0000-00002A010000}"/>
    <cellStyle name="Entrada 3_CÁLCULO DE HORAS - tabela MARÇO 2014" xfId="283" xr:uid="{00000000-0005-0000-0000-00002B010000}"/>
    <cellStyle name="ESPECM" xfId="284" xr:uid="{00000000-0005-0000-0000-00002C010000}"/>
    <cellStyle name="ESPECM 2" xfId="792" xr:uid="{00000000-0005-0000-0000-00002D010000}"/>
    <cellStyle name="Estilo 1" xfId="285" xr:uid="{00000000-0005-0000-0000-00002E010000}"/>
    <cellStyle name="Estilo 1 2" xfId="286" xr:uid="{00000000-0005-0000-0000-00002F010000}"/>
    <cellStyle name="Estilo 1_AQPNG_ORC_R01_2013_11_22(OBRA COMPLETA) 29112013-2" xfId="287" xr:uid="{00000000-0005-0000-0000-000030010000}"/>
    <cellStyle name="Euro" xfId="288" xr:uid="{00000000-0005-0000-0000-000031010000}"/>
    <cellStyle name="Excel Built-in Comma" xfId="289" xr:uid="{00000000-0005-0000-0000-000032010000}"/>
    <cellStyle name="Excel Built-in Comma 2" xfId="290" xr:uid="{00000000-0005-0000-0000-000033010000}"/>
    <cellStyle name="Excel Built-in Comma 2 2" xfId="291" xr:uid="{00000000-0005-0000-0000-000034010000}"/>
    <cellStyle name="Excel Built-in Comma 3" xfId="292" xr:uid="{00000000-0005-0000-0000-000035010000}"/>
    <cellStyle name="Excel Built-in Comma 4" xfId="293" xr:uid="{00000000-0005-0000-0000-000036010000}"/>
    <cellStyle name="Excel Built-in Comma 5" xfId="294" xr:uid="{00000000-0005-0000-0000-000037010000}"/>
    <cellStyle name="Excel Built-in Normal" xfId="27" xr:uid="{00000000-0005-0000-0000-000038010000}"/>
    <cellStyle name="Excel Built-in Normal 2" xfId="295" xr:uid="{00000000-0005-0000-0000-000039010000}"/>
    <cellStyle name="Excel Built-in Normal 2 2" xfId="296" xr:uid="{00000000-0005-0000-0000-00003A010000}"/>
    <cellStyle name="Excel Built-in Normal 3" xfId="297" xr:uid="{00000000-0005-0000-0000-00003B010000}"/>
    <cellStyle name="Excel Built-in Normal 4" xfId="298" xr:uid="{00000000-0005-0000-0000-00003C010000}"/>
    <cellStyle name="Excel Built-in Normal 5" xfId="299" xr:uid="{00000000-0005-0000-0000-00003D010000}"/>
    <cellStyle name="Excel Built-in Normal_Planilha RETROFIT PALÁCIO - VRF  DEZEMBRO  2013 CRONOGRAMA 15 MESES _ R02 - 2" xfId="300" xr:uid="{00000000-0005-0000-0000-00003E010000}"/>
    <cellStyle name="Explanatory Text" xfId="974" xr:uid="{00000000-0005-0000-0000-00003F010000}"/>
    <cellStyle name="F2" xfId="301" xr:uid="{00000000-0005-0000-0000-000040010000}"/>
    <cellStyle name="F3" xfId="302" xr:uid="{00000000-0005-0000-0000-000041010000}"/>
    <cellStyle name="F4" xfId="303" xr:uid="{00000000-0005-0000-0000-000042010000}"/>
    <cellStyle name="F5" xfId="304" xr:uid="{00000000-0005-0000-0000-000043010000}"/>
    <cellStyle name="F6" xfId="305" xr:uid="{00000000-0005-0000-0000-000044010000}"/>
    <cellStyle name="F7" xfId="306" xr:uid="{00000000-0005-0000-0000-000045010000}"/>
    <cellStyle name="F8" xfId="307" xr:uid="{00000000-0005-0000-0000-000046010000}"/>
    <cellStyle name="Fijo" xfId="308" xr:uid="{00000000-0005-0000-0000-000047010000}"/>
    <cellStyle name="Financiero" xfId="309" xr:uid="{00000000-0005-0000-0000-000048010000}"/>
    <cellStyle name="Fixed" xfId="310" xr:uid="{00000000-0005-0000-0000-000049010000}"/>
    <cellStyle name="Followed Hyperlink" xfId="311" xr:uid="{00000000-0005-0000-0000-00004A010000}"/>
    <cellStyle name="Good" xfId="975" xr:uid="{00000000-0005-0000-0000-00004B010000}"/>
    <cellStyle name="Grey" xfId="312" xr:uid="{00000000-0005-0000-0000-00004C010000}"/>
    <cellStyle name="HEADER" xfId="313" xr:uid="{00000000-0005-0000-0000-00004D010000}"/>
    <cellStyle name="Heading 1" xfId="314" xr:uid="{00000000-0005-0000-0000-00004E010000}"/>
    <cellStyle name="Heading 1 2" xfId="976" xr:uid="{00000000-0005-0000-0000-00004F010000}"/>
    <cellStyle name="Heading 2" xfId="315" xr:uid="{00000000-0005-0000-0000-000050010000}"/>
    <cellStyle name="Heading 2 2" xfId="977" xr:uid="{00000000-0005-0000-0000-000051010000}"/>
    <cellStyle name="Heading 3" xfId="978" xr:uid="{00000000-0005-0000-0000-000052010000}"/>
    <cellStyle name="Heading 4" xfId="979" xr:uid="{00000000-0005-0000-0000-000053010000}"/>
    <cellStyle name="Hiperlink 2" xfId="20" xr:uid="{00000000-0005-0000-0000-000055010000}"/>
    <cellStyle name="Hiperlink 2 2" xfId="316" xr:uid="{00000000-0005-0000-0000-000056010000}"/>
    <cellStyle name="Hiperlink 3" xfId="317" xr:uid="{00000000-0005-0000-0000-000057010000}"/>
    <cellStyle name="Incorrecto" xfId="318" xr:uid="{00000000-0005-0000-0000-000058010000}"/>
    <cellStyle name="Incorrecto 2" xfId="319" xr:uid="{00000000-0005-0000-0000-000059010000}"/>
    <cellStyle name="Incorreto 2" xfId="320" xr:uid="{00000000-0005-0000-0000-00005A010000}"/>
    <cellStyle name="Incorreto 3" xfId="321" xr:uid="{00000000-0005-0000-0000-00005B010000}"/>
    <cellStyle name="Incorreto 4" xfId="986" xr:uid="{00000000-0005-0000-0000-00005C010000}"/>
    <cellStyle name="Input" xfId="980" xr:uid="{00000000-0005-0000-0000-00005D010000}"/>
    <cellStyle name="Input [yellow]" xfId="322" xr:uid="{00000000-0005-0000-0000-00005E010000}"/>
    <cellStyle name="Input 2" xfId="1055" xr:uid="{00000000-0005-0000-0000-00005F010000}"/>
    <cellStyle name="Input 3" xfId="489" xr:uid="{00000000-0005-0000-0000-000060010000}"/>
    <cellStyle name="Input 4" xfId="1068" xr:uid="{00000000-0005-0000-0000-000061010000}"/>
    <cellStyle name="Input 5" xfId="999" xr:uid="{00000000-0005-0000-0000-000062010000}"/>
    <cellStyle name="Linked Cell" xfId="981" xr:uid="{00000000-0005-0000-0000-000063010000}"/>
    <cellStyle name="Millares [0]_10 AVERIAS MASIVAS + ANT" xfId="323" xr:uid="{00000000-0005-0000-0000-000064010000}"/>
    <cellStyle name="Millares_10 AVERIAS MASIVAS + ANT" xfId="324" xr:uid="{00000000-0005-0000-0000-000065010000}"/>
    <cellStyle name="Model" xfId="325" xr:uid="{00000000-0005-0000-0000-000066010000}"/>
    <cellStyle name="Moeda" xfId="1" builtinId="4"/>
    <cellStyle name="Moeda 10" xfId="26" xr:uid="{00000000-0005-0000-0000-000068010000}"/>
    <cellStyle name="Moeda 10 2" xfId="794" xr:uid="{00000000-0005-0000-0000-000069010000}"/>
    <cellStyle name="Moeda 10 3" xfId="327" xr:uid="{00000000-0005-0000-0000-00006A010000}"/>
    <cellStyle name="Moeda 11" xfId="328" xr:uid="{00000000-0005-0000-0000-00006B010000}"/>
    <cellStyle name="Moeda 11 2" xfId="795" xr:uid="{00000000-0005-0000-0000-00006C010000}"/>
    <cellStyle name="Moeda 12" xfId="24" xr:uid="{00000000-0005-0000-0000-00006D010000}"/>
    <cellStyle name="Moeda 12 2" xfId="28" xr:uid="{00000000-0005-0000-0000-00006E010000}"/>
    <cellStyle name="Moeda 12 2 2" xfId="796" xr:uid="{00000000-0005-0000-0000-00006F010000}"/>
    <cellStyle name="Moeda 12 3" xfId="329" xr:uid="{00000000-0005-0000-0000-000070010000}"/>
    <cellStyle name="Moeda 13" xfId="793" xr:uid="{00000000-0005-0000-0000-000071010000}"/>
    <cellStyle name="Moeda 14" xfId="326" xr:uid="{00000000-0005-0000-0000-000072010000}"/>
    <cellStyle name="Moeda 2" xfId="330" xr:uid="{00000000-0005-0000-0000-000073010000}"/>
    <cellStyle name="Moeda 2 2" xfId="331" xr:uid="{00000000-0005-0000-0000-000074010000}"/>
    <cellStyle name="Moeda 2 2 2" xfId="332" xr:uid="{00000000-0005-0000-0000-000075010000}"/>
    <cellStyle name="Moeda 2 2 2 2" xfId="797" xr:uid="{00000000-0005-0000-0000-000076010000}"/>
    <cellStyle name="Moeda 2 2 3" xfId="333" xr:uid="{00000000-0005-0000-0000-000077010000}"/>
    <cellStyle name="Moeda 2 2 3 2" xfId="798" xr:uid="{00000000-0005-0000-0000-000078010000}"/>
    <cellStyle name="Moeda 2 2 4" xfId="334" xr:uid="{00000000-0005-0000-0000-000079010000}"/>
    <cellStyle name="Moeda 2 2_AQPNG_ORC_R01_2013_11_22(OBRA COMPLETA) 29112013-2" xfId="335" xr:uid="{00000000-0005-0000-0000-00007A010000}"/>
    <cellStyle name="Moeda 2 3" xfId="336" xr:uid="{00000000-0005-0000-0000-00007B010000}"/>
    <cellStyle name="Moeda 2 3 2" xfId="337" xr:uid="{00000000-0005-0000-0000-00007C010000}"/>
    <cellStyle name="Moeda 2 3_AQPNG_ORC_R01_2013_11_22(OBRA COMPLETA) 29112013-2" xfId="338" xr:uid="{00000000-0005-0000-0000-00007D010000}"/>
    <cellStyle name="Moeda 2 4" xfId="339" xr:uid="{00000000-0005-0000-0000-00007E010000}"/>
    <cellStyle name="Moeda 2 4 2" xfId="799" xr:uid="{00000000-0005-0000-0000-00007F010000}"/>
    <cellStyle name="Moeda 2 5" xfId="340" xr:uid="{00000000-0005-0000-0000-000080010000}"/>
    <cellStyle name="Moeda 2_AQPNG_ORC_R01_2013_11_22(OBRA COMPLETA) 29112013-2" xfId="341" xr:uid="{00000000-0005-0000-0000-000081010000}"/>
    <cellStyle name="Moeda 3" xfId="342" xr:uid="{00000000-0005-0000-0000-000082010000}"/>
    <cellStyle name="Moeda 3 2" xfId="343" xr:uid="{00000000-0005-0000-0000-000083010000}"/>
    <cellStyle name="Moeda 3 2 2" xfId="344" xr:uid="{00000000-0005-0000-0000-000084010000}"/>
    <cellStyle name="Moeda 3 2 2 2" xfId="800" xr:uid="{00000000-0005-0000-0000-000085010000}"/>
    <cellStyle name="Moeda 3 2_AQPNG_ORC_R01_2013_11_22(OBRA COMPLETA) 29112013-2" xfId="345" xr:uid="{00000000-0005-0000-0000-000086010000}"/>
    <cellStyle name="Moeda 3 3" xfId="346" xr:uid="{00000000-0005-0000-0000-000087010000}"/>
    <cellStyle name="Moeda 3 3 2" xfId="347" xr:uid="{00000000-0005-0000-0000-000088010000}"/>
    <cellStyle name="Moeda 3 3 2 2" xfId="801" xr:uid="{00000000-0005-0000-0000-000089010000}"/>
    <cellStyle name="Moeda 3 3_AQPNG_ORC_R01_2013_11_22(OBRA COMPLETA) 29112013-2" xfId="348" xr:uid="{00000000-0005-0000-0000-00008A010000}"/>
    <cellStyle name="Moeda 3 4" xfId="349" xr:uid="{00000000-0005-0000-0000-00008B010000}"/>
    <cellStyle name="Moeda 3 4 2" xfId="802" xr:uid="{00000000-0005-0000-0000-00008C010000}"/>
    <cellStyle name="Moeda 3_AQPNG_ORC_R01_2013_11_22(OBRA COMPLETA) 29112013-2" xfId="350" xr:uid="{00000000-0005-0000-0000-00008D010000}"/>
    <cellStyle name="Moeda 4" xfId="351" xr:uid="{00000000-0005-0000-0000-00008E010000}"/>
    <cellStyle name="Moeda 4 2" xfId="352" xr:uid="{00000000-0005-0000-0000-00008F010000}"/>
    <cellStyle name="Moeda 4 2 2" xfId="353" xr:uid="{00000000-0005-0000-0000-000090010000}"/>
    <cellStyle name="Moeda 4 2 2 2" xfId="354" xr:uid="{00000000-0005-0000-0000-000091010000}"/>
    <cellStyle name="Moeda 4 2 2 2 2" xfId="804" xr:uid="{00000000-0005-0000-0000-000092010000}"/>
    <cellStyle name="Moeda 4 2 2 3" xfId="803" xr:uid="{00000000-0005-0000-0000-000093010000}"/>
    <cellStyle name="Moeda 4 2 3" xfId="355" xr:uid="{00000000-0005-0000-0000-000094010000}"/>
    <cellStyle name="Moeda 4 2 3 2" xfId="805" xr:uid="{00000000-0005-0000-0000-000095010000}"/>
    <cellStyle name="Moeda 4 2 4" xfId="356" xr:uid="{00000000-0005-0000-0000-000096010000}"/>
    <cellStyle name="Moeda 4 2 4 2" xfId="806" xr:uid="{00000000-0005-0000-0000-000097010000}"/>
    <cellStyle name="Moeda 4 2_AQPNG_ORC_R01_2013_11_22(OBRA COMPLETA) 29112013-2" xfId="357" xr:uid="{00000000-0005-0000-0000-000098010000}"/>
    <cellStyle name="Moeda 4 3" xfId="25" xr:uid="{00000000-0005-0000-0000-000099010000}"/>
    <cellStyle name="Moeda 4 3 2" xfId="359" xr:uid="{00000000-0005-0000-0000-00009A010000}"/>
    <cellStyle name="Moeda 4 3 2 2" xfId="808" xr:uid="{00000000-0005-0000-0000-00009B010000}"/>
    <cellStyle name="Moeda 4 3 3" xfId="360" xr:uid="{00000000-0005-0000-0000-00009C010000}"/>
    <cellStyle name="Moeda 4 3 3 2" xfId="809" xr:uid="{00000000-0005-0000-0000-00009D010000}"/>
    <cellStyle name="Moeda 4 3 4" xfId="807" xr:uid="{00000000-0005-0000-0000-00009E010000}"/>
    <cellStyle name="Moeda 4 3 5" xfId="358" xr:uid="{00000000-0005-0000-0000-00009F010000}"/>
    <cellStyle name="Moeda 4 4" xfId="361" xr:uid="{00000000-0005-0000-0000-0000A0010000}"/>
    <cellStyle name="Moeda 4 4 2" xfId="810" xr:uid="{00000000-0005-0000-0000-0000A1010000}"/>
    <cellStyle name="Moeda 4 5" xfId="362" xr:uid="{00000000-0005-0000-0000-0000A2010000}"/>
    <cellStyle name="Moeda 4 5 2" xfId="811" xr:uid="{00000000-0005-0000-0000-0000A3010000}"/>
    <cellStyle name="Moeda 4_AQPNG_ORC_R01_2013_11_22(OBRA COMPLETA) 29112013-2" xfId="363" xr:uid="{00000000-0005-0000-0000-0000A4010000}"/>
    <cellStyle name="Moeda 5" xfId="364" xr:uid="{00000000-0005-0000-0000-0000A5010000}"/>
    <cellStyle name="Moeda 5 10" xfId="365" xr:uid="{00000000-0005-0000-0000-0000A6010000}"/>
    <cellStyle name="Moeda 5 10 2" xfId="812" xr:uid="{00000000-0005-0000-0000-0000A7010000}"/>
    <cellStyle name="Moeda 5 11" xfId="366" xr:uid="{00000000-0005-0000-0000-0000A8010000}"/>
    <cellStyle name="Moeda 5 11 2" xfId="813" xr:uid="{00000000-0005-0000-0000-0000A9010000}"/>
    <cellStyle name="Moeda 5 2" xfId="367" xr:uid="{00000000-0005-0000-0000-0000AA010000}"/>
    <cellStyle name="Moeda 5 2 2" xfId="368" xr:uid="{00000000-0005-0000-0000-0000AB010000}"/>
    <cellStyle name="Moeda 5 2 2 2" xfId="369" xr:uid="{00000000-0005-0000-0000-0000AC010000}"/>
    <cellStyle name="Moeda 5 2 2 2 2" xfId="816" xr:uid="{00000000-0005-0000-0000-0000AD010000}"/>
    <cellStyle name="Moeda 5 2 2 3" xfId="370" xr:uid="{00000000-0005-0000-0000-0000AE010000}"/>
    <cellStyle name="Moeda 5 2 2 3 2" xfId="817" xr:uid="{00000000-0005-0000-0000-0000AF010000}"/>
    <cellStyle name="Moeda 5 2 2 4" xfId="815" xr:uid="{00000000-0005-0000-0000-0000B0010000}"/>
    <cellStyle name="Moeda 5 2 3" xfId="371" xr:uid="{00000000-0005-0000-0000-0000B1010000}"/>
    <cellStyle name="Moeda 5 2 3 2" xfId="372" xr:uid="{00000000-0005-0000-0000-0000B2010000}"/>
    <cellStyle name="Moeda 5 2 3 2 2" xfId="819" xr:uid="{00000000-0005-0000-0000-0000B3010000}"/>
    <cellStyle name="Moeda 5 2 3 3" xfId="818" xr:uid="{00000000-0005-0000-0000-0000B4010000}"/>
    <cellStyle name="Moeda 5 2 4" xfId="373" xr:uid="{00000000-0005-0000-0000-0000B5010000}"/>
    <cellStyle name="Moeda 5 2 4 2" xfId="820" xr:uid="{00000000-0005-0000-0000-0000B6010000}"/>
    <cellStyle name="Moeda 5 2 5" xfId="374" xr:uid="{00000000-0005-0000-0000-0000B7010000}"/>
    <cellStyle name="Moeda 5 2 5 2" xfId="821" xr:uid="{00000000-0005-0000-0000-0000B8010000}"/>
    <cellStyle name="Moeda 5 2 6" xfId="814" xr:uid="{00000000-0005-0000-0000-0000B9010000}"/>
    <cellStyle name="Moeda 5 3" xfId="375" xr:uid="{00000000-0005-0000-0000-0000BA010000}"/>
    <cellStyle name="Moeda 5 3 2" xfId="376" xr:uid="{00000000-0005-0000-0000-0000BB010000}"/>
    <cellStyle name="Moeda 5 3 2 2" xfId="377" xr:uid="{00000000-0005-0000-0000-0000BC010000}"/>
    <cellStyle name="Moeda 5 3 2 2 2" xfId="824" xr:uid="{00000000-0005-0000-0000-0000BD010000}"/>
    <cellStyle name="Moeda 5 3 2 3" xfId="823" xr:uid="{00000000-0005-0000-0000-0000BE010000}"/>
    <cellStyle name="Moeda 5 3 3" xfId="378" xr:uid="{00000000-0005-0000-0000-0000BF010000}"/>
    <cellStyle name="Moeda 5 3 3 2" xfId="825" xr:uid="{00000000-0005-0000-0000-0000C0010000}"/>
    <cellStyle name="Moeda 5 3 4" xfId="379" xr:uid="{00000000-0005-0000-0000-0000C1010000}"/>
    <cellStyle name="Moeda 5 3 4 2" xfId="826" xr:uid="{00000000-0005-0000-0000-0000C2010000}"/>
    <cellStyle name="Moeda 5 3 5" xfId="822" xr:uid="{00000000-0005-0000-0000-0000C3010000}"/>
    <cellStyle name="Moeda 5 4" xfId="380" xr:uid="{00000000-0005-0000-0000-0000C4010000}"/>
    <cellStyle name="Moeda 5 4 2" xfId="827" xr:uid="{00000000-0005-0000-0000-0000C5010000}"/>
    <cellStyle name="Moeda 5 5" xfId="381" xr:uid="{00000000-0005-0000-0000-0000C6010000}"/>
    <cellStyle name="Moeda 5 5 2" xfId="382" xr:uid="{00000000-0005-0000-0000-0000C7010000}"/>
    <cellStyle name="Moeda 5 5 2 2" xfId="829" xr:uid="{00000000-0005-0000-0000-0000C8010000}"/>
    <cellStyle name="Moeda 5 5 3" xfId="383" xr:uid="{00000000-0005-0000-0000-0000C9010000}"/>
    <cellStyle name="Moeda 5 5 3 2" xfId="830" xr:uid="{00000000-0005-0000-0000-0000CA010000}"/>
    <cellStyle name="Moeda 5 5 4" xfId="828" xr:uid="{00000000-0005-0000-0000-0000CB010000}"/>
    <cellStyle name="Moeda 5 6" xfId="384" xr:uid="{00000000-0005-0000-0000-0000CC010000}"/>
    <cellStyle name="Moeda 5 6 2" xfId="385" xr:uid="{00000000-0005-0000-0000-0000CD010000}"/>
    <cellStyle name="Moeda 5 6 2 2" xfId="832" xr:uid="{00000000-0005-0000-0000-0000CE010000}"/>
    <cellStyle name="Moeda 5 6 3" xfId="386" xr:uid="{00000000-0005-0000-0000-0000CF010000}"/>
    <cellStyle name="Moeda 5 6 3 2" xfId="833" xr:uid="{00000000-0005-0000-0000-0000D0010000}"/>
    <cellStyle name="Moeda 5 6 4" xfId="831" xr:uid="{00000000-0005-0000-0000-0000D1010000}"/>
    <cellStyle name="Moeda 5 7" xfId="387" xr:uid="{00000000-0005-0000-0000-0000D2010000}"/>
    <cellStyle name="Moeda 5 7 2" xfId="388" xr:uid="{00000000-0005-0000-0000-0000D3010000}"/>
    <cellStyle name="Moeda 5 7 2 2" xfId="835" xr:uid="{00000000-0005-0000-0000-0000D4010000}"/>
    <cellStyle name="Moeda 5 7 3" xfId="834" xr:uid="{00000000-0005-0000-0000-0000D5010000}"/>
    <cellStyle name="Moeda 5 8" xfId="389" xr:uid="{00000000-0005-0000-0000-0000D6010000}"/>
    <cellStyle name="Moeda 5 8 2" xfId="390" xr:uid="{00000000-0005-0000-0000-0000D7010000}"/>
    <cellStyle name="Moeda 5 8 2 2" xfId="837" xr:uid="{00000000-0005-0000-0000-0000D8010000}"/>
    <cellStyle name="Moeda 5 8 3" xfId="836" xr:uid="{00000000-0005-0000-0000-0000D9010000}"/>
    <cellStyle name="Moeda 5 9" xfId="391" xr:uid="{00000000-0005-0000-0000-0000DA010000}"/>
    <cellStyle name="Moeda 5 9 2" xfId="838" xr:uid="{00000000-0005-0000-0000-0000DB010000}"/>
    <cellStyle name="Moeda 5_AQPNG_ORC_R01_2013_11_22(OBRA COMPLETA) 29112013-2" xfId="392" xr:uid="{00000000-0005-0000-0000-0000DC010000}"/>
    <cellStyle name="Moeda 6" xfId="393" xr:uid="{00000000-0005-0000-0000-0000DD010000}"/>
    <cellStyle name="Moeda 6 2" xfId="394" xr:uid="{00000000-0005-0000-0000-0000DE010000}"/>
    <cellStyle name="Moeda 6 2 2" xfId="395" xr:uid="{00000000-0005-0000-0000-0000DF010000}"/>
    <cellStyle name="Moeda 6 2 2 2" xfId="840" xr:uid="{00000000-0005-0000-0000-0000E0010000}"/>
    <cellStyle name="Moeda 6 2 3" xfId="839" xr:uid="{00000000-0005-0000-0000-0000E1010000}"/>
    <cellStyle name="Moeda 6 3" xfId="396" xr:uid="{00000000-0005-0000-0000-0000E2010000}"/>
    <cellStyle name="Moeda 6 3 2" xfId="841" xr:uid="{00000000-0005-0000-0000-0000E3010000}"/>
    <cellStyle name="Moeda 6 4" xfId="397" xr:uid="{00000000-0005-0000-0000-0000E4010000}"/>
    <cellStyle name="Moeda 6 4 2" xfId="842" xr:uid="{00000000-0005-0000-0000-0000E5010000}"/>
    <cellStyle name="Moeda 6_AQPNG_ORC_R01_2013_11_22(OBRA COMPLETA) 29112013-2" xfId="398" xr:uid="{00000000-0005-0000-0000-0000E6010000}"/>
    <cellStyle name="Moeda 7" xfId="399" xr:uid="{00000000-0005-0000-0000-0000E7010000}"/>
    <cellStyle name="Moeda 7 2" xfId="400" xr:uid="{00000000-0005-0000-0000-0000E8010000}"/>
    <cellStyle name="Moeda 7 2 2" xfId="844" xr:uid="{00000000-0005-0000-0000-0000E9010000}"/>
    <cellStyle name="Moeda 7 3" xfId="843" xr:uid="{00000000-0005-0000-0000-0000EA010000}"/>
    <cellStyle name="Moeda 8" xfId="401" xr:uid="{00000000-0005-0000-0000-0000EB010000}"/>
    <cellStyle name="Moeda 8 2" xfId="402" xr:uid="{00000000-0005-0000-0000-0000EC010000}"/>
    <cellStyle name="Moeda 8 2 2" xfId="846" xr:uid="{00000000-0005-0000-0000-0000ED010000}"/>
    <cellStyle name="Moeda 8 3" xfId="845" xr:uid="{00000000-0005-0000-0000-0000EE010000}"/>
    <cellStyle name="Moeda 9" xfId="403" xr:uid="{00000000-0005-0000-0000-0000EF010000}"/>
    <cellStyle name="Moeda 9 2" xfId="847" xr:uid="{00000000-0005-0000-0000-0000F0010000}"/>
    <cellStyle name="Moneda [0]_10 AVERIAS MASIVAS + ANT" xfId="404" xr:uid="{00000000-0005-0000-0000-0000F1010000}"/>
    <cellStyle name="Moneda_10 AVERIAS MASIVAS + ANT" xfId="405" xr:uid="{00000000-0005-0000-0000-0000F2010000}"/>
    <cellStyle name="Monetario" xfId="406" xr:uid="{00000000-0005-0000-0000-0000F3010000}"/>
    <cellStyle name="Neutra 2" xfId="407" xr:uid="{00000000-0005-0000-0000-0000F4010000}"/>
    <cellStyle name="Neutra 3" xfId="408" xr:uid="{00000000-0005-0000-0000-0000F5010000}"/>
    <cellStyle name="Neutra 4" xfId="982" xr:uid="{00000000-0005-0000-0000-0000F6010000}"/>
    <cellStyle name="Neutro" xfId="409" xr:uid="{00000000-0005-0000-0000-0000F7010000}"/>
    <cellStyle name="Neutro 2" xfId="410" xr:uid="{00000000-0005-0000-0000-0000F8010000}"/>
    <cellStyle name="no dec" xfId="411" xr:uid="{00000000-0005-0000-0000-0000F9010000}"/>
    <cellStyle name="Normal" xfId="0" builtinId="0"/>
    <cellStyle name="Normal - Style1" xfId="412" xr:uid="{00000000-0005-0000-0000-0000FB010000}"/>
    <cellStyle name="Normal 10" xfId="413" xr:uid="{00000000-0005-0000-0000-0000FC010000}"/>
    <cellStyle name="Normal 10 2" xfId="414" xr:uid="{00000000-0005-0000-0000-0000FD010000}"/>
    <cellStyle name="Normal 10 3" xfId="415" xr:uid="{00000000-0005-0000-0000-0000FE010000}"/>
    <cellStyle name="Normal 10 3 2" xfId="416" xr:uid="{00000000-0005-0000-0000-0000FF010000}"/>
    <cellStyle name="Normal 10 4" xfId="417" xr:uid="{00000000-0005-0000-0000-000000020000}"/>
    <cellStyle name="Normal 10 5" xfId="418" xr:uid="{00000000-0005-0000-0000-000001020000}"/>
    <cellStyle name="Normal 10_AQPNG_ORC_R01_2013_11_22(OBRA COMPLETA) 29112013-2" xfId="419" xr:uid="{00000000-0005-0000-0000-000002020000}"/>
    <cellStyle name="Normal 11" xfId="420" xr:uid="{00000000-0005-0000-0000-000003020000}"/>
    <cellStyle name="Normal 11 2" xfId="421" xr:uid="{00000000-0005-0000-0000-000004020000}"/>
    <cellStyle name="Normal 11 2 2" xfId="422" xr:uid="{00000000-0005-0000-0000-000005020000}"/>
    <cellStyle name="Normal 11 3" xfId="423" xr:uid="{00000000-0005-0000-0000-000006020000}"/>
    <cellStyle name="Normal 11 4" xfId="424" xr:uid="{00000000-0005-0000-0000-000007020000}"/>
    <cellStyle name="Normal 11 5" xfId="425" xr:uid="{00000000-0005-0000-0000-000008020000}"/>
    <cellStyle name="Normal 11_AQPNG_ORC_R01_2013_11_22(OBRA COMPLETA) 29112013-2" xfId="426" xr:uid="{00000000-0005-0000-0000-000009020000}"/>
    <cellStyle name="Normal 12" xfId="427" xr:uid="{00000000-0005-0000-0000-00000A020000}"/>
    <cellStyle name="Normal 12 2" xfId="428" xr:uid="{00000000-0005-0000-0000-00000B020000}"/>
    <cellStyle name="Normal 12 2 2" xfId="429" xr:uid="{00000000-0005-0000-0000-00000C020000}"/>
    <cellStyle name="Normal 12 2 2 2" xfId="849" xr:uid="{00000000-0005-0000-0000-00000D020000}"/>
    <cellStyle name="Normal 12 2 3" xfId="430" xr:uid="{00000000-0005-0000-0000-00000E020000}"/>
    <cellStyle name="Normal 12 2 3 2" xfId="850" xr:uid="{00000000-0005-0000-0000-00000F020000}"/>
    <cellStyle name="Normal 12 2 4" xfId="848" xr:uid="{00000000-0005-0000-0000-000010020000}"/>
    <cellStyle name="Normal 12 2_CÁLCULO DE HORAS - tabela MARÇO 2014" xfId="431" xr:uid="{00000000-0005-0000-0000-000011020000}"/>
    <cellStyle name="Normal 12 3" xfId="432" xr:uid="{00000000-0005-0000-0000-000012020000}"/>
    <cellStyle name="Normal 12 3 2" xfId="433" xr:uid="{00000000-0005-0000-0000-000013020000}"/>
    <cellStyle name="Normal 12 3 2 2" xfId="852" xr:uid="{00000000-0005-0000-0000-000014020000}"/>
    <cellStyle name="Normal 12 3 3" xfId="851" xr:uid="{00000000-0005-0000-0000-000015020000}"/>
    <cellStyle name="Normal 12 3_CÁLCULO DE HORAS - tabela MARÇO 2014" xfId="434" xr:uid="{00000000-0005-0000-0000-000016020000}"/>
    <cellStyle name="Normal 12 4" xfId="435" xr:uid="{00000000-0005-0000-0000-000017020000}"/>
    <cellStyle name="Normal 12 4 2" xfId="853" xr:uid="{00000000-0005-0000-0000-000018020000}"/>
    <cellStyle name="Normal 12 5" xfId="436" xr:uid="{00000000-0005-0000-0000-000019020000}"/>
    <cellStyle name="Normal 12 5 2" xfId="854" xr:uid="{00000000-0005-0000-0000-00001A020000}"/>
    <cellStyle name="Normal 12_AQPNG_ORC_R01_2013_11_22(OBRA COMPLETA) 29112013-2" xfId="437" xr:uid="{00000000-0005-0000-0000-00001B020000}"/>
    <cellStyle name="Normal 13" xfId="438" xr:uid="{00000000-0005-0000-0000-00001C020000}"/>
    <cellStyle name="Normal 14" xfId="439" xr:uid="{00000000-0005-0000-0000-00001D020000}"/>
    <cellStyle name="Normal 15" xfId="440" xr:uid="{00000000-0005-0000-0000-00001E020000}"/>
    <cellStyle name="Normal 16" xfId="441" xr:uid="{00000000-0005-0000-0000-00001F020000}"/>
    <cellStyle name="Normal 17" xfId="442" xr:uid="{00000000-0005-0000-0000-000020020000}"/>
    <cellStyle name="Normal 18" xfId="443" xr:uid="{00000000-0005-0000-0000-000021020000}"/>
    <cellStyle name="Normal 19" xfId="444" xr:uid="{00000000-0005-0000-0000-000022020000}"/>
    <cellStyle name="Normal 2" xfId="2" xr:uid="{00000000-0005-0000-0000-000023020000}"/>
    <cellStyle name="Normal 2 10" xfId="992" xr:uid="{00000000-0005-0000-0000-000024020000}"/>
    <cellStyle name="Normal 2 11" xfId="445" xr:uid="{00000000-0005-0000-0000-000025020000}"/>
    <cellStyle name="Normal 2 12" xfId="1076" xr:uid="{00000000-0005-0000-0000-000026020000}"/>
    <cellStyle name="Normal 2 2" xfId="3" xr:uid="{00000000-0005-0000-0000-000027020000}"/>
    <cellStyle name="Normal 2 2 2" xfId="10" xr:uid="{00000000-0005-0000-0000-000028020000}"/>
    <cellStyle name="Normal 2 2 2 2" xfId="447" xr:uid="{00000000-0005-0000-0000-000029020000}"/>
    <cellStyle name="Normal 2 2 3" xfId="448" xr:uid="{00000000-0005-0000-0000-00002A020000}"/>
    <cellStyle name="Normal 2 2 3 2" xfId="449" xr:uid="{00000000-0005-0000-0000-00002B020000}"/>
    <cellStyle name="Normal 2 2 4" xfId="450" xr:uid="{00000000-0005-0000-0000-00002C020000}"/>
    <cellStyle name="Normal 2 2 4 2" xfId="451" xr:uid="{00000000-0005-0000-0000-00002D020000}"/>
    <cellStyle name="Normal 2 2 5" xfId="452" xr:uid="{00000000-0005-0000-0000-00002E020000}"/>
    <cellStyle name="Normal 2 2 6" xfId="453" xr:uid="{00000000-0005-0000-0000-00002F020000}"/>
    <cellStyle name="Normal 2 2 7" xfId="454" xr:uid="{00000000-0005-0000-0000-000030020000}"/>
    <cellStyle name="Normal 2 2 8" xfId="446" xr:uid="{00000000-0005-0000-0000-000031020000}"/>
    <cellStyle name="Normal 2 2_CEEP BANDEIRANTES - REV. SUELY" xfId="455" xr:uid="{00000000-0005-0000-0000-000032020000}"/>
    <cellStyle name="Normal 2 3" xfId="9" xr:uid="{00000000-0005-0000-0000-000033020000}"/>
    <cellStyle name="Normal 2 3 2" xfId="457" xr:uid="{00000000-0005-0000-0000-000034020000}"/>
    <cellStyle name="Normal 2 3 2 2" xfId="458" xr:uid="{00000000-0005-0000-0000-000035020000}"/>
    <cellStyle name="Normal 2 3 2 3" xfId="459" xr:uid="{00000000-0005-0000-0000-000036020000}"/>
    <cellStyle name="Normal 2 3 3" xfId="460" xr:uid="{00000000-0005-0000-0000-000037020000}"/>
    <cellStyle name="Normal 2 3 4" xfId="461" xr:uid="{00000000-0005-0000-0000-000038020000}"/>
    <cellStyle name="Normal 2 3 5" xfId="456" xr:uid="{00000000-0005-0000-0000-000039020000}"/>
    <cellStyle name="Normal 2 4" xfId="462" xr:uid="{00000000-0005-0000-0000-00003A020000}"/>
    <cellStyle name="Normal 2 4 2" xfId="463" xr:uid="{00000000-0005-0000-0000-00003B020000}"/>
    <cellStyle name="Normal 2 5" xfId="464" xr:uid="{00000000-0005-0000-0000-00003C020000}"/>
    <cellStyle name="Normal 2 6" xfId="465" xr:uid="{00000000-0005-0000-0000-00003D020000}"/>
    <cellStyle name="Normal 2 7" xfId="983" xr:uid="{00000000-0005-0000-0000-00003E020000}"/>
    <cellStyle name="Normal 2 8" xfId="993" xr:uid="{00000000-0005-0000-0000-00003F020000}"/>
    <cellStyle name="Normal 2 9" xfId="991" xr:uid="{00000000-0005-0000-0000-000040020000}"/>
    <cellStyle name="Normal 2_0130.02.IMUNIZAÇÃO SGA_PLANILHA ORÇAMENTARIA.R05" xfId="466" xr:uid="{00000000-0005-0000-0000-000041020000}"/>
    <cellStyle name="Normal 20" xfId="467" xr:uid="{00000000-0005-0000-0000-000042020000}"/>
    <cellStyle name="Normal 21" xfId="468" xr:uid="{00000000-0005-0000-0000-000043020000}"/>
    <cellStyle name="Normal 22" xfId="469" xr:uid="{00000000-0005-0000-0000-000044020000}"/>
    <cellStyle name="Normal 23" xfId="470" xr:uid="{00000000-0005-0000-0000-000045020000}"/>
    <cellStyle name="Normal 24" xfId="471" xr:uid="{00000000-0005-0000-0000-000046020000}"/>
    <cellStyle name="Normal 25" xfId="472" xr:uid="{00000000-0005-0000-0000-000047020000}"/>
    <cellStyle name="Normal 26" xfId="473" xr:uid="{00000000-0005-0000-0000-000048020000}"/>
    <cellStyle name="Normal 27" xfId="474" xr:uid="{00000000-0005-0000-0000-000049020000}"/>
    <cellStyle name="Normal 27 2" xfId="857" xr:uid="{00000000-0005-0000-0000-00004A020000}"/>
    <cellStyle name="Normal 28" xfId="475" xr:uid="{00000000-0005-0000-0000-00004B020000}"/>
    <cellStyle name="Normal 29" xfId="945" xr:uid="{00000000-0005-0000-0000-00004C020000}"/>
    <cellStyle name="Normal 3" xfId="4" xr:uid="{00000000-0005-0000-0000-00004D020000}"/>
    <cellStyle name="Normal 3 2" xfId="477" xr:uid="{00000000-0005-0000-0000-00004E020000}"/>
    <cellStyle name="Normal 3 3" xfId="478" xr:uid="{00000000-0005-0000-0000-00004F020000}"/>
    <cellStyle name="Normal 3 3 2" xfId="479" xr:uid="{00000000-0005-0000-0000-000050020000}"/>
    <cellStyle name="Normal 3 4" xfId="480" xr:uid="{00000000-0005-0000-0000-000051020000}"/>
    <cellStyle name="Normal 3 5" xfId="481" xr:uid="{00000000-0005-0000-0000-000052020000}"/>
    <cellStyle name="Normal 3 6" xfId="482" xr:uid="{00000000-0005-0000-0000-000053020000}"/>
    <cellStyle name="Normal 3 7" xfId="476" xr:uid="{00000000-0005-0000-0000-000054020000}"/>
    <cellStyle name="Normal 3 8" xfId="1075" xr:uid="{00000000-0005-0000-0000-000055020000}"/>
    <cellStyle name="Normal 3_Planilha RETROFIT PALÁCIO - VRF  DEZEMBRO  2013 CRONOGRAMA 15 MESES _ R02 - 2" xfId="483" xr:uid="{00000000-0005-0000-0000-000056020000}"/>
    <cellStyle name="Normal 30" xfId="946" xr:uid="{00000000-0005-0000-0000-000057020000}"/>
    <cellStyle name="Normal 31" xfId="947" xr:uid="{00000000-0005-0000-0000-000058020000}"/>
    <cellStyle name="Normal 32" xfId="484" xr:uid="{00000000-0005-0000-0000-000059020000}"/>
    <cellStyle name="Normal 33" xfId="990" xr:uid="{00000000-0005-0000-0000-00005A020000}"/>
    <cellStyle name="Normal 34" xfId="29" xr:uid="{00000000-0005-0000-0000-00005B020000}"/>
    <cellStyle name="Normal 35" xfId="30" xr:uid="{00000000-0005-0000-0000-00005C020000}"/>
    <cellStyle name="Normal 36" xfId="997" xr:uid="{00000000-0005-0000-0000-00005D020000}"/>
    <cellStyle name="Normal 37" xfId="706" xr:uid="{00000000-0005-0000-0000-00005E020000}"/>
    <cellStyle name="Normal 38" xfId="1060" xr:uid="{00000000-0005-0000-0000-00005F020000}"/>
    <cellStyle name="Normal 39" xfId="519" xr:uid="{00000000-0005-0000-0000-000060020000}"/>
    <cellStyle name="Normal 4" xfId="8" xr:uid="{00000000-0005-0000-0000-000061020000}"/>
    <cellStyle name="Normal 4 10" xfId="22" xr:uid="{00000000-0005-0000-0000-000062020000}"/>
    <cellStyle name="Normal 4 2" xfId="16" xr:uid="{00000000-0005-0000-0000-000063020000}"/>
    <cellStyle name="Normal 4 2 2" xfId="486" xr:uid="{00000000-0005-0000-0000-000064020000}"/>
    <cellStyle name="Normal 4 3" xfId="487" xr:uid="{00000000-0005-0000-0000-000065020000}"/>
    <cellStyle name="Normal 4 3 2" xfId="488" xr:uid="{00000000-0005-0000-0000-000066020000}"/>
    <cellStyle name="Normal 4 3 2 2" xfId="23" xr:uid="{00000000-0005-0000-0000-000067020000}"/>
    <cellStyle name="Normal 4 3 3" xfId="490" xr:uid="{00000000-0005-0000-0000-000068020000}"/>
    <cellStyle name="Normal 4 3 4" xfId="491" xr:uid="{00000000-0005-0000-0000-000069020000}"/>
    <cellStyle name="Normal 4 3_AQPNG_ORC_R01_2013_11_22(OBRA COMPLETA) 29112013-2" xfId="492" xr:uid="{00000000-0005-0000-0000-00006A020000}"/>
    <cellStyle name="Normal 4 4" xfId="493" xr:uid="{00000000-0005-0000-0000-00006B020000}"/>
    <cellStyle name="Normal 4 4 2" xfId="494" xr:uid="{00000000-0005-0000-0000-00006C020000}"/>
    <cellStyle name="Normal 4 5" xfId="495" xr:uid="{00000000-0005-0000-0000-00006D020000}"/>
    <cellStyle name="Normal 4 6" xfId="496" xr:uid="{00000000-0005-0000-0000-00006E020000}"/>
    <cellStyle name="Normal 4 7" xfId="497" xr:uid="{00000000-0005-0000-0000-00006F020000}"/>
    <cellStyle name="Normal 4 8" xfId="498" xr:uid="{00000000-0005-0000-0000-000070020000}"/>
    <cellStyle name="Normal 4 9" xfId="485" xr:uid="{00000000-0005-0000-0000-000071020000}"/>
    <cellStyle name="Normal 4_CEEP BANDEIRANTES - REV. SUELY" xfId="499" xr:uid="{00000000-0005-0000-0000-000072020000}"/>
    <cellStyle name="Normal 40" xfId="500" xr:uid="{00000000-0005-0000-0000-000073020000}"/>
    <cellStyle name="Normal 41" xfId="1069" xr:uid="{00000000-0005-0000-0000-000074020000}"/>
    <cellStyle name="Normal 42" xfId="1074" xr:uid="{00000000-0005-0000-0000-000075020000}"/>
    <cellStyle name="Normal 43" xfId="1078" xr:uid="{00000000-0005-0000-0000-000076020000}"/>
    <cellStyle name="Normal 44" xfId="501" xr:uid="{00000000-0005-0000-0000-000077020000}"/>
    <cellStyle name="Normal 45" xfId="1079" xr:uid="{00000000-0005-0000-0000-000078020000}"/>
    <cellStyle name="Normal 46" xfId="1080" xr:uid="{00000000-0005-0000-0000-000079020000}"/>
    <cellStyle name="Normal 5" xfId="13" xr:uid="{00000000-0005-0000-0000-00007A020000}"/>
    <cellStyle name="Normal 5 2" xfId="502" xr:uid="{00000000-0005-0000-0000-00007B020000}"/>
    <cellStyle name="Normal 5 3" xfId="503" xr:uid="{00000000-0005-0000-0000-00007C020000}"/>
    <cellStyle name="Normal 5 4" xfId="504" xr:uid="{00000000-0005-0000-0000-00007D020000}"/>
    <cellStyle name="Normal 6" xfId="18" xr:uid="{00000000-0005-0000-0000-00007E020000}"/>
    <cellStyle name="Normal 6 2" xfId="506" xr:uid="{00000000-0005-0000-0000-00007F020000}"/>
    <cellStyle name="Normal 6 2 2" xfId="507" xr:uid="{00000000-0005-0000-0000-000080020000}"/>
    <cellStyle name="Normal 6 3" xfId="508" xr:uid="{00000000-0005-0000-0000-000081020000}"/>
    <cellStyle name="Normal 6 4" xfId="505" xr:uid="{00000000-0005-0000-0000-000082020000}"/>
    <cellStyle name="Normal 6_Cópia de CEEP INDÍGENA DO PARANÁ  - LICITAÇÃO" xfId="509" xr:uid="{00000000-0005-0000-0000-000083020000}"/>
    <cellStyle name="Normal 7" xfId="19" xr:uid="{00000000-0005-0000-0000-000084020000}"/>
    <cellStyle name="Normal 7 2" xfId="511" xr:uid="{00000000-0005-0000-0000-000085020000}"/>
    <cellStyle name="Normal 7 3" xfId="510" xr:uid="{00000000-0005-0000-0000-000086020000}"/>
    <cellStyle name="Normal 8" xfId="21" xr:uid="{00000000-0005-0000-0000-000087020000}"/>
    <cellStyle name="Normal 8 2" xfId="513" xr:uid="{00000000-0005-0000-0000-000088020000}"/>
    <cellStyle name="Normal 8 3" xfId="514" xr:uid="{00000000-0005-0000-0000-000089020000}"/>
    <cellStyle name="Normal 8 4" xfId="512" xr:uid="{00000000-0005-0000-0000-00008A020000}"/>
    <cellStyle name="Normal 9" xfId="515" xr:uid="{00000000-0005-0000-0000-00008B020000}"/>
    <cellStyle name="Normal 9 2" xfId="516" xr:uid="{00000000-0005-0000-0000-00008C020000}"/>
    <cellStyle name="Normal 9 3" xfId="517" xr:uid="{00000000-0005-0000-0000-00008D020000}"/>
    <cellStyle name="Normal 9_AQPNG_ORC_R01_2013_11_22(OBRA COMPLETA) 29112013-2" xfId="518" xr:uid="{00000000-0005-0000-0000-00008E020000}"/>
    <cellStyle name="Nota 2" xfId="520" xr:uid="{00000000-0005-0000-0000-00008F020000}"/>
    <cellStyle name="Nota 2 2" xfId="521" xr:uid="{00000000-0005-0000-0000-000090020000}"/>
    <cellStyle name="Nota 2 2 2" xfId="522" xr:uid="{00000000-0005-0000-0000-000091020000}"/>
    <cellStyle name="Nota 2 2 2 2" xfId="1022" xr:uid="{00000000-0005-0000-0000-000092020000}"/>
    <cellStyle name="Nota 2 2 3" xfId="1023" xr:uid="{00000000-0005-0000-0000-000093020000}"/>
    <cellStyle name="Nota 2 2_CÁLCULO DE HORAS - tabela MARÇO 2014" xfId="523" xr:uid="{00000000-0005-0000-0000-000094020000}"/>
    <cellStyle name="Nota 2 3" xfId="524" xr:uid="{00000000-0005-0000-0000-000095020000}"/>
    <cellStyle name="Nota 2 3 2" xfId="525" xr:uid="{00000000-0005-0000-0000-000096020000}"/>
    <cellStyle name="Nota 2 3 2 2" xfId="1020" xr:uid="{00000000-0005-0000-0000-000097020000}"/>
    <cellStyle name="Nota 2 3 3" xfId="1021" xr:uid="{00000000-0005-0000-0000-000098020000}"/>
    <cellStyle name="Nota 2 3_CÁLCULO DE HORAS - tabela MARÇO 2014" xfId="526" xr:uid="{00000000-0005-0000-0000-000099020000}"/>
    <cellStyle name="Nota 2 4" xfId="527" xr:uid="{00000000-0005-0000-0000-00009A020000}"/>
    <cellStyle name="Nota 2 4 2" xfId="1019" xr:uid="{00000000-0005-0000-0000-00009B020000}"/>
    <cellStyle name="Nota 2 5" xfId="1024" xr:uid="{00000000-0005-0000-0000-00009C020000}"/>
    <cellStyle name="Nota 2 6" xfId="1026" xr:uid="{00000000-0005-0000-0000-00009D020000}"/>
    <cellStyle name="Nota 2 7" xfId="1025" xr:uid="{00000000-0005-0000-0000-00009E020000}"/>
    <cellStyle name="Nota 2_AQPNG_ORC_R01_2013_11_22(OBRA COMPLETA) 29112013-2" xfId="528" xr:uid="{00000000-0005-0000-0000-00009F020000}"/>
    <cellStyle name="Nota 3" xfId="529" xr:uid="{00000000-0005-0000-0000-0000A0020000}"/>
    <cellStyle name="Nota 3 2" xfId="530" xr:uid="{00000000-0005-0000-0000-0000A1020000}"/>
    <cellStyle name="Nota 3 2 2" xfId="1017" xr:uid="{00000000-0005-0000-0000-0000A2020000}"/>
    <cellStyle name="Nota 3 3" xfId="1018" xr:uid="{00000000-0005-0000-0000-0000A3020000}"/>
    <cellStyle name="Nota 3_CÁLCULO DE HORAS - tabela MARÇO 2014" xfId="531" xr:uid="{00000000-0005-0000-0000-0000A4020000}"/>
    <cellStyle name="Nota 4" xfId="532" xr:uid="{00000000-0005-0000-0000-0000A5020000}"/>
    <cellStyle name="Nota 4 2" xfId="1016" xr:uid="{00000000-0005-0000-0000-0000A6020000}"/>
    <cellStyle name="Nota 5" xfId="533" xr:uid="{00000000-0005-0000-0000-0000A7020000}"/>
    <cellStyle name="Nota 5 2" xfId="1015" xr:uid="{00000000-0005-0000-0000-0000A8020000}"/>
    <cellStyle name="Nota 6" xfId="534" xr:uid="{00000000-0005-0000-0000-0000A9020000}"/>
    <cellStyle name="Nota 6 2" xfId="535" xr:uid="{00000000-0005-0000-0000-0000AA020000}"/>
    <cellStyle name="Nota 6 2 2" xfId="1046" xr:uid="{00000000-0005-0000-0000-0000AB020000}"/>
    <cellStyle name="Nota 6 3" xfId="1014" xr:uid="{00000000-0005-0000-0000-0000AC020000}"/>
    <cellStyle name="Note" xfId="984" xr:uid="{00000000-0005-0000-0000-0000AD020000}"/>
    <cellStyle name="Note 2" xfId="1056" xr:uid="{00000000-0005-0000-0000-0000AE020000}"/>
    <cellStyle name="Note 3" xfId="1067" xr:uid="{00000000-0005-0000-0000-0000AF020000}"/>
    <cellStyle name="Output" xfId="985" xr:uid="{00000000-0005-0000-0000-0000B0020000}"/>
    <cellStyle name="Output 2" xfId="1057" xr:uid="{00000000-0005-0000-0000-0000B1020000}"/>
    <cellStyle name="Output 3" xfId="1066" xr:uid="{00000000-0005-0000-0000-0000B2020000}"/>
    <cellStyle name="Percent" xfId="536" xr:uid="{00000000-0005-0000-0000-0000B3020000}"/>
    <cellStyle name="Percent [2]" xfId="537" xr:uid="{00000000-0005-0000-0000-0000B4020000}"/>
    <cellStyle name="Percentagem 2" xfId="538" xr:uid="{00000000-0005-0000-0000-0000B5020000}"/>
    <cellStyle name="Percentagem 2 2" xfId="539" xr:uid="{00000000-0005-0000-0000-0000B6020000}"/>
    <cellStyle name="Percentagem 2 3" xfId="540" xr:uid="{00000000-0005-0000-0000-0000B7020000}"/>
    <cellStyle name="Percentagem 2_AQPNG_ORC_R01_2013_11_22(OBRA COMPLETA) 29112013-2" xfId="541" xr:uid="{00000000-0005-0000-0000-0000B8020000}"/>
    <cellStyle name="Percentagem 3" xfId="542" xr:uid="{00000000-0005-0000-0000-0000B9020000}"/>
    <cellStyle name="Percentagem 3 2" xfId="543" xr:uid="{00000000-0005-0000-0000-0000BA020000}"/>
    <cellStyle name="Percentagem 3_AQPNG_ORC_R01_2013_11_22(OBRA COMPLETA) 29112013-2" xfId="544" xr:uid="{00000000-0005-0000-0000-0000BB020000}"/>
    <cellStyle name="Percentagem 4" xfId="545" xr:uid="{00000000-0005-0000-0000-0000BC020000}"/>
    <cellStyle name="Percentagem 4 2" xfId="546" xr:uid="{00000000-0005-0000-0000-0000BD020000}"/>
    <cellStyle name="Percentagem 4_AQPNG_ORC_R01_2013_11_22(OBRA COMPLETA) 29112013-2" xfId="547" xr:uid="{00000000-0005-0000-0000-0000BE020000}"/>
    <cellStyle name="PLANILHA ANALITICA" xfId="548" xr:uid="{00000000-0005-0000-0000-0000BF020000}"/>
    <cellStyle name="PLANILHA ANALITICA 2" xfId="549" xr:uid="{00000000-0005-0000-0000-0000C0020000}"/>
    <cellStyle name="PLANILHA ANALITICA_AQPNG_ORC_R01_2013_11_22(OBRA COMPLETA) 29112013-2" xfId="550" xr:uid="{00000000-0005-0000-0000-0000C1020000}"/>
    <cellStyle name="planilhas" xfId="551" xr:uid="{00000000-0005-0000-0000-0000C2020000}"/>
    <cellStyle name="Porcentagem" xfId="5" builtinId="5"/>
    <cellStyle name="Porcentagem 10" xfId="855" xr:uid="{00000000-0005-0000-0000-0000C4020000}"/>
    <cellStyle name="Porcentagem 11" xfId="552" xr:uid="{00000000-0005-0000-0000-0000C5020000}"/>
    <cellStyle name="Porcentagem 2" xfId="11" xr:uid="{00000000-0005-0000-0000-0000C6020000}"/>
    <cellStyle name="Porcentagem 2 10" xfId="554" xr:uid="{00000000-0005-0000-0000-0000C7020000}"/>
    <cellStyle name="Porcentagem 2 11" xfId="553" xr:uid="{00000000-0005-0000-0000-0000C8020000}"/>
    <cellStyle name="Porcentagem 2 2" xfId="555" xr:uid="{00000000-0005-0000-0000-0000C9020000}"/>
    <cellStyle name="Porcentagem 2 2 2" xfId="556" xr:uid="{00000000-0005-0000-0000-0000CA020000}"/>
    <cellStyle name="Porcentagem 2 2_AQPNG_ORC_R01_2013_11_22(OBRA COMPLETA) 29112013-2" xfId="557" xr:uid="{00000000-0005-0000-0000-0000CB020000}"/>
    <cellStyle name="Porcentagem 2 3" xfId="558" xr:uid="{00000000-0005-0000-0000-0000CC020000}"/>
    <cellStyle name="Porcentagem 2 3 2" xfId="559" xr:uid="{00000000-0005-0000-0000-0000CD020000}"/>
    <cellStyle name="Porcentagem 2 3_AQPNG_ORC_R01_2013_11_22(OBRA COMPLETA) 29112013-2" xfId="560" xr:uid="{00000000-0005-0000-0000-0000CE020000}"/>
    <cellStyle name="Porcentagem 2 4" xfId="561" xr:uid="{00000000-0005-0000-0000-0000CF020000}"/>
    <cellStyle name="Porcentagem 2 4 2" xfId="562" xr:uid="{00000000-0005-0000-0000-0000D0020000}"/>
    <cellStyle name="Porcentagem 2 4_AQPNG_ORC_R01_2013_11_22(OBRA COMPLETA) 29112013-2" xfId="563" xr:uid="{00000000-0005-0000-0000-0000D1020000}"/>
    <cellStyle name="Porcentagem 2 5" xfId="564" xr:uid="{00000000-0005-0000-0000-0000D2020000}"/>
    <cellStyle name="Porcentagem 2 5 2" xfId="565" xr:uid="{00000000-0005-0000-0000-0000D3020000}"/>
    <cellStyle name="Porcentagem 2 5_AQPNG_ORC_R01_2013_11_22(OBRA COMPLETA) 29112013-2" xfId="566" xr:uid="{00000000-0005-0000-0000-0000D4020000}"/>
    <cellStyle name="Porcentagem 2 6" xfId="567" xr:uid="{00000000-0005-0000-0000-0000D5020000}"/>
    <cellStyle name="Porcentagem 2 6 2" xfId="568" xr:uid="{00000000-0005-0000-0000-0000D6020000}"/>
    <cellStyle name="Porcentagem 2 7" xfId="569" xr:uid="{00000000-0005-0000-0000-0000D7020000}"/>
    <cellStyle name="Porcentagem 2 8" xfId="570" xr:uid="{00000000-0005-0000-0000-0000D8020000}"/>
    <cellStyle name="Porcentagem 2 9" xfId="571" xr:uid="{00000000-0005-0000-0000-0000D9020000}"/>
    <cellStyle name="Porcentagem 2_AQPNG_ORC_R01_2013_11_22(OBRA COMPLETA) 29112013-2" xfId="572" xr:uid="{00000000-0005-0000-0000-0000DA020000}"/>
    <cellStyle name="Porcentagem 3" xfId="14" xr:uid="{00000000-0005-0000-0000-0000DB020000}"/>
    <cellStyle name="Porcentagem 3 2" xfId="574" xr:uid="{00000000-0005-0000-0000-0000DC020000}"/>
    <cellStyle name="Porcentagem 3 3" xfId="575" xr:uid="{00000000-0005-0000-0000-0000DD020000}"/>
    <cellStyle name="Porcentagem 3 4" xfId="576" xr:uid="{00000000-0005-0000-0000-0000DE020000}"/>
    <cellStyle name="Porcentagem 3 5" xfId="573" xr:uid="{00000000-0005-0000-0000-0000DF020000}"/>
    <cellStyle name="Porcentagem 3_AQPNG_ORC_R01_2013_11_22(OBRA COMPLETA) 29112013-2" xfId="577" xr:uid="{00000000-0005-0000-0000-0000E0020000}"/>
    <cellStyle name="Porcentagem 4" xfId="578" xr:uid="{00000000-0005-0000-0000-0000E1020000}"/>
    <cellStyle name="Porcentagem 4 2" xfId="579" xr:uid="{00000000-0005-0000-0000-0000E2020000}"/>
    <cellStyle name="Porcentagem 4 2 2" xfId="580" xr:uid="{00000000-0005-0000-0000-0000E3020000}"/>
    <cellStyle name="Porcentagem 4 3" xfId="581" xr:uid="{00000000-0005-0000-0000-0000E4020000}"/>
    <cellStyle name="Porcentagem 4 4" xfId="582" xr:uid="{00000000-0005-0000-0000-0000E5020000}"/>
    <cellStyle name="Porcentagem 4 5" xfId="583" xr:uid="{00000000-0005-0000-0000-0000E6020000}"/>
    <cellStyle name="Porcentagem 4_AQPNG_ORC_R01_2013_11_22(OBRA COMPLETA) 29112013-2" xfId="584" xr:uid="{00000000-0005-0000-0000-0000E7020000}"/>
    <cellStyle name="Porcentagem 5" xfId="585" xr:uid="{00000000-0005-0000-0000-0000E8020000}"/>
    <cellStyle name="Porcentagem 6" xfId="858" xr:uid="{00000000-0005-0000-0000-0000E9020000}"/>
    <cellStyle name="Porcentagem 7" xfId="790" xr:uid="{00000000-0005-0000-0000-0000EA020000}"/>
    <cellStyle name="Porcentagem 8" xfId="856" xr:uid="{00000000-0005-0000-0000-0000EB020000}"/>
    <cellStyle name="Porcentagem 9" xfId="791" xr:uid="{00000000-0005-0000-0000-0000EC020000}"/>
    <cellStyle name="Porcentaje" xfId="586" xr:uid="{00000000-0005-0000-0000-0000ED020000}"/>
    <cellStyle name="RM" xfId="587" xr:uid="{00000000-0005-0000-0000-0000EE020000}"/>
    <cellStyle name="Saída 2" xfId="588" xr:uid="{00000000-0005-0000-0000-0000EF020000}"/>
    <cellStyle name="Saída 2 2" xfId="589" xr:uid="{00000000-0005-0000-0000-0000F0020000}"/>
    <cellStyle name="Saída 2 2 2" xfId="590" xr:uid="{00000000-0005-0000-0000-0000F1020000}"/>
    <cellStyle name="Saída 2 2 2 2" xfId="1045" xr:uid="{00000000-0005-0000-0000-0000F2020000}"/>
    <cellStyle name="Saída 2 2 3" xfId="1041" xr:uid="{00000000-0005-0000-0000-0000F3020000}"/>
    <cellStyle name="Saída 2 2_CÁLCULO DE HORAS - tabela MARÇO 2014" xfId="591" xr:uid="{00000000-0005-0000-0000-0000F4020000}"/>
    <cellStyle name="Saída 2 3" xfId="592" xr:uid="{00000000-0005-0000-0000-0000F5020000}"/>
    <cellStyle name="Saída 2 3 2" xfId="593" xr:uid="{00000000-0005-0000-0000-0000F6020000}"/>
    <cellStyle name="Saída 2 3 2 2" xfId="1012" xr:uid="{00000000-0005-0000-0000-0000F7020000}"/>
    <cellStyle name="Saída 2 3 3" xfId="1044" xr:uid="{00000000-0005-0000-0000-0000F8020000}"/>
    <cellStyle name="Saída 2 3_CÁLCULO DE HORAS - tabela MARÇO 2014" xfId="594" xr:uid="{00000000-0005-0000-0000-0000F9020000}"/>
    <cellStyle name="Saída 2 4" xfId="595" xr:uid="{00000000-0005-0000-0000-0000FA020000}"/>
    <cellStyle name="Saída 2 4 2" xfId="1043" xr:uid="{00000000-0005-0000-0000-0000FB020000}"/>
    <cellStyle name="Saída 2 5" xfId="1013" xr:uid="{00000000-0005-0000-0000-0000FC020000}"/>
    <cellStyle name="Saída 2 6" xfId="1027" xr:uid="{00000000-0005-0000-0000-0000FD020000}"/>
    <cellStyle name="Saída 2 7" xfId="1058" xr:uid="{00000000-0005-0000-0000-0000FE020000}"/>
    <cellStyle name="Saída 2_AQPNG_ORC_R01_2013_11_22(OBRA COMPLETA) 29112013-2" xfId="596" xr:uid="{00000000-0005-0000-0000-0000FF020000}"/>
    <cellStyle name="Saída 3" xfId="597" xr:uid="{00000000-0005-0000-0000-000000030000}"/>
    <cellStyle name="Saída 3 2" xfId="598" xr:uid="{00000000-0005-0000-0000-000001030000}"/>
    <cellStyle name="Saída 3 2 2" xfId="1042" xr:uid="{00000000-0005-0000-0000-000002030000}"/>
    <cellStyle name="Saída 3 3" xfId="1011" xr:uid="{00000000-0005-0000-0000-000003030000}"/>
    <cellStyle name="Saída 3_CÁLCULO DE HORAS - tabela MARÇO 2014" xfId="599" xr:uid="{00000000-0005-0000-0000-000004030000}"/>
    <cellStyle name="Separador de m" xfId="600" xr:uid="{00000000-0005-0000-0000-000005030000}"/>
    <cellStyle name="Separador de milhares 2" xfId="602" xr:uid="{00000000-0005-0000-0000-000006030000}"/>
    <cellStyle name="Separador de milhares 2 10" xfId="603" xr:uid="{00000000-0005-0000-0000-000007030000}"/>
    <cellStyle name="Separador de milhares 2 10 2" xfId="604" xr:uid="{00000000-0005-0000-0000-000008030000}"/>
    <cellStyle name="Separador de milhares 2 10 2 2" xfId="605" xr:uid="{00000000-0005-0000-0000-000009030000}"/>
    <cellStyle name="Separador de milhares 2 10 2 2 2" xfId="860" xr:uid="{00000000-0005-0000-0000-00000A030000}"/>
    <cellStyle name="Separador de milhares 2 10 2 3" xfId="859" xr:uid="{00000000-0005-0000-0000-00000B030000}"/>
    <cellStyle name="Separador de milhares 2 2" xfId="606" xr:uid="{00000000-0005-0000-0000-00000C030000}"/>
    <cellStyle name="Separador de milhares 2 2 2" xfId="607" xr:uid="{00000000-0005-0000-0000-00000D030000}"/>
    <cellStyle name="Separador de milhares 2 2 2 2" xfId="861" xr:uid="{00000000-0005-0000-0000-00000E030000}"/>
    <cellStyle name="Separador de milhares 2 2_AQPNG_ORC_R01_2013_11_22(OBRA COMPLETA) 29112013-2" xfId="608" xr:uid="{00000000-0005-0000-0000-00000F030000}"/>
    <cellStyle name="Separador de milhares 2 3" xfId="609" xr:uid="{00000000-0005-0000-0000-000010030000}"/>
    <cellStyle name="Separador de milhares 2 3 2" xfId="610" xr:uid="{00000000-0005-0000-0000-000011030000}"/>
    <cellStyle name="Separador de milhares 2 3 2 2" xfId="862" xr:uid="{00000000-0005-0000-0000-000012030000}"/>
    <cellStyle name="Separador de milhares 2 3_AQPNG_ORC_R01_2013_11_22(OBRA COMPLETA) 29112013-2" xfId="611" xr:uid="{00000000-0005-0000-0000-000013030000}"/>
    <cellStyle name="Separador de milhares 2 4" xfId="612" xr:uid="{00000000-0005-0000-0000-000014030000}"/>
    <cellStyle name="Separador de milhares 2 4 2" xfId="613" xr:uid="{00000000-0005-0000-0000-000015030000}"/>
    <cellStyle name="Separador de milhares 2 4 2 2" xfId="863" xr:uid="{00000000-0005-0000-0000-000016030000}"/>
    <cellStyle name="Separador de milhares 2 4_AQPNG_ORC_R01_2013_11_22(OBRA COMPLETA) 29112013-2" xfId="614" xr:uid="{00000000-0005-0000-0000-000017030000}"/>
    <cellStyle name="Separador de milhares 2 5" xfId="615" xr:uid="{00000000-0005-0000-0000-000018030000}"/>
    <cellStyle name="Separador de milhares 2 5 2" xfId="616" xr:uid="{00000000-0005-0000-0000-000019030000}"/>
    <cellStyle name="Separador de milhares 2 5 2 2" xfId="617" xr:uid="{00000000-0005-0000-0000-00001A030000}"/>
    <cellStyle name="Separador de milhares 2 5 2 2 2" xfId="865" xr:uid="{00000000-0005-0000-0000-00001B030000}"/>
    <cellStyle name="Separador de milhares 2 5 2 3" xfId="864" xr:uid="{00000000-0005-0000-0000-00001C030000}"/>
    <cellStyle name="Separador de milhares 2 5 3" xfId="618" xr:uid="{00000000-0005-0000-0000-00001D030000}"/>
    <cellStyle name="Separador de milhares 2 5_AQPNG_ORC_R01_2013_11_22(OBRA COMPLETA) 29112013-2" xfId="619" xr:uid="{00000000-0005-0000-0000-00001E030000}"/>
    <cellStyle name="Separador de milhares 2 6" xfId="620" xr:uid="{00000000-0005-0000-0000-00001F030000}"/>
    <cellStyle name="Separador de milhares 2 6 2" xfId="621" xr:uid="{00000000-0005-0000-0000-000020030000}"/>
    <cellStyle name="Separador de milhares 2 6 2 2" xfId="867" xr:uid="{00000000-0005-0000-0000-000021030000}"/>
    <cellStyle name="Separador de milhares 2 6 3" xfId="622" xr:uid="{00000000-0005-0000-0000-000022030000}"/>
    <cellStyle name="Separador de milhares 2 6 3 2" xfId="868" xr:uid="{00000000-0005-0000-0000-000023030000}"/>
    <cellStyle name="Separador de milhares 2 6 4" xfId="866" xr:uid="{00000000-0005-0000-0000-000024030000}"/>
    <cellStyle name="Separador de milhares 2 7" xfId="623" xr:uid="{00000000-0005-0000-0000-000025030000}"/>
    <cellStyle name="Separador de milhares 2 7 2" xfId="624" xr:uid="{00000000-0005-0000-0000-000026030000}"/>
    <cellStyle name="Separador de milhares 2 7 2 2" xfId="625" xr:uid="{00000000-0005-0000-0000-000027030000}"/>
    <cellStyle name="Separador de milhares 2 7 2 2 2" xfId="870" xr:uid="{00000000-0005-0000-0000-000028030000}"/>
    <cellStyle name="Separador de milhares 2 7 2 3" xfId="869" xr:uid="{00000000-0005-0000-0000-000029030000}"/>
    <cellStyle name="Separador de milhares 2 8" xfId="626" xr:uid="{00000000-0005-0000-0000-00002A030000}"/>
    <cellStyle name="Separador de milhares 2 8 2" xfId="627" xr:uid="{00000000-0005-0000-0000-00002B030000}"/>
    <cellStyle name="Separador de milhares 2 8 2 2" xfId="628" xr:uid="{00000000-0005-0000-0000-00002C030000}"/>
    <cellStyle name="Separador de milhares 2 8 2 2 2" xfId="872" xr:uid="{00000000-0005-0000-0000-00002D030000}"/>
    <cellStyle name="Separador de milhares 2 8 2 3" xfId="871" xr:uid="{00000000-0005-0000-0000-00002E030000}"/>
    <cellStyle name="Separador de milhares 2 9" xfId="629" xr:uid="{00000000-0005-0000-0000-00002F030000}"/>
    <cellStyle name="Separador de milhares 2 9 2" xfId="630" xr:uid="{00000000-0005-0000-0000-000030030000}"/>
    <cellStyle name="Separador de milhares 2 9 2 2" xfId="631" xr:uid="{00000000-0005-0000-0000-000031030000}"/>
    <cellStyle name="Separador de milhares 2 9 2 2 2" xfId="874" xr:uid="{00000000-0005-0000-0000-000032030000}"/>
    <cellStyle name="Separador de milhares 2 9 2 3" xfId="873" xr:uid="{00000000-0005-0000-0000-000033030000}"/>
    <cellStyle name="Separador de milhares 2_AQPNG_ORC_R01_2013_11_22(OBRA COMPLETA) 29112013-2" xfId="632" xr:uid="{00000000-0005-0000-0000-000034030000}"/>
    <cellStyle name="Separador de milhares 3" xfId="633" xr:uid="{00000000-0005-0000-0000-000035030000}"/>
    <cellStyle name="Separador de milhares 3 2" xfId="634" xr:uid="{00000000-0005-0000-0000-000036030000}"/>
    <cellStyle name="Separador de milhares 3 2 2" xfId="635" xr:uid="{00000000-0005-0000-0000-000037030000}"/>
    <cellStyle name="Separador de milhares 3 2 3" xfId="636" xr:uid="{00000000-0005-0000-0000-000038030000}"/>
    <cellStyle name="Separador de milhares 3 2 3 2" xfId="875" xr:uid="{00000000-0005-0000-0000-000039030000}"/>
    <cellStyle name="Separador de milhares 3 2 4" xfId="637" xr:uid="{00000000-0005-0000-0000-00003A030000}"/>
    <cellStyle name="Separador de milhares 3 2_AQPNG_ORC_R01_2013_11_22(OBRA COMPLETA) 29112013-2" xfId="638" xr:uid="{00000000-0005-0000-0000-00003B030000}"/>
    <cellStyle name="Separador de milhares 3 3" xfId="639" xr:uid="{00000000-0005-0000-0000-00003C030000}"/>
    <cellStyle name="Separador de milhares 3 3 2" xfId="640" xr:uid="{00000000-0005-0000-0000-00003D030000}"/>
    <cellStyle name="Separador de milhares 3 3 2 2" xfId="876" xr:uid="{00000000-0005-0000-0000-00003E030000}"/>
    <cellStyle name="Separador de milhares 3 3_AQPNG_ORC_R01_2013_11_22(OBRA COMPLETA) 29112013-2" xfId="641" xr:uid="{00000000-0005-0000-0000-00003F030000}"/>
    <cellStyle name="Separador de milhares 3 4" xfId="642" xr:uid="{00000000-0005-0000-0000-000040030000}"/>
    <cellStyle name="Separador de milhares 3 4 2" xfId="643" xr:uid="{00000000-0005-0000-0000-000041030000}"/>
    <cellStyle name="Separador de milhares 3 4 2 2" xfId="644" xr:uid="{00000000-0005-0000-0000-000042030000}"/>
    <cellStyle name="Separador de milhares 3 4 2 2 2" xfId="878" xr:uid="{00000000-0005-0000-0000-000043030000}"/>
    <cellStyle name="Separador de milhares 3 4 2 3" xfId="877" xr:uid="{00000000-0005-0000-0000-000044030000}"/>
    <cellStyle name="Separador de milhares 3 4 3" xfId="645" xr:uid="{00000000-0005-0000-0000-000045030000}"/>
    <cellStyle name="Separador de milhares 3 4 3 2" xfId="646" xr:uid="{00000000-0005-0000-0000-000046030000}"/>
    <cellStyle name="Separador de milhares 3 4 3 2 2" xfId="880" xr:uid="{00000000-0005-0000-0000-000047030000}"/>
    <cellStyle name="Separador de milhares 3 4 3 3" xfId="879" xr:uid="{00000000-0005-0000-0000-000048030000}"/>
    <cellStyle name="Separador de milhares 3 5" xfId="647" xr:uid="{00000000-0005-0000-0000-000049030000}"/>
    <cellStyle name="Separador de milhares 3 5 2" xfId="648" xr:uid="{00000000-0005-0000-0000-00004A030000}"/>
    <cellStyle name="Separador de milhares 3 5 2 2" xfId="649" xr:uid="{00000000-0005-0000-0000-00004B030000}"/>
    <cellStyle name="Separador de milhares 3 5 2 2 2" xfId="882" xr:uid="{00000000-0005-0000-0000-00004C030000}"/>
    <cellStyle name="Separador de milhares 3 5 2 3" xfId="881" xr:uid="{00000000-0005-0000-0000-00004D030000}"/>
    <cellStyle name="Separador de milhares 3 5 3" xfId="650" xr:uid="{00000000-0005-0000-0000-00004E030000}"/>
    <cellStyle name="Separador de milhares 3 5 3 2" xfId="651" xr:uid="{00000000-0005-0000-0000-00004F030000}"/>
    <cellStyle name="Separador de milhares 3 5 3 2 2" xfId="884" xr:uid="{00000000-0005-0000-0000-000050030000}"/>
    <cellStyle name="Separador de milhares 3 5 3 3" xfId="883" xr:uid="{00000000-0005-0000-0000-000051030000}"/>
    <cellStyle name="Separador de milhares 3 6" xfId="652" xr:uid="{00000000-0005-0000-0000-000052030000}"/>
    <cellStyle name="Separador de milhares 3 6 2" xfId="653" xr:uid="{00000000-0005-0000-0000-000053030000}"/>
    <cellStyle name="Separador de milhares 3 6 2 2" xfId="654" xr:uid="{00000000-0005-0000-0000-000054030000}"/>
    <cellStyle name="Separador de milhares 3 6 2 2 2" xfId="886" xr:uid="{00000000-0005-0000-0000-000055030000}"/>
    <cellStyle name="Separador de milhares 3 6 2 3" xfId="885" xr:uid="{00000000-0005-0000-0000-000056030000}"/>
    <cellStyle name="Separador de milhares 3 7" xfId="655" xr:uid="{00000000-0005-0000-0000-000057030000}"/>
    <cellStyle name="Separador de milhares 3 7 2" xfId="656" xr:uid="{00000000-0005-0000-0000-000058030000}"/>
    <cellStyle name="Separador de milhares 3 7 2 2" xfId="657" xr:uid="{00000000-0005-0000-0000-000059030000}"/>
    <cellStyle name="Separador de milhares 3 7 2 2 2" xfId="888" xr:uid="{00000000-0005-0000-0000-00005A030000}"/>
    <cellStyle name="Separador de milhares 3 7 2 3" xfId="887" xr:uid="{00000000-0005-0000-0000-00005B030000}"/>
    <cellStyle name="Separador de milhares 3 8" xfId="658" xr:uid="{00000000-0005-0000-0000-00005C030000}"/>
    <cellStyle name="Separador de milhares 3_AQPNG_ORC_R01_2013_11_22(OBRA COMPLETA) 29112013-2" xfId="659" xr:uid="{00000000-0005-0000-0000-00005D030000}"/>
    <cellStyle name="Separador de milhares 4" xfId="660" xr:uid="{00000000-0005-0000-0000-00005E030000}"/>
    <cellStyle name="Separador de milhares 4 2" xfId="661" xr:uid="{00000000-0005-0000-0000-00005F030000}"/>
    <cellStyle name="Separador de milhares 4 2 2" xfId="662" xr:uid="{00000000-0005-0000-0000-000060030000}"/>
    <cellStyle name="Separador de milhares 4 2_AQPNG_ORC_R01_2013_11_22(OBRA COMPLETA) 29112013-2" xfId="663" xr:uid="{00000000-0005-0000-0000-000061030000}"/>
    <cellStyle name="Separador de milhares 4 3" xfId="664" xr:uid="{00000000-0005-0000-0000-000062030000}"/>
    <cellStyle name="Separador de milhares 4 3 2" xfId="665" xr:uid="{00000000-0005-0000-0000-000063030000}"/>
    <cellStyle name="Separador de milhares 4 3 2 2" xfId="889" xr:uid="{00000000-0005-0000-0000-000064030000}"/>
    <cellStyle name="Separador de milhares 4 3_AQPNG_ORC_R01_2013_11_22(OBRA COMPLETA) 29112013-2" xfId="666" xr:uid="{00000000-0005-0000-0000-000065030000}"/>
    <cellStyle name="Separador de milhares 4 4" xfId="667" xr:uid="{00000000-0005-0000-0000-000066030000}"/>
    <cellStyle name="Separador de milhares 4 4 2" xfId="668" xr:uid="{00000000-0005-0000-0000-000067030000}"/>
    <cellStyle name="Separador de milhares 4 4 2 2" xfId="669" xr:uid="{00000000-0005-0000-0000-000068030000}"/>
    <cellStyle name="Separador de milhares 4 4 2 2 2" xfId="891" xr:uid="{00000000-0005-0000-0000-000069030000}"/>
    <cellStyle name="Separador de milhares 4 4 2 3" xfId="890" xr:uid="{00000000-0005-0000-0000-00006A030000}"/>
    <cellStyle name="Separador de milhares 4 4 3" xfId="670" xr:uid="{00000000-0005-0000-0000-00006B030000}"/>
    <cellStyle name="Separador de milhares 4 4 3 2" xfId="671" xr:uid="{00000000-0005-0000-0000-00006C030000}"/>
    <cellStyle name="Separador de milhares 4 4 3 2 2" xfId="893" xr:uid="{00000000-0005-0000-0000-00006D030000}"/>
    <cellStyle name="Separador de milhares 4 4 3 3" xfId="892" xr:uid="{00000000-0005-0000-0000-00006E030000}"/>
    <cellStyle name="Separador de milhares 4 5" xfId="672" xr:uid="{00000000-0005-0000-0000-00006F030000}"/>
    <cellStyle name="Separador de milhares 4 5 2" xfId="673" xr:uid="{00000000-0005-0000-0000-000070030000}"/>
    <cellStyle name="Separador de milhares 4 5 2 2" xfId="674" xr:uid="{00000000-0005-0000-0000-000071030000}"/>
    <cellStyle name="Separador de milhares 4 5 2 2 2" xfId="895" xr:uid="{00000000-0005-0000-0000-000072030000}"/>
    <cellStyle name="Separador de milhares 4 5 2 3" xfId="894" xr:uid="{00000000-0005-0000-0000-000073030000}"/>
    <cellStyle name="Separador de milhares 4 6" xfId="675" xr:uid="{00000000-0005-0000-0000-000074030000}"/>
    <cellStyle name="Separador de milhares 4 6 2" xfId="676" xr:uid="{00000000-0005-0000-0000-000075030000}"/>
    <cellStyle name="Separador de milhares 4 6 2 2" xfId="677" xr:uid="{00000000-0005-0000-0000-000076030000}"/>
    <cellStyle name="Separador de milhares 4 6 2 2 2" xfId="897" xr:uid="{00000000-0005-0000-0000-000077030000}"/>
    <cellStyle name="Separador de milhares 4 6 2 3" xfId="896" xr:uid="{00000000-0005-0000-0000-000078030000}"/>
    <cellStyle name="Separador de milhares 4 7" xfId="678" xr:uid="{00000000-0005-0000-0000-000079030000}"/>
    <cellStyle name="Separador de milhares 4 7 2" xfId="679" xr:uid="{00000000-0005-0000-0000-00007A030000}"/>
    <cellStyle name="Separador de milhares 4 7 2 2" xfId="680" xr:uid="{00000000-0005-0000-0000-00007B030000}"/>
    <cellStyle name="Separador de milhares 4 7 2 2 2" xfId="899" xr:uid="{00000000-0005-0000-0000-00007C030000}"/>
    <cellStyle name="Separador de milhares 4 7 2 3" xfId="898" xr:uid="{00000000-0005-0000-0000-00007D030000}"/>
    <cellStyle name="Separador de milhares 4 8" xfId="681" xr:uid="{00000000-0005-0000-0000-00007E030000}"/>
    <cellStyle name="Separador de milhares 4_AQPNG_ORC_R01_2013_11_22(OBRA COMPLETA) 29112013-2" xfId="682" xr:uid="{00000000-0005-0000-0000-00007F030000}"/>
    <cellStyle name="Separador de milhares 5" xfId="683" xr:uid="{00000000-0005-0000-0000-000080030000}"/>
    <cellStyle name="Separador de milhares 5 2" xfId="684" xr:uid="{00000000-0005-0000-0000-000081030000}"/>
    <cellStyle name="Separador de milhares 5 2 2" xfId="900" xr:uid="{00000000-0005-0000-0000-000082030000}"/>
    <cellStyle name="Separador de milhares 5_AQPNG_ORC_R01_2013_11_22(OBRA COMPLETA) 29112013-2" xfId="685" xr:uid="{00000000-0005-0000-0000-000083030000}"/>
    <cellStyle name="Separador de milhares 6" xfId="686" xr:uid="{00000000-0005-0000-0000-000084030000}"/>
    <cellStyle name="Separador de milhares 6 2" xfId="687" xr:uid="{00000000-0005-0000-0000-000085030000}"/>
    <cellStyle name="Separador de milhares 6 2 2" xfId="901" xr:uid="{00000000-0005-0000-0000-000086030000}"/>
    <cellStyle name="Separador de milhares 6_AQPNG_ORC_R01_2013_11_22(OBRA COMPLETA) 29112013-2" xfId="688" xr:uid="{00000000-0005-0000-0000-000087030000}"/>
    <cellStyle name="Separador de milhares 7" xfId="689" xr:uid="{00000000-0005-0000-0000-000088030000}"/>
    <cellStyle name="Separador de milhares 7 2" xfId="690" xr:uid="{00000000-0005-0000-0000-000089030000}"/>
    <cellStyle name="Separador de milhares 7 2 2" xfId="691" xr:uid="{00000000-0005-0000-0000-00008A030000}"/>
    <cellStyle name="Separador de milhares 7 2 2 2" xfId="904" xr:uid="{00000000-0005-0000-0000-00008B030000}"/>
    <cellStyle name="Separador de milhares 7 2 3" xfId="903" xr:uid="{00000000-0005-0000-0000-00008C030000}"/>
    <cellStyle name="Separador de milhares 7 3" xfId="692" xr:uid="{00000000-0005-0000-0000-00008D030000}"/>
    <cellStyle name="Separador de milhares 7 3 2" xfId="905" xr:uid="{00000000-0005-0000-0000-00008E030000}"/>
    <cellStyle name="Separador de milhares 7 4" xfId="693" xr:uid="{00000000-0005-0000-0000-00008F030000}"/>
    <cellStyle name="Separador de milhares 7 4 2" xfId="906" xr:uid="{00000000-0005-0000-0000-000090030000}"/>
    <cellStyle name="Separador de milhares 7 5" xfId="902" xr:uid="{00000000-0005-0000-0000-000091030000}"/>
    <cellStyle name="Separador de milhares 8" xfId="694" xr:uid="{00000000-0005-0000-0000-000092030000}"/>
    <cellStyle name="Separador de milhares 8 2" xfId="695" xr:uid="{00000000-0005-0000-0000-000093030000}"/>
    <cellStyle name="Separador de milhares 8 2 2" xfId="696" xr:uid="{00000000-0005-0000-0000-000094030000}"/>
    <cellStyle name="Separador de milhares 8 2 2 2" xfId="697" xr:uid="{00000000-0005-0000-0000-000095030000}"/>
    <cellStyle name="Separador de milhares 8 2 2 2 2" xfId="910" xr:uid="{00000000-0005-0000-0000-000096030000}"/>
    <cellStyle name="Separador de milhares 8 2 2 3" xfId="909" xr:uid="{00000000-0005-0000-0000-000097030000}"/>
    <cellStyle name="Separador de milhares 8 2 3" xfId="698" xr:uid="{00000000-0005-0000-0000-000098030000}"/>
    <cellStyle name="Separador de milhares 8 2 3 2" xfId="911" xr:uid="{00000000-0005-0000-0000-000099030000}"/>
    <cellStyle name="Separador de milhares 8 2 4" xfId="908" xr:uid="{00000000-0005-0000-0000-00009A030000}"/>
    <cellStyle name="Separador de milhares 8 3" xfId="699" xr:uid="{00000000-0005-0000-0000-00009B030000}"/>
    <cellStyle name="Separador de milhares 8 3 2" xfId="700" xr:uid="{00000000-0005-0000-0000-00009C030000}"/>
    <cellStyle name="Separador de milhares 8 3 2 2" xfId="913" xr:uid="{00000000-0005-0000-0000-00009D030000}"/>
    <cellStyle name="Separador de milhares 8 3 3" xfId="912" xr:uid="{00000000-0005-0000-0000-00009E030000}"/>
    <cellStyle name="Separador de milhares 8 4" xfId="701" xr:uid="{00000000-0005-0000-0000-00009F030000}"/>
    <cellStyle name="Separador de milhares 8 4 2" xfId="702" xr:uid="{00000000-0005-0000-0000-0000A0030000}"/>
    <cellStyle name="Separador de milhares 8 4 2 2" xfId="915" xr:uid="{00000000-0005-0000-0000-0000A1030000}"/>
    <cellStyle name="Separador de milhares 8 4 3" xfId="914" xr:uid="{00000000-0005-0000-0000-0000A2030000}"/>
    <cellStyle name="Separador de milhares 8 5" xfId="703" xr:uid="{00000000-0005-0000-0000-0000A3030000}"/>
    <cellStyle name="Separador de milhares 8 5 2" xfId="916" xr:uid="{00000000-0005-0000-0000-0000A4030000}"/>
    <cellStyle name="Separador de milhares 8 6" xfId="907" xr:uid="{00000000-0005-0000-0000-0000A5030000}"/>
    <cellStyle name="Separador de milhares 9" xfId="704" xr:uid="{00000000-0005-0000-0000-0000A6030000}"/>
    <cellStyle name="Separador de milhares 9 2" xfId="917" xr:uid="{00000000-0005-0000-0000-0000A7030000}"/>
    <cellStyle name="Separador de milhares_ELETRICA_2 2 2" xfId="705" xr:uid="{00000000-0005-0000-0000-0000A8030000}"/>
    <cellStyle name="subhead" xfId="707" xr:uid="{00000000-0005-0000-0000-0000A9030000}"/>
    <cellStyle name="Texto de Aviso 2" xfId="708" xr:uid="{00000000-0005-0000-0000-0000AA030000}"/>
    <cellStyle name="Texto de Aviso 2 2" xfId="709" xr:uid="{00000000-0005-0000-0000-0000AB030000}"/>
    <cellStyle name="Texto de Aviso 2_AQPNG_ORC_R01_2013_11_22(OBRA COMPLETA) 29112013-2" xfId="710" xr:uid="{00000000-0005-0000-0000-0000AC030000}"/>
    <cellStyle name="Texto Explicativo 2" xfId="711" xr:uid="{00000000-0005-0000-0000-0000AD030000}"/>
    <cellStyle name="Texto Explicativo 2 2" xfId="712" xr:uid="{00000000-0005-0000-0000-0000AE030000}"/>
    <cellStyle name="Texto Explicativo 2_AQPNG_ORC_R01_2013_11_22(OBRA COMPLETA) 29112013-2" xfId="713" xr:uid="{00000000-0005-0000-0000-0000AF030000}"/>
    <cellStyle name="Title" xfId="987" xr:uid="{00000000-0005-0000-0000-0000B0030000}"/>
    <cellStyle name="Título 1 2" xfId="714" xr:uid="{00000000-0005-0000-0000-0000B1030000}"/>
    <cellStyle name="Título 1 3" xfId="715" xr:uid="{00000000-0005-0000-0000-0000B2030000}"/>
    <cellStyle name="Título 2 2" xfId="716" xr:uid="{00000000-0005-0000-0000-0000B3030000}"/>
    <cellStyle name="Título 2 3" xfId="717" xr:uid="{00000000-0005-0000-0000-0000B4030000}"/>
    <cellStyle name="Título 3 2" xfId="718" xr:uid="{00000000-0005-0000-0000-0000B5030000}"/>
    <cellStyle name="Título 3 3" xfId="719" xr:uid="{00000000-0005-0000-0000-0000B6030000}"/>
    <cellStyle name="Título 4 2" xfId="720" xr:uid="{00000000-0005-0000-0000-0000B7030000}"/>
    <cellStyle name="Título 4 3" xfId="721" xr:uid="{00000000-0005-0000-0000-0000B8030000}"/>
    <cellStyle name="Título 5" xfId="722" xr:uid="{00000000-0005-0000-0000-0000B9030000}"/>
    <cellStyle name="Título 5 2" xfId="723" xr:uid="{00000000-0005-0000-0000-0000BA030000}"/>
    <cellStyle name="Título 5 3" xfId="724" xr:uid="{00000000-0005-0000-0000-0000BB030000}"/>
    <cellStyle name="Título 5_AQPNG_ORC_R01_2013_11_22(OBRA COMPLETA) 29112013-2" xfId="725" xr:uid="{00000000-0005-0000-0000-0000BC030000}"/>
    <cellStyle name="Título 6" xfId="726" xr:uid="{00000000-0005-0000-0000-0000BD030000}"/>
    <cellStyle name="Título 7" xfId="727" xr:uid="{00000000-0005-0000-0000-0000BE030000}"/>
    <cellStyle name="Total 2" xfId="728" xr:uid="{00000000-0005-0000-0000-0000BF030000}"/>
    <cellStyle name="Total 2 2" xfId="729" xr:uid="{00000000-0005-0000-0000-0000C0030000}"/>
    <cellStyle name="Total 2 2 2" xfId="730" xr:uid="{00000000-0005-0000-0000-0000C1030000}"/>
    <cellStyle name="Total 2 2 2 2" xfId="1007" xr:uid="{00000000-0005-0000-0000-0000C2030000}"/>
    <cellStyle name="Total 2 2 3" xfId="1008" xr:uid="{00000000-0005-0000-0000-0000C3030000}"/>
    <cellStyle name="Total 2 2_CÁLCULO DE HORAS - tabela MARÇO 2014" xfId="731" xr:uid="{00000000-0005-0000-0000-0000C4030000}"/>
    <cellStyle name="Total 2 3" xfId="732" xr:uid="{00000000-0005-0000-0000-0000C5030000}"/>
    <cellStyle name="Total 2 3 2" xfId="733" xr:uid="{00000000-0005-0000-0000-0000C6030000}"/>
    <cellStyle name="Total 2 3 2 2" xfId="1005" xr:uid="{00000000-0005-0000-0000-0000C7030000}"/>
    <cellStyle name="Total 2 3 3" xfId="1006" xr:uid="{00000000-0005-0000-0000-0000C8030000}"/>
    <cellStyle name="Total 2 3_CÁLCULO DE HORAS - tabela MARÇO 2014" xfId="734" xr:uid="{00000000-0005-0000-0000-0000C9030000}"/>
    <cellStyle name="Total 2 4" xfId="735" xr:uid="{00000000-0005-0000-0000-0000CA030000}"/>
    <cellStyle name="Total 2 4 2" xfId="1004" xr:uid="{00000000-0005-0000-0000-0000CB030000}"/>
    <cellStyle name="Total 2 5" xfId="1009" xr:uid="{00000000-0005-0000-0000-0000CC030000}"/>
    <cellStyle name="Total 2 6" xfId="1051" xr:uid="{00000000-0005-0000-0000-0000CD030000}"/>
    <cellStyle name="Total 2 7" xfId="1040" xr:uid="{00000000-0005-0000-0000-0000CE030000}"/>
    <cellStyle name="Total 2_AQPNG_ORC_R01_2013_11_22(OBRA COMPLETA) 29112013-2" xfId="736" xr:uid="{00000000-0005-0000-0000-0000CF030000}"/>
    <cellStyle name="Total 3" xfId="737" xr:uid="{00000000-0005-0000-0000-0000D0030000}"/>
    <cellStyle name="Total 3 2" xfId="738" xr:uid="{00000000-0005-0000-0000-0000D1030000}"/>
    <cellStyle name="Total 3 2 2" xfId="1002" xr:uid="{00000000-0005-0000-0000-0000D2030000}"/>
    <cellStyle name="Total 3 3" xfId="1003" xr:uid="{00000000-0005-0000-0000-0000D3030000}"/>
    <cellStyle name="Total 3_CÁLCULO DE HORAS - tabela MARÇO 2014" xfId="739" xr:uid="{00000000-0005-0000-0000-0000D4030000}"/>
    <cellStyle name="Total 4" xfId="988" xr:uid="{00000000-0005-0000-0000-0000D5030000}"/>
    <cellStyle name="Total 4 2" xfId="1059" xr:uid="{00000000-0005-0000-0000-0000D6030000}"/>
    <cellStyle name="Total 4 3" xfId="1065" xr:uid="{00000000-0005-0000-0000-0000D7030000}"/>
    <cellStyle name="Total 5" xfId="994" xr:uid="{00000000-0005-0000-0000-0000D8030000}"/>
    <cellStyle name="Total 5 2" xfId="1061" xr:uid="{00000000-0005-0000-0000-0000D9030000}"/>
    <cellStyle name="Total 5 3" xfId="1070" xr:uid="{00000000-0005-0000-0000-0000DA030000}"/>
    <cellStyle name="Total 6" xfId="995" xr:uid="{00000000-0005-0000-0000-0000DB030000}"/>
    <cellStyle name="Total 6 2" xfId="1062" xr:uid="{00000000-0005-0000-0000-0000DC030000}"/>
    <cellStyle name="Total 6 3" xfId="1071" xr:uid="{00000000-0005-0000-0000-0000DD030000}"/>
    <cellStyle name="Total 7" xfId="996" xr:uid="{00000000-0005-0000-0000-0000DE030000}"/>
    <cellStyle name="Total 7 2" xfId="1063" xr:uid="{00000000-0005-0000-0000-0000DF030000}"/>
    <cellStyle name="Total 7 3" xfId="1072" xr:uid="{00000000-0005-0000-0000-0000E0030000}"/>
    <cellStyle name="Total 8" xfId="998" xr:uid="{00000000-0005-0000-0000-0000E1030000}"/>
    <cellStyle name="Total 8 2" xfId="1064" xr:uid="{00000000-0005-0000-0000-0000E2030000}"/>
    <cellStyle name="Total 8 3" xfId="1073" xr:uid="{00000000-0005-0000-0000-0000E3030000}"/>
    <cellStyle name="Verificar Célula" xfId="740" xr:uid="{00000000-0005-0000-0000-0000E4030000}"/>
    <cellStyle name="Verificar Célula 2" xfId="741" xr:uid="{00000000-0005-0000-0000-0000E5030000}"/>
    <cellStyle name="Vírgula" xfId="6" builtinId="3"/>
    <cellStyle name="Vírgula 10" xfId="742" xr:uid="{00000000-0005-0000-0000-0000E7030000}"/>
    <cellStyle name="Vírgula 10 2" xfId="919" xr:uid="{00000000-0005-0000-0000-0000E8030000}"/>
    <cellStyle name="Vírgula 11" xfId="743" xr:uid="{00000000-0005-0000-0000-0000E9030000}"/>
    <cellStyle name="Vírgula 11 2" xfId="920" xr:uid="{00000000-0005-0000-0000-0000EA030000}"/>
    <cellStyle name="Vírgula 12" xfId="918" xr:uid="{00000000-0005-0000-0000-0000EB030000}"/>
    <cellStyle name="Vírgula 13" xfId="601" xr:uid="{00000000-0005-0000-0000-0000EC030000}"/>
    <cellStyle name="Vírgula 14" xfId="1077" xr:uid="{00000000-0005-0000-0000-0000ED030000}"/>
    <cellStyle name="Vírgula 15" xfId="1081" xr:uid="{00000000-0005-0000-0000-0000EE030000}"/>
    <cellStyle name="Vírgula 2" xfId="7" xr:uid="{00000000-0005-0000-0000-0000EF030000}"/>
    <cellStyle name="Vírgula 2 10" xfId="745" xr:uid="{00000000-0005-0000-0000-0000F0030000}"/>
    <cellStyle name="Vírgula 2 11" xfId="744" xr:uid="{00000000-0005-0000-0000-0000F1030000}"/>
    <cellStyle name="Vírgula 2 2" xfId="12" xr:uid="{00000000-0005-0000-0000-0000F2030000}"/>
    <cellStyle name="Vírgula 2 2 2" xfId="17" xr:uid="{00000000-0005-0000-0000-0000F3030000}"/>
    <cellStyle name="Vírgula 2 2 2 2" xfId="748" xr:uid="{00000000-0005-0000-0000-0000F4030000}"/>
    <cellStyle name="Vírgula 2 2 2 2 2" xfId="749" xr:uid="{00000000-0005-0000-0000-0000F5030000}"/>
    <cellStyle name="Vírgula 2 2 2 2 2 2" xfId="922" xr:uid="{00000000-0005-0000-0000-0000F6030000}"/>
    <cellStyle name="Vírgula 2 2 2 2 3" xfId="921" xr:uid="{00000000-0005-0000-0000-0000F7030000}"/>
    <cellStyle name="Vírgula 2 2 2 3" xfId="747" xr:uid="{00000000-0005-0000-0000-0000F8030000}"/>
    <cellStyle name="Vírgula 2 2 3" xfId="750" xr:uid="{00000000-0005-0000-0000-0000F9030000}"/>
    <cellStyle name="Vírgula 2 2 4" xfId="746" xr:uid="{00000000-0005-0000-0000-0000FA030000}"/>
    <cellStyle name="Vírgula 2 2_AQPNG_ORC_R01_2013_11_22(OBRA COMPLETA) 29112013-2" xfId="751" xr:uid="{00000000-0005-0000-0000-0000FB030000}"/>
    <cellStyle name="Vírgula 2 3" xfId="15" xr:uid="{00000000-0005-0000-0000-0000FC030000}"/>
    <cellStyle name="Vírgula 2 3 2" xfId="753" xr:uid="{00000000-0005-0000-0000-0000FD030000}"/>
    <cellStyle name="Vírgula 2 3 2 2" xfId="923" xr:uid="{00000000-0005-0000-0000-0000FE030000}"/>
    <cellStyle name="Vírgula 2 3 3" xfId="752" xr:uid="{00000000-0005-0000-0000-0000FF030000}"/>
    <cellStyle name="Vírgula 2 3_CÁLCULO DE HORAS - tabela MARÇO 2014" xfId="754" xr:uid="{00000000-0005-0000-0000-000000040000}"/>
    <cellStyle name="Vírgula 2 4" xfId="755" xr:uid="{00000000-0005-0000-0000-000001040000}"/>
    <cellStyle name="Vírgula 2 4 2" xfId="924" xr:uid="{00000000-0005-0000-0000-000002040000}"/>
    <cellStyle name="Vírgula 2 5" xfId="756" xr:uid="{00000000-0005-0000-0000-000003040000}"/>
    <cellStyle name="Vírgula 2 5 2" xfId="925" xr:uid="{00000000-0005-0000-0000-000004040000}"/>
    <cellStyle name="Vírgula 2 6" xfId="757" xr:uid="{00000000-0005-0000-0000-000005040000}"/>
    <cellStyle name="Vírgula 2 7" xfId="758" xr:uid="{00000000-0005-0000-0000-000006040000}"/>
    <cellStyle name="Vírgula 2 8" xfId="759" xr:uid="{00000000-0005-0000-0000-000007040000}"/>
    <cellStyle name="Vírgula 2 9" xfId="760" xr:uid="{00000000-0005-0000-0000-000008040000}"/>
    <cellStyle name="Vírgula 2_AQPNG_ORC_R01_2013_11_22(OBRA COMPLETA) 29112013-2" xfId="761" xr:uid="{00000000-0005-0000-0000-000009040000}"/>
    <cellStyle name="Vírgula 3" xfId="31" xr:uid="{00000000-0005-0000-0000-00000A040000}"/>
    <cellStyle name="Vírgula 3 2" xfId="763" xr:uid="{00000000-0005-0000-0000-00000B040000}"/>
    <cellStyle name="Vírgula 3 2 2" xfId="926" xr:uid="{00000000-0005-0000-0000-00000C040000}"/>
    <cellStyle name="Vírgula 3 3" xfId="762" xr:uid="{00000000-0005-0000-0000-00000D040000}"/>
    <cellStyle name="Vírgula 3_AQPNG_ORC_R01_2013_11_22(OBRA COMPLETA) 29112013-2" xfId="764" xr:uid="{00000000-0005-0000-0000-00000E040000}"/>
    <cellStyle name="Vírgula 4" xfId="765" xr:uid="{00000000-0005-0000-0000-00000F040000}"/>
    <cellStyle name="Vírgula 4 2" xfId="766" xr:uid="{00000000-0005-0000-0000-000010040000}"/>
    <cellStyle name="Vírgula 4 2 2" xfId="767" xr:uid="{00000000-0005-0000-0000-000011040000}"/>
    <cellStyle name="Vírgula 4 2 2 2" xfId="928" xr:uid="{00000000-0005-0000-0000-000012040000}"/>
    <cellStyle name="Vírgula 4 2 3" xfId="768" xr:uid="{00000000-0005-0000-0000-000013040000}"/>
    <cellStyle name="Vírgula 4 2 3 2" xfId="929" xr:uid="{00000000-0005-0000-0000-000014040000}"/>
    <cellStyle name="Vírgula 4 2 4" xfId="927" xr:uid="{00000000-0005-0000-0000-000015040000}"/>
    <cellStyle name="Vírgula 4 3" xfId="769" xr:uid="{00000000-0005-0000-0000-000016040000}"/>
    <cellStyle name="Vírgula 4 3 2" xfId="930" xr:uid="{00000000-0005-0000-0000-000017040000}"/>
    <cellStyle name="Vírgula 4 4" xfId="770" xr:uid="{00000000-0005-0000-0000-000018040000}"/>
    <cellStyle name="Vírgula 4 4 2" xfId="931" xr:uid="{00000000-0005-0000-0000-000019040000}"/>
    <cellStyle name="Vírgula 4_AQPNG_ORC_R01_2013_11_22(OBRA COMPLETA) 29112013-2" xfId="771" xr:uid="{00000000-0005-0000-0000-00001A040000}"/>
    <cellStyle name="Vírgula 5" xfId="772" xr:uid="{00000000-0005-0000-0000-00001B040000}"/>
    <cellStyle name="Vírgula 5 2" xfId="773" xr:uid="{00000000-0005-0000-0000-00001C040000}"/>
    <cellStyle name="Vírgula 5_AQPNG_ORC_R01_2013_11_22(OBRA COMPLETA) 29112013-2" xfId="774" xr:uid="{00000000-0005-0000-0000-00001D040000}"/>
    <cellStyle name="Vírgula 6" xfId="775" xr:uid="{00000000-0005-0000-0000-00001E040000}"/>
    <cellStyle name="Vírgula 6 2" xfId="776" xr:uid="{00000000-0005-0000-0000-00001F040000}"/>
    <cellStyle name="Vírgula 6 2 2" xfId="777" xr:uid="{00000000-0005-0000-0000-000020040000}"/>
    <cellStyle name="Vírgula 6 2 2 2" xfId="778" xr:uid="{00000000-0005-0000-0000-000021040000}"/>
    <cellStyle name="Vírgula 6 2 2 2 2" xfId="934" xr:uid="{00000000-0005-0000-0000-000022040000}"/>
    <cellStyle name="Vírgula 6 2 2 3" xfId="933" xr:uid="{00000000-0005-0000-0000-000023040000}"/>
    <cellStyle name="Vírgula 6 2 3" xfId="779" xr:uid="{00000000-0005-0000-0000-000024040000}"/>
    <cellStyle name="Vírgula 6 2 3 2" xfId="935" xr:uid="{00000000-0005-0000-0000-000025040000}"/>
    <cellStyle name="Vírgula 6 2 4" xfId="780" xr:uid="{00000000-0005-0000-0000-000026040000}"/>
    <cellStyle name="Vírgula 6 2 4 2" xfId="936" xr:uid="{00000000-0005-0000-0000-000027040000}"/>
    <cellStyle name="Vírgula 6 2 5" xfId="932" xr:uid="{00000000-0005-0000-0000-000028040000}"/>
    <cellStyle name="Vírgula 6 3" xfId="781" xr:uid="{00000000-0005-0000-0000-000029040000}"/>
    <cellStyle name="Vírgula 6 3 2" xfId="937" xr:uid="{00000000-0005-0000-0000-00002A040000}"/>
    <cellStyle name="Vírgula 6 4" xfId="782" xr:uid="{00000000-0005-0000-0000-00002B040000}"/>
    <cellStyle name="Vírgula 6 4 2" xfId="783" xr:uid="{00000000-0005-0000-0000-00002C040000}"/>
    <cellStyle name="Vírgula 6 4 2 2" xfId="939" xr:uid="{00000000-0005-0000-0000-00002D040000}"/>
    <cellStyle name="Vírgula 6 4 3" xfId="938" xr:uid="{00000000-0005-0000-0000-00002E040000}"/>
    <cellStyle name="Vírgula 6 5" xfId="784" xr:uid="{00000000-0005-0000-0000-00002F040000}"/>
    <cellStyle name="Vírgula 6 5 2" xfId="940" xr:uid="{00000000-0005-0000-0000-000030040000}"/>
    <cellStyle name="Vírgula 6 6" xfId="785" xr:uid="{00000000-0005-0000-0000-000031040000}"/>
    <cellStyle name="Vírgula 6 6 2" xfId="941" xr:uid="{00000000-0005-0000-0000-000032040000}"/>
    <cellStyle name="Vírgula 6_CÁLCULO DE HORAS - tabela MARÇO 2014" xfId="786" xr:uid="{00000000-0005-0000-0000-000033040000}"/>
    <cellStyle name="Vírgula 7" xfId="787" xr:uid="{00000000-0005-0000-0000-000034040000}"/>
    <cellStyle name="Vírgula 7 2" xfId="942" xr:uid="{00000000-0005-0000-0000-000035040000}"/>
    <cellStyle name="Vírgula 8" xfId="788" xr:uid="{00000000-0005-0000-0000-000036040000}"/>
    <cellStyle name="Vírgula 8 2" xfId="943" xr:uid="{00000000-0005-0000-0000-000037040000}"/>
    <cellStyle name="Vírgula 9" xfId="789" xr:uid="{00000000-0005-0000-0000-000038040000}"/>
    <cellStyle name="Vírgula 9 2" xfId="944" xr:uid="{00000000-0005-0000-0000-000039040000}"/>
    <cellStyle name="Warning Text" xfId="989" xr:uid="{00000000-0005-0000-0000-00003A040000}"/>
  </cellStyles>
  <dxfs count="3">
    <dxf>
      <font>
        <b/>
        <i val="0"/>
        <color rgb="FFFFFF00"/>
      </font>
      <fill>
        <patternFill>
          <bgColor rgb="FFFF0000"/>
        </patternFill>
      </fill>
    </dxf>
    <dxf>
      <font>
        <b/>
        <i val="0"/>
        <color rgb="FFFFFF00"/>
      </font>
      <fill>
        <patternFill>
          <bgColor rgb="FFFF0000"/>
        </patternFill>
      </fill>
    </dxf>
    <dxf>
      <fill>
        <patternFill>
          <bgColor theme="6"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7FFAB"/>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156698</xdr:colOff>
      <xdr:row>34</xdr:row>
      <xdr:rowOff>51450</xdr:rowOff>
    </xdr:from>
    <xdr:to>
      <xdr:col>7</xdr:col>
      <xdr:colOff>573970</xdr:colOff>
      <xdr:row>36</xdr:row>
      <xdr:rowOff>36545</xdr:rowOff>
    </xdr:to>
    <xdr:pic>
      <xdr:nvPicPr>
        <xdr:cNvPr id="2" name="Imagem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052298" y="5423550"/>
          <a:ext cx="2560397" cy="308945"/>
        </a:xfrm>
        <a:prstGeom prst="rect">
          <a:avLst/>
        </a:prstGeom>
        <a:noFill/>
        <a:ln w="9525">
          <a:noFill/>
          <a:miter lim="800000"/>
          <a:headEnd/>
          <a:tailEnd/>
        </a:ln>
        <a:effectLst>
          <a:softEdge rad="0"/>
        </a:effectLst>
      </xdr:spPr>
    </xdr:pic>
    <xdr:clientData/>
  </xdr:twoCellAnchor>
  <xdr:oneCellAnchor>
    <xdr:from>
      <xdr:col>1</xdr:col>
      <xdr:colOff>22860</xdr:colOff>
      <xdr:row>43</xdr:row>
      <xdr:rowOff>121920</xdr:rowOff>
    </xdr:from>
    <xdr:ext cx="5685846" cy="1565082"/>
    <xdr:pic>
      <xdr:nvPicPr>
        <xdr:cNvPr id="3" name="Imagem 4">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3835" y="6951345"/>
          <a:ext cx="5685846" cy="1565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156698</xdr:colOff>
      <xdr:row>34</xdr:row>
      <xdr:rowOff>51450</xdr:rowOff>
    </xdr:from>
    <xdr:to>
      <xdr:col>7</xdr:col>
      <xdr:colOff>573970</xdr:colOff>
      <xdr:row>36</xdr:row>
      <xdr:rowOff>36545</xdr:rowOff>
    </xdr:to>
    <xdr:pic>
      <xdr:nvPicPr>
        <xdr:cNvPr id="2" name="Imagem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2717018" y="6010290"/>
          <a:ext cx="2337512" cy="335615"/>
        </a:xfrm>
        <a:prstGeom prst="rect">
          <a:avLst/>
        </a:prstGeom>
        <a:noFill/>
        <a:ln w="9525">
          <a:noFill/>
          <a:miter lim="800000"/>
          <a:headEnd/>
          <a:tailEnd/>
        </a:ln>
        <a:effectLst>
          <a:softEdge rad="0"/>
        </a:effectLst>
      </xdr:spPr>
    </xdr:pic>
    <xdr:clientData/>
  </xdr:twoCellAnchor>
  <xdr:oneCellAnchor>
    <xdr:from>
      <xdr:col>1</xdr:col>
      <xdr:colOff>22860</xdr:colOff>
      <xdr:row>43</xdr:row>
      <xdr:rowOff>121920</xdr:rowOff>
    </xdr:from>
    <xdr:ext cx="5685846" cy="1565082"/>
    <xdr:pic>
      <xdr:nvPicPr>
        <xdr:cNvPr id="3" name="Imagem 4">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940" y="7658100"/>
          <a:ext cx="5685846" cy="1565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cotações"/>
      <sheetName val="insumos"/>
      <sheetName val="serviços"/>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4"/>
  <sheetViews>
    <sheetView workbookViewId="0">
      <selection activeCell="A4" sqref="A4:C4"/>
    </sheetView>
  </sheetViews>
  <sheetFormatPr defaultColWidth="8.85546875" defaultRowHeight="12.75"/>
  <cols>
    <col min="1" max="1" width="12.5703125" bestFit="1" customWidth="1"/>
    <col min="2" max="2" width="61.28515625" customWidth="1"/>
    <col min="3" max="3" width="21.140625" bestFit="1" customWidth="1"/>
    <col min="5" max="5" width="12.42578125" bestFit="1" customWidth="1"/>
  </cols>
  <sheetData>
    <row r="1" spans="1:3" ht="15">
      <c r="A1" s="289" t="s">
        <v>1247</v>
      </c>
      <c r="B1" s="289"/>
      <c r="C1" s="289"/>
    </row>
    <row r="2" spans="1:3" ht="15">
      <c r="A2" s="289" t="s">
        <v>630</v>
      </c>
      <c r="B2" s="289"/>
      <c r="C2" s="289"/>
    </row>
    <row r="3" spans="1:3" ht="15">
      <c r="A3" s="289" t="s">
        <v>1248</v>
      </c>
      <c r="B3" s="289"/>
      <c r="C3" s="289"/>
    </row>
    <row r="4" spans="1:3" ht="15.75" thickBot="1">
      <c r="A4" s="290" t="s">
        <v>1249</v>
      </c>
      <c r="B4" s="290"/>
      <c r="C4" s="290"/>
    </row>
    <row r="5" spans="1:3" ht="18.75" thickBot="1">
      <c r="A5" s="291" t="s">
        <v>809</v>
      </c>
      <c r="B5" s="292"/>
      <c r="C5" s="293"/>
    </row>
    <row r="6" spans="1:3" ht="27" customHeight="1" thickBot="1">
      <c r="A6" s="233" t="s">
        <v>429</v>
      </c>
      <c r="B6" s="287" t="str">
        <f>'Orçamento Adm Indireta'!D6</f>
        <v>CENTRO DE ESPECIALIDADES MÉDICAS E DIAGNOSTICOS MUNICIPAL</v>
      </c>
      <c r="C6" s="288"/>
    </row>
    <row r="7" spans="1:3">
      <c r="A7" s="234" t="s">
        <v>630</v>
      </c>
      <c r="B7" s="283" t="str">
        <f>'Orçamento Adm Indireta'!D7</f>
        <v>AV PRESIDENTE VARGAS Nº 10 - BAIRRO DA ESTAÇÃO - RANCHARIA/SP</v>
      </c>
      <c r="C7" s="284"/>
    </row>
    <row r="8" spans="1:3" ht="82.9" customHeight="1">
      <c r="A8" s="232" t="s">
        <v>20</v>
      </c>
      <c r="B8" s="285" t="s">
        <v>872</v>
      </c>
      <c r="C8" s="286"/>
    </row>
    <row r="9" spans="1:3" ht="13.5" thickBot="1">
      <c r="A9" s="206" t="s">
        <v>531</v>
      </c>
      <c r="B9" s="208" t="s">
        <v>62</v>
      </c>
      <c r="C9" s="225" t="s">
        <v>808</v>
      </c>
    </row>
    <row r="10" spans="1:3">
      <c r="A10" s="187">
        <v>1</v>
      </c>
      <c r="B10" s="191" t="str">
        <f>VLOOKUP(A10,'Orçamento Adm Indireta'!B10:I463,3,FALSE)</f>
        <v>SERVIÇOS PRELIMINARES</v>
      </c>
      <c r="C10" s="190">
        <f>VLOOKUP(A10,'Orçamento Adm Indireta'!B10:I463,8,FALSE)</f>
        <v>0</v>
      </c>
    </row>
    <row r="11" spans="1:3">
      <c r="A11" s="187">
        <v>2</v>
      </c>
      <c r="B11" s="191" t="str">
        <f>VLOOKUP(A11,'Orçamento Adm Indireta'!B11:I468,3,FALSE)</f>
        <v>FUNDAÇÕES PROFUNDAS</v>
      </c>
      <c r="C11" s="190">
        <f>VLOOKUP(A11,'Orçamento Adm Indireta'!B11:I468,8,FALSE)</f>
        <v>0</v>
      </c>
    </row>
    <row r="12" spans="1:3">
      <c r="A12" s="187">
        <v>3</v>
      </c>
      <c r="B12" s="191" t="str">
        <f>VLOOKUP(A12,'Orçamento Adm Indireta'!B12:I469,3,FALSE)</f>
        <v>ESTRUTURA PRÉ FABRICADA PROTENDIDA</v>
      </c>
      <c r="C12" s="190">
        <f>VLOOKUP(A12,'Orçamento Adm Indireta'!B12:I469,8,FALSE)</f>
        <v>0</v>
      </c>
    </row>
    <row r="13" spans="1:3">
      <c r="A13" s="187">
        <v>4</v>
      </c>
      <c r="B13" s="191" t="str">
        <f>VLOOKUP(A13,'Orçamento Adm Indireta'!B13:I470,3,FALSE)</f>
        <v>RADIER</v>
      </c>
      <c r="C13" s="190">
        <f>VLOOKUP(A13,'Orçamento Adm Indireta'!B13:I470,8,FALSE)</f>
        <v>0</v>
      </c>
    </row>
    <row r="14" spans="1:3">
      <c r="A14" s="187">
        <v>5</v>
      </c>
      <c r="B14" s="191" t="str">
        <f>VLOOKUP(A14,'Orçamento Adm Indireta'!B14:I471,3,FALSE)</f>
        <v>PAREDES</v>
      </c>
      <c r="C14" s="190">
        <f>VLOOKUP(A14,'Orçamento Adm Indireta'!B14:I471,8,FALSE)</f>
        <v>0</v>
      </c>
    </row>
    <row r="15" spans="1:3">
      <c r="A15" s="187">
        <v>6</v>
      </c>
      <c r="B15" s="191" t="str">
        <f>VLOOKUP(A15,'Orçamento Adm Indireta'!B15:I472,3,FALSE)</f>
        <v>COBERTURA</v>
      </c>
      <c r="C15" s="190">
        <f>VLOOKUP(A15,'Orçamento Adm Indireta'!B15:I472,8,FALSE)</f>
        <v>0</v>
      </c>
    </row>
    <row r="16" spans="1:3">
      <c r="A16" s="187">
        <v>7</v>
      </c>
      <c r="B16" s="191" t="str">
        <f>VLOOKUP(A16,'Orçamento Adm Indireta'!B16:I473,3,FALSE)</f>
        <v>ESQUADRIAS</v>
      </c>
      <c r="C16" s="190">
        <f>VLOOKUP(A16,'Orçamento Adm Indireta'!B16:I473,8,FALSE)</f>
        <v>0</v>
      </c>
    </row>
    <row r="17" spans="1:3">
      <c r="A17" s="187">
        <v>8</v>
      </c>
      <c r="B17" s="191" t="str">
        <f>VLOOKUP(A17,'Orçamento Adm Indireta'!B17:I474,3,FALSE)</f>
        <v>FACHADA</v>
      </c>
      <c r="C17" s="190">
        <f>VLOOKUP(A17,'Orçamento Adm Indireta'!B17:I474,8,FALSE)</f>
        <v>0</v>
      </c>
    </row>
    <row r="18" spans="1:3">
      <c r="A18" s="187">
        <v>9</v>
      </c>
      <c r="B18" s="191" t="str">
        <f>VLOOKUP(A18,'Orçamento Adm Indireta'!B18:I475,3,FALSE)</f>
        <v>REVESTIMENTOS</v>
      </c>
      <c r="C18" s="190">
        <f>VLOOKUP(A18,'Orçamento Adm Indireta'!B18:I475,8,FALSE)</f>
        <v>0</v>
      </c>
    </row>
    <row r="19" spans="1:3">
      <c r="A19" s="187">
        <v>10</v>
      </c>
      <c r="B19" s="191" t="str">
        <f>VLOOKUP(A19,'Orçamento Adm Indireta'!B19:I476,3,FALSE)</f>
        <v>PINTURA</v>
      </c>
      <c r="C19" s="190">
        <f>VLOOKUP(A19,'Orçamento Adm Indireta'!B19:I476,8,FALSE)</f>
        <v>0</v>
      </c>
    </row>
    <row r="20" spans="1:3">
      <c r="A20" s="187">
        <v>11</v>
      </c>
      <c r="B20" s="191" t="str">
        <f>VLOOKUP(A20,'Orçamento Adm Indireta'!B20:I477,3,FALSE)</f>
        <v>INSTALAÇÕES HIDROSSANITÁRIAS</v>
      </c>
      <c r="C20" s="190">
        <f>VLOOKUP(A20,'Orçamento Adm Indireta'!B20:I477,8,FALSE)</f>
        <v>0</v>
      </c>
    </row>
    <row r="21" spans="1:3">
      <c r="A21" s="187">
        <v>12</v>
      </c>
      <c r="B21" s="191" t="str">
        <f>VLOOKUP(A21,'Orçamento Adm Indireta'!B21:I478,3,FALSE)</f>
        <v>PREVENÇÃO E COMBATE A INCÊNDIOS</v>
      </c>
      <c r="C21" s="190">
        <f>VLOOKUP(A21,'Orçamento Adm Indireta'!B21:I478,8,FALSE)</f>
        <v>0</v>
      </c>
    </row>
    <row r="22" spans="1:3">
      <c r="A22" s="187">
        <v>13</v>
      </c>
      <c r="B22" s="191" t="str">
        <f>VLOOKUP(A22,'Orçamento Adm Indireta'!B22:I479,3,FALSE)</f>
        <v>INSTALAÇÕES ELÉTRICAS E DE LÓGICA</v>
      </c>
      <c r="C22" s="190">
        <f>VLOOKUP(A22,'Orçamento Adm Indireta'!B22:I479,8,FALSE)</f>
        <v>0</v>
      </c>
    </row>
    <row r="23" spans="1:3">
      <c r="A23" s="187">
        <v>14</v>
      </c>
      <c r="B23" s="191" t="str">
        <f>VLOOKUP(A23,'Orçamento Adm Indireta'!B23:I480,3,FALSE)</f>
        <v>CLIMATIZAÇÃO E VENTILAÇÃO</v>
      </c>
      <c r="C23" s="190">
        <f>VLOOKUP(A23,'Orçamento Adm Indireta'!B23:I480,8,FALSE)</f>
        <v>0</v>
      </c>
    </row>
    <row r="24" spans="1:3">
      <c r="A24" s="187">
        <v>15</v>
      </c>
      <c r="B24" s="191" t="str">
        <f>VLOOKUP(A24,'Orçamento Adm Indireta'!B24:I481,3,FALSE)</f>
        <v>INSTALAÇÃO DE GASES MEDICINAIS</v>
      </c>
      <c r="C24" s="190">
        <f>VLOOKUP(A24,'Orçamento Adm Indireta'!B24:I481,8,FALSE)</f>
        <v>0</v>
      </c>
    </row>
    <row r="25" spans="1:3">
      <c r="A25" s="187">
        <v>16</v>
      </c>
      <c r="B25" s="191" t="str">
        <f>VLOOKUP(A25,'Orçamento Adm Indireta'!B25:I482,3,FALSE)</f>
        <v>URBANISMO E PAISAGISMO</v>
      </c>
      <c r="C25" s="190">
        <f>VLOOKUP(A25,'Orçamento Adm Indireta'!B25:I482,8,FALSE)</f>
        <v>0</v>
      </c>
    </row>
    <row r="26" spans="1:3">
      <c r="A26" s="187">
        <v>17</v>
      </c>
      <c r="B26" s="191" t="str">
        <f>VLOOKUP(A26,'Orçamento Adm Indireta'!B26:I483,3,FALSE)</f>
        <v>MÃO DE OBRA ESPECIALIZADA</v>
      </c>
      <c r="C26" s="190">
        <f>VLOOKUP(A26,'Orçamento Adm Indireta'!B26:I483,8,FALSE)</f>
        <v>0</v>
      </c>
    </row>
    <row r="27" spans="1:3">
      <c r="A27" s="195"/>
      <c r="B27" s="194"/>
      <c r="C27" s="196"/>
    </row>
    <row r="28" spans="1:3" ht="15.75">
      <c r="A28" s="195"/>
      <c r="B28" s="236" t="s">
        <v>29</v>
      </c>
      <c r="C28" s="237">
        <f>SUM(C10:C26)</f>
        <v>0</v>
      </c>
    </row>
    <row r="30" spans="1:3">
      <c r="B30" s="23" t="str">
        <f>'Orçamento Adm Indireta'!D471</f>
        <v>Rancharia, 27 de novembro de 2025</v>
      </c>
    </row>
    <row r="31" spans="1:3">
      <c r="B31" s="23"/>
    </row>
    <row r="32" spans="1:3">
      <c r="B32" s="23"/>
    </row>
    <row r="33" spans="2:2" ht="30.6" customHeight="1">
      <c r="B33" s="23"/>
    </row>
    <row r="34" spans="2:2">
      <c r="B34" s="23" t="s">
        <v>788</v>
      </c>
    </row>
    <row r="35" spans="2:2">
      <c r="B35" s="231" t="str">
        <f>'Orçamento Adm Indireta'!D476</f>
        <v>RESPONSÁVEL</v>
      </c>
    </row>
    <row r="36" spans="2:2">
      <c r="B36" s="23">
        <f>'Orçamento Adm Indireta'!D477</f>
        <v>0</v>
      </c>
    </row>
    <row r="37" spans="2:2">
      <c r="B37" s="23">
        <f>'Orçamento Adm Indireta'!D478</f>
        <v>0</v>
      </c>
    </row>
    <row r="42" spans="2:2">
      <c r="B42" s="23"/>
    </row>
    <row r="43" spans="2:2">
      <c r="B43" s="231"/>
    </row>
    <row r="44" spans="2:2">
      <c r="B44" s="23"/>
    </row>
  </sheetData>
  <mergeCells count="8">
    <mergeCell ref="B7:C7"/>
    <mergeCell ref="B8:C8"/>
    <mergeCell ref="B6:C6"/>
    <mergeCell ref="A1:C1"/>
    <mergeCell ref="A2:C2"/>
    <mergeCell ref="A3:C3"/>
    <mergeCell ref="A4:C4"/>
    <mergeCell ref="A5:C5"/>
  </mergeCells>
  <pageMargins left="0.511811024" right="0.511811024" top="0.78740157499999996" bottom="0.78740157499999996" header="0.31496062000000002" footer="0.31496062000000002"/>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tabColor theme="9" tint="0.39997558519241921"/>
    <pageSetUpPr fitToPage="1"/>
  </sheetPr>
  <dimension ref="A1:P485"/>
  <sheetViews>
    <sheetView tabSelected="1" view="pageBreakPreview" zoomScale="90" zoomScaleNormal="90" zoomScaleSheetLayoutView="90" workbookViewId="0">
      <pane ySplit="9" topLeftCell="A10" activePane="bottomLeft" state="frozen"/>
      <selection activeCell="B24" sqref="B24"/>
      <selection pane="bottomLeft" activeCell="Q8" sqref="Q8"/>
    </sheetView>
  </sheetViews>
  <sheetFormatPr defaultRowHeight="12.75"/>
  <cols>
    <col min="1" max="1" width="9.7109375" bestFit="1" customWidth="1"/>
    <col min="2" max="2" width="9.7109375" customWidth="1"/>
    <col min="3" max="3" width="9.7109375" style="9" customWidth="1"/>
    <col min="4" max="4" width="59" style="1" bestFit="1" customWidth="1"/>
    <col min="5" max="5" width="7.5703125" bestFit="1" customWidth="1"/>
    <col min="6" max="6" width="10.42578125" style="2" customWidth="1"/>
    <col min="7" max="8" width="16.85546875" style="2" bestFit="1" customWidth="1"/>
    <col min="9" max="9" width="21.28515625" style="2" bestFit="1" customWidth="1"/>
    <col min="10" max="10" width="15.28515625" bestFit="1" customWidth="1"/>
    <col min="11" max="11" width="13.85546875" bestFit="1" customWidth="1"/>
    <col min="16" max="16" width="16.28515625" bestFit="1" customWidth="1"/>
  </cols>
  <sheetData>
    <row r="1" spans="1:16" ht="15">
      <c r="A1" s="289" t="s">
        <v>1247</v>
      </c>
      <c r="B1" s="289"/>
      <c r="C1" s="289"/>
      <c r="D1" s="289"/>
      <c r="E1" s="289"/>
      <c r="F1" s="289"/>
      <c r="G1" s="289"/>
      <c r="H1" s="289"/>
      <c r="I1" s="289"/>
    </row>
    <row r="2" spans="1:16" ht="15">
      <c r="A2" s="289" t="s">
        <v>630</v>
      </c>
      <c r="B2" s="289"/>
      <c r="C2" s="289"/>
      <c r="D2" s="289"/>
      <c r="E2" s="289"/>
      <c r="F2" s="289"/>
      <c r="G2" s="289"/>
      <c r="H2" s="289"/>
      <c r="I2" s="289"/>
    </row>
    <row r="3" spans="1:16" ht="15">
      <c r="A3" s="289" t="s">
        <v>1248</v>
      </c>
      <c r="B3" s="289"/>
      <c r="C3" s="289"/>
      <c r="D3" s="289"/>
      <c r="E3" s="289"/>
      <c r="F3" s="289"/>
      <c r="G3" s="289"/>
      <c r="H3" s="289"/>
      <c r="I3" s="289"/>
    </row>
    <row r="4" spans="1:16" s="31" customFormat="1" ht="34.15" customHeight="1" thickBot="1">
      <c r="A4" s="290" t="s">
        <v>1249</v>
      </c>
      <c r="B4" s="290"/>
      <c r="C4" s="290"/>
      <c r="D4" s="290"/>
      <c r="E4" s="290"/>
      <c r="F4" s="290"/>
      <c r="G4" s="290"/>
      <c r="H4" s="290"/>
      <c r="I4" s="290"/>
    </row>
    <row r="5" spans="1:16" ht="18.75" thickBot="1">
      <c r="A5" s="291" t="s">
        <v>517</v>
      </c>
      <c r="B5" s="292"/>
      <c r="C5" s="292"/>
      <c r="D5" s="292"/>
      <c r="E5" s="292"/>
      <c r="F5" s="292"/>
      <c r="G5" s="292"/>
      <c r="H5" s="292"/>
      <c r="I5" s="293"/>
    </row>
    <row r="6" spans="1:16" ht="21.6" customHeight="1" thickBot="1">
      <c r="A6" s="299" t="s">
        <v>429</v>
      </c>
      <c r="B6" s="300"/>
      <c r="C6" s="300"/>
      <c r="D6" s="302" t="s">
        <v>787</v>
      </c>
      <c r="E6" s="303"/>
      <c r="F6" s="303"/>
      <c r="G6" s="303"/>
      <c r="H6" s="303"/>
      <c r="I6" s="192" t="str">
        <f>CONCATENATE("BDI: ",ROUND(K6*100,2),"%")</f>
        <v>BDI: 22,12%</v>
      </c>
      <c r="K6" s="22">
        <f>'BDI_SEM DESON'!D34</f>
        <v>0.22124683047416083</v>
      </c>
    </row>
    <row r="7" spans="1:16" ht="14.1" customHeight="1">
      <c r="A7" s="301" t="s">
        <v>630</v>
      </c>
      <c r="B7" s="301"/>
      <c r="C7" s="301"/>
      <c r="D7" s="301" t="s">
        <v>786</v>
      </c>
      <c r="E7" s="301"/>
      <c r="F7" s="301"/>
      <c r="G7" s="301"/>
      <c r="H7" s="301"/>
      <c r="I7" s="301"/>
      <c r="K7" s="22"/>
    </row>
    <row r="8" spans="1:16" ht="82.9" customHeight="1">
      <c r="A8" s="297" t="s">
        <v>20</v>
      </c>
      <c r="B8" s="297"/>
      <c r="C8" s="298"/>
      <c r="D8" s="294" t="s">
        <v>872</v>
      </c>
      <c r="E8" s="295"/>
      <c r="F8" s="295"/>
      <c r="G8" s="295"/>
      <c r="H8" s="295"/>
      <c r="I8" s="295"/>
      <c r="P8" s="235"/>
    </row>
    <row r="9" spans="1:16" s="3" customFormat="1" ht="27" customHeight="1" thickBot="1">
      <c r="A9" s="206" t="s">
        <v>25</v>
      </c>
      <c r="B9" s="206" t="s">
        <v>531</v>
      </c>
      <c r="C9" s="207" t="s">
        <v>61</v>
      </c>
      <c r="D9" s="208" t="s">
        <v>62</v>
      </c>
      <c r="E9" s="209" t="s">
        <v>4</v>
      </c>
      <c r="F9" s="210" t="s">
        <v>5</v>
      </c>
      <c r="G9" s="211" t="s">
        <v>430</v>
      </c>
      <c r="H9" s="211" t="s">
        <v>431</v>
      </c>
      <c r="I9" s="210" t="s">
        <v>667</v>
      </c>
    </row>
    <row r="10" spans="1:16" s="3" customFormat="1" ht="13.9" customHeight="1" thickBot="1">
      <c r="A10" s="215"/>
      <c r="B10" s="216">
        <v>1</v>
      </c>
      <c r="C10" s="217"/>
      <c r="D10" s="212" t="s">
        <v>629</v>
      </c>
      <c r="E10" s="212"/>
      <c r="F10" s="212"/>
      <c r="G10" s="213"/>
      <c r="H10" s="213"/>
      <c r="I10" s="214">
        <f>SUM(I11:I29)</f>
        <v>0</v>
      </c>
      <c r="L10" s="226"/>
      <c r="M10" s="226"/>
      <c r="N10" s="226"/>
    </row>
    <row r="11" spans="1:16" s="3" customFormat="1" ht="13.9" customHeight="1">
      <c r="A11" s="218"/>
      <c r="B11" s="227" t="s">
        <v>532</v>
      </c>
      <c r="C11" s="219"/>
      <c r="D11" s="220" t="s">
        <v>789</v>
      </c>
      <c r="E11" s="220"/>
      <c r="F11" s="221"/>
      <c r="G11" s="222"/>
      <c r="H11" s="222"/>
      <c r="I11" s="223"/>
      <c r="J11" s="230"/>
      <c r="L11" s="226"/>
      <c r="M11" s="226"/>
      <c r="N11" s="226"/>
    </row>
    <row r="12" spans="1:16" s="3" customFormat="1" ht="18" customHeight="1">
      <c r="A12" s="187" t="s">
        <v>516</v>
      </c>
      <c r="B12" s="188" t="s">
        <v>874</v>
      </c>
      <c r="C12" s="188" t="s">
        <v>147</v>
      </c>
      <c r="D12" s="191" t="s">
        <v>115</v>
      </c>
      <c r="E12" s="191" t="s">
        <v>485</v>
      </c>
      <c r="F12" s="193">
        <v>13.5</v>
      </c>
      <c r="G12" s="189"/>
      <c r="H12" s="189">
        <f>ROUND(G12*$K$6+G12,2)</f>
        <v>0</v>
      </c>
      <c r="I12" s="190">
        <f>IF($A12="","",ROUND(F12*H12,2))</f>
        <v>0</v>
      </c>
      <c r="L12" s="226"/>
      <c r="M12" s="226"/>
      <c r="N12" s="226"/>
    </row>
    <row r="13" spans="1:16" s="3" customFormat="1" ht="18" customHeight="1">
      <c r="A13" s="187" t="s">
        <v>516</v>
      </c>
      <c r="B13" s="188" t="s">
        <v>875</v>
      </c>
      <c r="C13" s="188" t="s">
        <v>151</v>
      </c>
      <c r="D13" s="191" t="s">
        <v>116</v>
      </c>
      <c r="E13" s="191" t="s">
        <v>485</v>
      </c>
      <c r="F13" s="193">
        <v>2647.32</v>
      </c>
      <c r="G13" s="189"/>
      <c r="H13" s="189">
        <f t="shared" ref="H13" si="0">ROUND(G13*$K$6+G13,2)</f>
        <v>0</v>
      </c>
      <c r="I13" s="190">
        <f t="shared" ref="I13" si="1">IF($A13="","",ROUND(F13*H13,2))</f>
        <v>0</v>
      </c>
      <c r="L13" s="226"/>
      <c r="M13" s="226"/>
      <c r="N13" s="226"/>
    </row>
    <row r="14" spans="1:16" s="3" customFormat="1">
      <c r="A14" s="218"/>
      <c r="B14" s="227" t="s">
        <v>533</v>
      </c>
      <c r="C14" s="219"/>
      <c r="D14" s="220" t="s">
        <v>668</v>
      </c>
      <c r="E14" s="220"/>
      <c r="F14" s="221"/>
      <c r="G14" s="222"/>
      <c r="H14" s="222"/>
      <c r="I14" s="223"/>
      <c r="J14" s="230"/>
      <c r="L14" s="226"/>
      <c r="M14" s="226"/>
      <c r="N14" s="226"/>
    </row>
    <row r="15" spans="1:16" s="3" customFormat="1" ht="38.25" customHeight="1">
      <c r="A15" s="187" t="s">
        <v>516</v>
      </c>
      <c r="B15" s="188" t="s">
        <v>876</v>
      </c>
      <c r="C15" s="188" t="s">
        <v>150</v>
      </c>
      <c r="D15" s="191" t="s">
        <v>459</v>
      </c>
      <c r="E15" s="191" t="s">
        <v>485</v>
      </c>
      <c r="F15" s="193">
        <v>10296</v>
      </c>
      <c r="G15" s="189"/>
      <c r="H15" s="189">
        <f t="shared" ref="H15:H29" si="2">ROUND(G15*$K$6+G15,2)</f>
        <v>0</v>
      </c>
      <c r="I15" s="190">
        <f t="shared" ref="I15:I29" si="3">IF($A15="","",ROUND(F15*H15,2))</f>
        <v>0</v>
      </c>
      <c r="L15" s="226"/>
      <c r="M15" s="226"/>
      <c r="N15" s="226"/>
    </row>
    <row r="16" spans="1:16" s="3" customFormat="1" ht="38.25" customHeight="1">
      <c r="A16" s="187" t="s">
        <v>516</v>
      </c>
      <c r="B16" s="188" t="s">
        <v>877</v>
      </c>
      <c r="C16" s="188" t="s">
        <v>152</v>
      </c>
      <c r="D16" s="191" t="s">
        <v>460</v>
      </c>
      <c r="E16" s="191" t="s">
        <v>487</v>
      </c>
      <c r="F16" s="193">
        <v>117.37</v>
      </c>
      <c r="G16" s="189"/>
      <c r="H16" s="189">
        <f t="shared" ref="H16" si="4">ROUND(G16*$K$6+G16,2)</f>
        <v>0</v>
      </c>
      <c r="I16" s="190">
        <f t="shared" ref="I16" si="5">IF($A16="","",ROUND(F16*H16,2))</f>
        <v>0</v>
      </c>
      <c r="L16" s="226"/>
      <c r="M16" s="226"/>
      <c r="N16" s="226"/>
    </row>
    <row r="17" spans="1:14" s="3" customFormat="1" ht="25.5">
      <c r="A17" s="187" t="s">
        <v>516</v>
      </c>
      <c r="B17" s="188" t="s">
        <v>878</v>
      </c>
      <c r="C17" s="188" t="s">
        <v>153</v>
      </c>
      <c r="D17" s="191" t="s">
        <v>30</v>
      </c>
      <c r="E17" s="191" t="s">
        <v>487</v>
      </c>
      <c r="F17" s="193">
        <v>3206.1699999999996</v>
      </c>
      <c r="G17" s="189"/>
      <c r="H17" s="189">
        <f t="shared" ref="H17" si="6">ROUND(G17*$K$6+G17,2)</f>
        <v>0</v>
      </c>
      <c r="I17" s="190">
        <f t="shared" ref="I17" si="7">IF($A17="","",ROUND(F17*H17,2))</f>
        <v>0</v>
      </c>
      <c r="L17" s="226"/>
      <c r="M17" s="226"/>
      <c r="N17" s="226"/>
    </row>
    <row r="18" spans="1:14" s="3" customFormat="1" ht="38.25" customHeight="1">
      <c r="A18" s="187" t="s">
        <v>516</v>
      </c>
      <c r="B18" s="188" t="s">
        <v>879</v>
      </c>
      <c r="C18" s="188" t="s">
        <v>157</v>
      </c>
      <c r="D18" s="191" t="s">
        <v>10</v>
      </c>
      <c r="E18" s="191" t="s">
        <v>487</v>
      </c>
      <c r="F18" s="193">
        <v>1336.82</v>
      </c>
      <c r="G18" s="189"/>
      <c r="H18" s="189">
        <f t="shared" si="2"/>
        <v>0</v>
      </c>
      <c r="I18" s="190">
        <f t="shared" si="3"/>
        <v>0</v>
      </c>
      <c r="L18" s="226"/>
      <c r="M18" s="226"/>
      <c r="N18" s="226"/>
    </row>
    <row r="19" spans="1:14" s="3" customFormat="1" ht="38.25" customHeight="1">
      <c r="A19" s="187" t="s">
        <v>516</v>
      </c>
      <c r="B19" s="188" t="s">
        <v>880</v>
      </c>
      <c r="C19" s="188" t="s">
        <v>156</v>
      </c>
      <c r="D19" s="191" t="s">
        <v>94</v>
      </c>
      <c r="E19" s="191" t="s">
        <v>487</v>
      </c>
      <c r="F19" s="193">
        <v>1336.82</v>
      </c>
      <c r="G19" s="189"/>
      <c r="H19" s="189">
        <f t="shared" ref="H19" si="8">ROUND(G19*$K$6+G19,2)</f>
        <v>0</v>
      </c>
      <c r="I19" s="190">
        <f t="shared" ref="I19" si="9">IF($A19="","",ROUND(F19*H19,2))</f>
        <v>0</v>
      </c>
      <c r="L19" s="226"/>
      <c r="M19" s="226"/>
      <c r="N19" s="226"/>
    </row>
    <row r="20" spans="1:14" s="3" customFormat="1">
      <c r="A20" s="218"/>
      <c r="B20" s="227" t="s">
        <v>666</v>
      </c>
      <c r="C20" s="219"/>
      <c r="D20" s="220" t="s">
        <v>669</v>
      </c>
      <c r="E20" s="220"/>
      <c r="F20" s="221"/>
      <c r="G20" s="222"/>
      <c r="H20" s="222"/>
      <c r="I20" s="223"/>
      <c r="J20" s="230"/>
      <c r="L20" s="226"/>
      <c r="M20" s="226"/>
      <c r="N20" s="226"/>
    </row>
    <row r="21" spans="1:14" s="3" customFormat="1" ht="25.5">
      <c r="A21" s="187" t="s">
        <v>516</v>
      </c>
      <c r="B21" s="188" t="s">
        <v>881</v>
      </c>
      <c r="C21" s="188" t="s">
        <v>231</v>
      </c>
      <c r="D21" s="191" t="s">
        <v>106</v>
      </c>
      <c r="E21" s="191" t="s">
        <v>483</v>
      </c>
      <c r="F21" s="193">
        <v>1</v>
      </c>
      <c r="G21" s="189"/>
      <c r="H21" s="189">
        <f t="shared" si="2"/>
        <v>0</v>
      </c>
      <c r="I21" s="190">
        <f t="shared" si="3"/>
        <v>0</v>
      </c>
      <c r="L21" s="226"/>
      <c r="M21" s="226"/>
      <c r="N21" s="226"/>
    </row>
    <row r="22" spans="1:14" s="3" customFormat="1" ht="25.5">
      <c r="A22" s="187" t="s">
        <v>516</v>
      </c>
      <c r="B22" s="188" t="s">
        <v>882</v>
      </c>
      <c r="C22" s="188" t="s">
        <v>237</v>
      </c>
      <c r="D22" s="191" t="s">
        <v>69</v>
      </c>
      <c r="E22" s="191" t="s">
        <v>483</v>
      </c>
      <c r="F22" s="193">
        <v>3</v>
      </c>
      <c r="G22" s="189"/>
      <c r="H22" s="189">
        <f t="shared" si="2"/>
        <v>0</v>
      </c>
      <c r="I22" s="190">
        <f t="shared" si="3"/>
        <v>0</v>
      </c>
      <c r="L22" s="226"/>
      <c r="M22" s="226"/>
      <c r="N22" s="226"/>
    </row>
    <row r="23" spans="1:14" s="3" customFormat="1" ht="25.5">
      <c r="A23" s="187" t="s">
        <v>516</v>
      </c>
      <c r="B23" s="188" t="s">
        <v>883</v>
      </c>
      <c r="C23" s="188" t="s">
        <v>238</v>
      </c>
      <c r="D23" s="191" t="s">
        <v>70</v>
      </c>
      <c r="E23" s="191" t="s">
        <v>483</v>
      </c>
      <c r="F23" s="193">
        <v>3</v>
      </c>
      <c r="G23" s="189"/>
      <c r="H23" s="189">
        <f t="shared" si="2"/>
        <v>0</v>
      </c>
      <c r="I23" s="190">
        <f t="shared" si="3"/>
        <v>0</v>
      </c>
      <c r="L23" s="226"/>
      <c r="M23" s="226"/>
      <c r="N23" s="226"/>
    </row>
    <row r="24" spans="1:14" s="3" customFormat="1" ht="25.5">
      <c r="A24" s="187" t="s">
        <v>516</v>
      </c>
      <c r="B24" s="188" t="s">
        <v>884</v>
      </c>
      <c r="C24" s="188" t="s">
        <v>239</v>
      </c>
      <c r="D24" s="191" t="s">
        <v>71</v>
      </c>
      <c r="E24" s="191" t="s">
        <v>483</v>
      </c>
      <c r="F24" s="193">
        <v>1</v>
      </c>
      <c r="G24" s="189"/>
      <c r="H24" s="189">
        <f t="shared" si="2"/>
        <v>0</v>
      </c>
      <c r="I24" s="190">
        <f t="shared" si="3"/>
        <v>0</v>
      </c>
      <c r="L24" s="226"/>
      <c r="M24" s="226"/>
      <c r="N24" s="226"/>
    </row>
    <row r="25" spans="1:14" s="3" customFormat="1">
      <c r="A25" s="187" t="s">
        <v>516</v>
      </c>
      <c r="B25" s="188" t="s">
        <v>885</v>
      </c>
      <c r="C25" s="188" t="s">
        <v>149</v>
      </c>
      <c r="D25" s="191" t="s">
        <v>12</v>
      </c>
      <c r="E25" s="191" t="s">
        <v>485</v>
      </c>
      <c r="F25" s="193">
        <v>710.6</v>
      </c>
      <c r="G25" s="189"/>
      <c r="H25" s="189">
        <f t="shared" si="2"/>
        <v>0</v>
      </c>
      <c r="I25" s="190">
        <f t="shared" si="3"/>
        <v>0</v>
      </c>
      <c r="L25" s="226"/>
      <c r="M25" s="226"/>
      <c r="N25" s="226"/>
    </row>
    <row r="26" spans="1:14" s="3" customFormat="1">
      <c r="A26" s="187" t="s">
        <v>516</v>
      </c>
      <c r="B26" s="188" t="s">
        <v>886</v>
      </c>
      <c r="C26" s="188" t="s">
        <v>443</v>
      </c>
      <c r="D26" s="191" t="s">
        <v>148</v>
      </c>
      <c r="E26" s="191" t="s">
        <v>485</v>
      </c>
      <c r="F26" s="193">
        <v>15</v>
      </c>
      <c r="G26" s="189"/>
      <c r="H26" s="189">
        <f t="shared" si="2"/>
        <v>0</v>
      </c>
      <c r="I26" s="190">
        <f t="shared" si="3"/>
        <v>0</v>
      </c>
      <c r="L26" s="226"/>
      <c r="M26" s="226"/>
      <c r="N26" s="226"/>
    </row>
    <row r="27" spans="1:14" s="3" customFormat="1" ht="25.5">
      <c r="A27" s="187" t="s">
        <v>516</v>
      </c>
      <c r="B27" s="188" t="s">
        <v>887</v>
      </c>
      <c r="C27" s="188" t="s">
        <v>348</v>
      </c>
      <c r="D27" s="191" t="s">
        <v>349</v>
      </c>
      <c r="E27" s="191" t="s">
        <v>486</v>
      </c>
      <c r="F27" s="193">
        <v>10</v>
      </c>
      <c r="G27" s="189"/>
      <c r="H27" s="189">
        <f t="shared" si="2"/>
        <v>0</v>
      </c>
      <c r="I27" s="190">
        <f t="shared" si="3"/>
        <v>0</v>
      </c>
      <c r="L27" s="226"/>
      <c r="M27" s="226"/>
      <c r="N27" s="226"/>
    </row>
    <row r="28" spans="1:14" s="3" customFormat="1" ht="25.5">
      <c r="A28" s="187" t="s">
        <v>516</v>
      </c>
      <c r="B28" s="188" t="s">
        <v>888</v>
      </c>
      <c r="C28" s="188" t="s">
        <v>358</v>
      </c>
      <c r="D28" s="191" t="s">
        <v>359</v>
      </c>
      <c r="E28" s="191" t="s">
        <v>486</v>
      </c>
      <c r="F28" s="193">
        <v>15</v>
      </c>
      <c r="G28" s="189"/>
      <c r="H28" s="189">
        <f t="shared" si="2"/>
        <v>0</v>
      </c>
      <c r="I28" s="190">
        <f t="shared" si="3"/>
        <v>0</v>
      </c>
      <c r="L28" s="226"/>
      <c r="M28" s="226"/>
      <c r="N28" s="226"/>
    </row>
    <row r="29" spans="1:14" s="3" customFormat="1" ht="13.5" thickBot="1">
      <c r="A29" s="187" t="s">
        <v>516</v>
      </c>
      <c r="B29" s="188" t="s">
        <v>889</v>
      </c>
      <c r="C29" s="188" t="s">
        <v>442</v>
      </c>
      <c r="D29" s="191" t="s">
        <v>101</v>
      </c>
      <c r="E29" s="191" t="s">
        <v>485</v>
      </c>
      <c r="F29" s="193">
        <v>50</v>
      </c>
      <c r="G29" s="189"/>
      <c r="H29" s="189">
        <f t="shared" si="2"/>
        <v>0</v>
      </c>
      <c r="I29" s="190">
        <f t="shared" si="3"/>
        <v>0</v>
      </c>
      <c r="L29" s="226"/>
      <c r="M29" s="226"/>
      <c r="N29" s="226"/>
    </row>
    <row r="30" spans="1:14" s="3" customFormat="1" ht="13.5" thickBot="1">
      <c r="A30" s="215"/>
      <c r="B30" s="216">
        <v>2</v>
      </c>
      <c r="C30" s="217"/>
      <c r="D30" s="212" t="s">
        <v>790</v>
      </c>
      <c r="E30" s="212"/>
      <c r="F30" s="212"/>
      <c r="G30" s="213"/>
      <c r="H30" s="213"/>
      <c r="I30" s="214">
        <f>SUM(I31:I46)</f>
        <v>0</v>
      </c>
      <c r="L30" s="226"/>
      <c r="M30" s="226"/>
      <c r="N30" s="226"/>
    </row>
    <row r="31" spans="1:14" s="3" customFormat="1">
      <c r="A31" s="218"/>
      <c r="B31" s="219" t="s">
        <v>654</v>
      </c>
      <c r="C31" s="219"/>
      <c r="D31" s="220" t="s">
        <v>671</v>
      </c>
      <c r="E31" s="220"/>
      <c r="F31" s="221"/>
      <c r="G31" s="222"/>
      <c r="H31" s="222"/>
      <c r="I31" s="223"/>
      <c r="L31" s="226"/>
      <c r="M31" s="226"/>
      <c r="N31" s="226"/>
    </row>
    <row r="32" spans="1:14" s="3" customFormat="1" ht="25.5">
      <c r="A32" s="187" t="s">
        <v>516</v>
      </c>
      <c r="B32" s="188" t="s">
        <v>890</v>
      </c>
      <c r="C32" s="188" t="s">
        <v>170</v>
      </c>
      <c r="D32" s="191" t="s">
        <v>171</v>
      </c>
      <c r="E32" s="191" t="s">
        <v>484</v>
      </c>
      <c r="F32" s="193">
        <v>1</v>
      </c>
      <c r="G32" s="189"/>
      <c r="H32" s="189">
        <f t="shared" ref="H32:H35" si="10">ROUND(G32*$K$6+G32,2)</f>
        <v>0</v>
      </c>
      <c r="I32" s="190">
        <f t="shared" ref="I32:I35" si="11">IF($A32="","",ROUND(F32*H32,2))</f>
        <v>0</v>
      </c>
      <c r="L32" s="226"/>
      <c r="M32" s="226"/>
      <c r="N32" s="226"/>
    </row>
    <row r="33" spans="1:16" s="3" customFormat="1" ht="25.5" customHeight="1">
      <c r="A33" s="187" t="s">
        <v>516</v>
      </c>
      <c r="B33" s="188" t="s">
        <v>891</v>
      </c>
      <c r="C33" s="188" t="s">
        <v>172</v>
      </c>
      <c r="D33" s="191" t="s">
        <v>51</v>
      </c>
      <c r="E33" s="191" t="s">
        <v>486</v>
      </c>
      <c r="F33" s="193">
        <v>992</v>
      </c>
      <c r="G33" s="189"/>
      <c r="H33" s="189">
        <f t="shared" si="10"/>
        <v>0</v>
      </c>
      <c r="I33" s="190">
        <f t="shared" si="11"/>
        <v>0</v>
      </c>
      <c r="L33" s="226"/>
      <c r="M33" s="226"/>
      <c r="N33" s="226"/>
    </row>
    <row r="34" spans="1:16" s="3" customFormat="1">
      <c r="A34" s="187" t="s">
        <v>516</v>
      </c>
      <c r="B34" s="188" t="s">
        <v>892</v>
      </c>
      <c r="C34" s="188" t="s">
        <v>159</v>
      </c>
      <c r="D34" s="191" t="s">
        <v>432</v>
      </c>
      <c r="E34" s="191" t="s">
        <v>489</v>
      </c>
      <c r="F34" s="193">
        <v>4896.5119999999997</v>
      </c>
      <c r="G34" s="189"/>
      <c r="H34" s="189">
        <f t="shared" si="10"/>
        <v>0</v>
      </c>
      <c r="I34" s="190">
        <f t="shared" si="11"/>
        <v>0</v>
      </c>
      <c r="L34" s="226"/>
      <c r="M34" s="226"/>
      <c r="N34" s="226"/>
    </row>
    <row r="35" spans="1:16" s="3" customFormat="1">
      <c r="A35" s="187" t="s">
        <v>516</v>
      </c>
      <c r="B35" s="188" t="s">
        <v>893</v>
      </c>
      <c r="C35" s="188" t="s">
        <v>160</v>
      </c>
      <c r="D35" s="191" t="s">
        <v>433</v>
      </c>
      <c r="E35" s="191" t="s">
        <v>489</v>
      </c>
      <c r="F35" s="193">
        <v>1145.2990177926949</v>
      </c>
      <c r="G35" s="189"/>
      <c r="H35" s="189">
        <f t="shared" si="10"/>
        <v>0</v>
      </c>
      <c r="I35" s="190">
        <f t="shared" si="11"/>
        <v>0</v>
      </c>
      <c r="L35" s="226"/>
      <c r="M35" s="226"/>
      <c r="N35" s="226"/>
      <c r="P35" s="229"/>
    </row>
    <row r="36" spans="1:16" s="3" customFormat="1">
      <c r="A36" s="218"/>
      <c r="B36" s="219" t="s">
        <v>857</v>
      </c>
      <c r="C36" s="219"/>
      <c r="D36" s="220" t="s">
        <v>672</v>
      </c>
      <c r="E36" s="220"/>
      <c r="F36" s="221"/>
      <c r="G36" s="222"/>
      <c r="H36" s="222"/>
      <c r="I36" s="223"/>
      <c r="L36" s="226"/>
      <c r="M36" s="226"/>
      <c r="N36" s="226"/>
    </row>
    <row r="37" spans="1:16" s="3" customFormat="1" ht="38.25" customHeight="1">
      <c r="A37" s="187" t="s">
        <v>516</v>
      </c>
      <c r="B37" s="188" t="s">
        <v>894</v>
      </c>
      <c r="C37" s="188" t="s">
        <v>154</v>
      </c>
      <c r="D37" s="191" t="s">
        <v>461</v>
      </c>
      <c r="E37" s="191" t="s">
        <v>487</v>
      </c>
      <c r="F37" s="193">
        <v>279</v>
      </c>
      <c r="G37" s="189"/>
      <c r="H37" s="189">
        <f t="shared" ref="H37:H46" si="12">ROUND(G37*$K$6+G37,2)</f>
        <v>0</v>
      </c>
      <c r="I37" s="190">
        <f>IF($A37="","",ROUND(F37*H37,2))</f>
        <v>0</v>
      </c>
      <c r="L37" s="226"/>
      <c r="M37" s="226"/>
      <c r="N37" s="226"/>
    </row>
    <row r="38" spans="1:16" s="3" customFormat="1" ht="25.5">
      <c r="A38" s="187" t="s">
        <v>649</v>
      </c>
      <c r="B38" s="188" t="s">
        <v>895</v>
      </c>
      <c r="C38" s="188">
        <v>101616</v>
      </c>
      <c r="D38" s="191" t="s">
        <v>637</v>
      </c>
      <c r="E38" s="191" t="s">
        <v>485</v>
      </c>
      <c r="F38" s="193">
        <v>207</v>
      </c>
      <c r="G38" s="189"/>
      <c r="H38" s="189">
        <f t="shared" si="12"/>
        <v>0</v>
      </c>
      <c r="I38" s="190">
        <f t="shared" ref="I38:I46" si="13">IF($A38="","",ROUND(F38*H38,2))</f>
        <v>0</v>
      </c>
      <c r="L38" s="226"/>
      <c r="M38" s="226"/>
      <c r="N38" s="226"/>
    </row>
    <row r="39" spans="1:16" s="3" customFormat="1" ht="25.5">
      <c r="A39" s="187" t="s">
        <v>516</v>
      </c>
      <c r="B39" s="188" t="s">
        <v>896</v>
      </c>
      <c r="C39" s="188" t="s">
        <v>165</v>
      </c>
      <c r="D39" s="191" t="s">
        <v>134</v>
      </c>
      <c r="E39" s="191" t="s">
        <v>487</v>
      </c>
      <c r="F39" s="193">
        <v>3.3119999999999998</v>
      </c>
      <c r="G39" s="189"/>
      <c r="H39" s="189">
        <f t="shared" si="12"/>
        <v>0</v>
      </c>
      <c r="I39" s="190">
        <f t="shared" si="13"/>
        <v>0</v>
      </c>
      <c r="L39" s="226"/>
      <c r="M39" s="226"/>
      <c r="N39" s="226"/>
    </row>
    <row r="40" spans="1:16" s="3" customFormat="1" ht="38.25" customHeight="1">
      <c r="A40" s="187" t="s">
        <v>516</v>
      </c>
      <c r="B40" s="188" t="s">
        <v>897</v>
      </c>
      <c r="C40" s="188" t="s">
        <v>167</v>
      </c>
      <c r="D40" s="191" t="s">
        <v>76</v>
      </c>
      <c r="E40" s="191" t="s">
        <v>487</v>
      </c>
      <c r="F40" s="193">
        <v>3.3119999999999998</v>
      </c>
      <c r="G40" s="189"/>
      <c r="H40" s="189">
        <f t="shared" ref="H40" si="14">ROUND(G40*$K$6+G40,2)</f>
        <v>0</v>
      </c>
      <c r="I40" s="190">
        <f t="shared" ref="I40" si="15">IF($A40="","",ROUND(F40*H40,2))</f>
        <v>0</v>
      </c>
      <c r="L40" s="226"/>
      <c r="M40" s="226"/>
      <c r="N40" s="226"/>
    </row>
    <row r="41" spans="1:16" s="3" customFormat="1" ht="38.25">
      <c r="A41" s="187" t="s">
        <v>649</v>
      </c>
      <c r="B41" s="188" t="s">
        <v>898</v>
      </c>
      <c r="C41" s="188">
        <v>96534</v>
      </c>
      <c r="D41" s="191" t="s">
        <v>638</v>
      </c>
      <c r="E41" s="191" t="s">
        <v>485</v>
      </c>
      <c r="F41" s="193">
        <v>182.03199999999998</v>
      </c>
      <c r="G41" s="189"/>
      <c r="H41" s="189">
        <f t="shared" si="12"/>
        <v>0</v>
      </c>
      <c r="I41" s="190">
        <f t="shared" si="13"/>
        <v>0</v>
      </c>
      <c r="L41" s="226"/>
      <c r="M41" s="226"/>
      <c r="N41" s="226"/>
    </row>
    <row r="42" spans="1:16" s="3" customFormat="1">
      <c r="A42" s="187" t="s">
        <v>516</v>
      </c>
      <c r="B42" s="188" t="s">
        <v>899</v>
      </c>
      <c r="C42" s="188" t="s">
        <v>163</v>
      </c>
      <c r="D42" s="191" t="s">
        <v>463</v>
      </c>
      <c r="E42" s="191" t="s">
        <v>487</v>
      </c>
      <c r="F42" s="193">
        <v>31.173599999999993</v>
      </c>
      <c r="G42" s="189"/>
      <c r="H42" s="189">
        <f t="shared" si="12"/>
        <v>0</v>
      </c>
      <c r="I42" s="190">
        <f t="shared" si="13"/>
        <v>0</v>
      </c>
      <c r="L42" s="226"/>
      <c r="M42" s="226"/>
      <c r="N42" s="226"/>
    </row>
    <row r="43" spans="1:16" s="3" customFormat="1" ht="25.5">
      <c r="A43" s="187" t="s">
        <v>516</v>
      </c>
      <c r="B43" s="188" t="s">
        <v>900</v>
      </c>
      <c r="C43" s="188" t="s">
        <v>169</v>
      </c>
      <c r="D43" s="191" t="s">
        <v>78</v>
      </c>
      <c r="E43" s="191" t="s">
        <v>487</v>
      </c>
      <c r="F43" s="193">
        <v>31.173599999999993</v>
      </c>
      <c r="G43" s="189"/>
      <c r="H43" s="189">
        <f t="shared" si="12"/>
        <v>0</v>
      </c>
      <c r="I43" s="190">
        <f t="shared" si="13"/>
        <v>0</v>
      </c>
      <c r="L43" s="226"/>
      <c r="M43" s="226"/>
      <c r="N43" s="226"/>
    </row>
    <row r="44" spans="1:16" s="3" customFormat="1">
      <c r="A44" s="187" t="s">
        <v>516</v>
      </c>
      <c r="B44" s="188" t="s">
        <v>901</v>
      </c>
      <c r="C44" s="188" t="s">
        <v>159</v>
      </c>
      <c r="D44" s="191" t="s">
        <v>432</v>
      </c>
      <c r="E44" s="191" t="s">
        <v>489</v>
      </c>
      <c r="F44" s="193">
        <v>4364.3039999999992</v>
      </c>
      <c r="G44" s="189"/>
      <c r="H44" s="189">
        <f t="shared" si="12"/>
        <v>0</v>
      </c>
      <c r="I44" s="190">
        <f t="shared" si="13"/>
        <v>0</v>
      </c>
      <c r="L44" s="226"/>
      <c r="M44" s="226"/>
      <c r="N44" s="226"/>
    </row>
    <row r="45" spans="1:16" s="3" customFormat="1">
      <c r="A45" s="187" t="s">
        <v>516</v>
      </c>
      <c r="B45" s="188" t="s">
        <v>902</v>
      </c>
      <c r="C45" s="188" t="s">
        <v>160</v>
      </c>
      <c r="D45" s="191" t="s">
        <v>433</v>
      </c>
      <c r="E45" s="191" t="s">
        <v>489</v>
      </c>
      <c r="F45" s="193">
        <v>623.47199999999987</v>
      </c>
      <c r="G45" s="189"/>
      <c r="H45" s="189">
        <f t="shared" si="12"/>
        <v>0</v>
      </c>
      <c r="I45" s="190">
        <f t="shared" si="13"/>
        <v>0</v>
      </c>
      <c r="L45" s="226"/>
      <c r="M45" s="226"/>
      <c r="N45" s="226"/>
    </row>
    <row r="46" spans="1:16" s="3" customFormat="1" ht="26.25" thickBot="1">
      <c r="A46" s="187" t="s">
        <v>516</v>
      </c>
      <c r="B46" s="188" t="s">
        <v>903</v>
      </c>
      <c r="C46" s="188" t="s">
        <v>155</v>
      </c>
      <c r="D46" s="191" t="s">
        <v>72</v>
      </c>
      <c r="E46" s="191" t="s">
        <v>487</v>
      </c>
      <c r="F46" s="193">
        <v>244.51439999999999</v>
      </c>
      <c r="G46" s="189"/>
      <c r="H46" s="189">
        <f t="shared" si="12"/>
        <v>0</v>
      </c>
      <c r="I46" s="190">
        <f t="shared" si="13"/>
        <v>0</v>
      </c>
      <c r="L46" s="226"/>
      <c r="M46" s="226"/>
      <c r="N46" s="226"/>
    </row>
    <row r="47" spans="1:16" s="3" customFormat="1" ht="13.5" thickBot="1">
      <c r="A47" s="215"/>
      <c r="B47" s="216">
        <v>3</v>
      </c>
      <c r="C47" s="217"/>
      <c r="D47" s="212" t="s">
        <v>673</v>
      </c>
      <c r="E47" s="212"/>
      <c r="F47" s="212"/>
      <c r="G47" s="213"/>
      <c r="H47" s="213"/>
      <c r="I47" s="214">
        <f>SUM(I48:I52)</f>
        <v>0</v>
      </c>
      <c r="L47" s="226"/>
      <c r="M47" s="226"/>
      <c r="N47" s="226"/>
    </row>
    <row r="48" spans="1:16" s="3" customFormat="1" ht="25.5">
      <c r="A48" s="187" t="s">
        <v>516</v>
      </c>
      <c r="B48" s="188" t="s">
        <v>650</v>
      </c>
      <c r="C48" s="188" t="s">
        <v>177</v>
      </c>
      <c r="D48" s="191" t="s">
        <v>143</v>
      </c>
      <c r="E48" s="191" t="s">
        <v>487</v>
      </c>
      <c r="F48" s="193">
        <v>390.24</v>
      </c>
      <c r="G48" s="189"/>
      <c r="H48" s="189">
        <f t="shared" ref="H48:H52" si="16">ROUND(G48*$K$6+G48,2)</f>
        <v>0</v>
      </c>
      <c r="I48" s="190">
        <f t="shared" ref="I48:I52" si="17">IF($A48="","",ROUND(F48*H48,2))</f>
        <v>0</v>
      </c>
      <c r="L48" s="226"/>
      <c r="M48" s="226"/>
      <c r="N48" s="226"/>
    </row>
    <row r="49" spans="1:14" s="3" customFormat="1">
      <c r="A49" s="187" t="s">
        <v>516</v>
      </c>
      <c r="B49" s="188" t="s">
        <v>904</v>
      </c>
      <c r="C49" s="188" t="s">
        <v>163</v>
      </c>
      <c r="D49" s="191" t="s">
        <v>463</v>
      </c>
      <c r="E49" s="191" t="s">
        <v>487</v>
      </c>
      <c r="F49" s="193">
        <v>97.550000000000011</v>
      </c>
      <c r="G49" s="189"/>
      <c r="H49" s="189">
        <f t="shared" si="16"/>
        <v>0</v>
      </c>
      <c r="I49" s="190">
        <f t="shared" si="17"/>
        <v>0</v>
      </c>
      <c r="L49" s="226"/>
      <c r="M49" s="226"/>
      <c r="N49" s="226"/>
    </row>
    <row r="50" spans="1:14" s="3" customFormat="1" ht="25.5">
      <c r="A50" s="187" t="s">
        <v>516</v>
      </c>
      <c r="B50" s="188" t="s">
        <v>905</v>
      </c>
      <c r="C50" s="188" t="s">
        <v>169</v>
      </c>
      <c r="D50" s="191" t="s">
        <v>78</v>
      </c>
      <c r="E50" s="191" t="s">
        <v>487</v>
      </c>
      <c r="F50" s="193">
        <v>97.550000000000011</v>
      </c>
      <c r="G50" s="189"/>
      <c r="H50" s="189">
        <f t="shared" si="16"/>
        <v>0</v>
      </c>
      <c r="I50" s="190">
        <f t="shared" si="17"/>
        <v>0</v>
      </c>
      <c r="L50" s="226"/>
      <c r="M50" s="226"/>
      <c r="N50" s="226"/>
    </row>
    <row r="51" spans="1:14" s="3" customFormat="1">
      <c r="A51" s="187" t="s">
        <v>516</v>
      </c>
      <c r="B51" s="188" t="s">
        <v>906</v>
      </c>
      <c r="C51" s="188" t="s">
        <v>161</v>
      </c>
      <c r="D51" s="191" t="s">
        <v>26</v>
      </c>
      <c r="E51" s="191" t="s">
        <v>489</v>
      </c>
      <c r="F51" s="193">
        <v>4292.2000000000007</v>
      </c>
      <c r="G51" s="189"/>
      <c r="H51" s="189">
        <f t="shared" si="16"/>
        <v>0</v>
      </c>
      <c r="I51" s="190">
        <f t="shared" si="17"/>
        <v>0</v>
      </c>
      <c r="L51" s="226"/>
      <c r="M51" s="226"/>
      <c r="N51" s="226"/>
    </row>
    <row r="52" spans="1:14" s="3" customFormat="1" ht="13.5" thickBot="1">
      <c r="A52" s="187" t="s">
        <v>516</v>
      </c>
      <c r="B52" s="188" t="s">
        <v>907</v>
      </c>
      <c r="C52" s="188" t="s">
        <v>166</v>
      </c>
      <c r="D52" s="191" t="s">
        <v>88</v>
      </c>
      <c r="E52" s="191" t="s">
        <v>487</v>
      </c>
      <c r="F52" s="193">
        <v>15.761760000000001</v>
      </c>
      <c r="G52" s="189"/>
      <c r="H52" s="189">
        <f t="shared" si="16"/>
        <v>0</v>
      </c>
      <c r="I52" s="190">
        <f t="shared" si="17"/>
        <v>0</v>
      </c>
      <c r="L52" s="226"/>
      <c r="M52" s="226"/>
      <c r="N52" s="226"/>
    </row>
    <row r="53" spans="1:14" s="3" customFormat="1" ht="13.5" thickBot="1">
      <c r="A53" s="215"/>
      <c r="B53" s="216">
        <v>4</v>
      </c>
      <c r="C53" s="217"/>
      <c r="D53" s="212" t="s">
        <v>769</v>
      </c>
      <c r="E53" s="212"/>
      <c r="F53" s="212"/>
      <c r="G53" s="213"/>
      <c r="H53" s="213"/>
      <c r="I53" s="214">
        <f>SUM(I54:I62)</f>
        <v>0</v>
      </c>
      <c r="L53" s="226"/>
      <c r="M53" s="226"/>
      <c r="N53" s="226"/>
    </row>
    <row r="54" spans="1:14" s="3" customFormat="1" ht="38.25" customHeight="1">
      <c r="A54" s="187" t="s">
        <v>516</v>
      </c>
      <c r="B54" s="188" t="s">
        <v>655</v>
      </c>
      <c r="C54" s="188" t="s">
        <v>383</v>
      </c>
      <c r="D54" s="191" t="s">
        <v>90</v>
      </c>
      <c r="E54" s="191" t="s">
        <v>487</v>
      </c>
      <c r="F54" s="193">
        <v>132.36600000000001</v>
      </c>
      <c r="G54" s="189"/>
      <c r="H54" s="189">
        <f t="shared" ref="H54" si="18">ROUND(G54*$K$6+G54,2)</f>
        <v>0</v>
      </c>
      <c r="I54" s="190">
        <f t="shared" ref="I54" si="19">IF($A54="","",ROUND(F54*H54,2))</f>
        <v>0</v>
      </c>
      <c r="L54" s="226"/>
      <c r="M54" s="226"/>
      <c r="N54" s="226"/>
    </row>
    <row r="55" spans="1:14" s="3" customFormat="1" ht="38.25">
      <c r="A55" s="187" t="s">
        <v>649</v>
      </c>
      <c r="B55" s="188" t="s">
        <v>656</v>
      </c>
      <c r="C55" s="188">
        <v>97087</v>
      </c>
      <c r="D55" s="191" t="s">
        <v>641</v>
      </c>
      <c r="E55" s="191" t="s">
        <v>485</v>
      </c>
      <c r="F55" s="193">
        <v>2647.32</v>
      </c>
      <c r="G55" s="189"/>
      <c r="H55" s="189">
        <f t="shared" ref="H55:H60" si="20">ROUND(G55*$K$6+G55,2)</f>
        <v>0</v>
      </c>
      <c r="I55" s="190">
        <f t="shared" ref="I55:I60" si="21">IF($A55="","",ROUND(F55*H55,2))</f>
        <v>0</v>
      </c>
      <c r="L55" s="226"/>
      <c r="M55" s="226"/>
      <c r="N55" s="226"/>
    </row>
    <row r="56" spans="1:14" s="3" customFormat="1" ht="38.25">
      <c r="A56" s="187" t="s">
        <v>649</v>
      </c>
      <c r="B56" s="188" t="s">
        <v>657</v>
      </c>
      <c r="C56" s="224">
        <v>97086</v>
      </c>
      <c r="D56" s="191" t="s">
        <v>642</v>
      </c>
      <c r="E56" s="191" t="s">
        <v>485</v>
      </c>
      <c r="F56" s="193">
        <v>83.7</v>
      </c>
      <c r="G56" s="189"/>
      <c r="H56" s="189">
        <f t="shared" si="20"/>
        <v>0</v>
      </c>
      <c r="I56" s="190">
        <f t="shared" si="21"/>
        <v>0</v>
      </c>
      <c r="L56" s="226"/>
      <c r="M56" s="226"/>
      <c r="N56" s="226"/>
    </row>
    <row r="57" spans="1:14" s="3" customFormat="1">
      <c r="A57" s="187" t="s">
        <v>516</v>
      </c>
      <c r="B57" s="188" t="s">
        <v>658</v>
      </c>
      <c r="C57" s="188" t="s">
        <v>161</v>
      </c>
      <c r="D57" s="191" t="s">
        <v>26</v>
      </c>
      <c r="E57" s="191" t="s">
        <v>489</v>
      </c>
      <c r="F57" s="193">
        <v>23719.987200000003</v>
      </c>
      <c r="G57" s="189"/>
      <c r="H57" s="189">
        <f t="shared" si="20"/>
        <v>0</v>
      </c>
      <c r="I57" s="190">
        <f t="shared" si="21"/>
        <v>0</v>
      </c>
      <c r="L57" s="226"/>
      <c r="M57" s="226"/>
      <c r="N57" s="226"/>
    </row>
    <row r="58" spans="1:14" s="3" customFormat="1">
      <c r="A58" s="187" t="s">
        <v>516</v>
      </c>
      <c r="B58" s="188" t="s">
        <v>659</v>
      </c>
      <c r="C58" s="188" t="s">
        <v>159</v>
      </c>
      <c r="D58" s="191" t="s">
        <v>432</v>
      </c>
      <c r="E58" s="191" t="s">
        <v>489</v>
      </c>
      <c r="F58" s="193">
        <v>729</v>
      </c>
      <c r="G58" s="189"/>
      <c r="H58" s="189">
        <f t="shared" si="20"/>
        <v>0</v>
      </c>
      <c r="I58" s="190">
        <f t="shared" si="21"/>
        <v>0</v>
      </c>
      <c r="L58" s="226"/>
      <c r="M58" s="226"/>
      <c r="N58" s="226"/>
    </row>
    <row r="59" spans="1:14" s="3" customFormat="1" ht="25.5">
      <c r="A59" s="187" t="s">
        <v>516</v>
      </c>
      <c r="B59" s="188" t="s">
        <v>908</v>
      </c>
      <c r="C59" s="188" t="s">
        <v>518</v>
      </c>
      <c r="D59" s="191" t="s">
        <v>519</v>
      </c>
      <c r="E59" s="191" t="s">
        <v>489</v>
      </c>
      <c r="F59" s="193">
        <v>7.29</v>
      </c>
      <c r="G59" s="189"/>
      <c r="H59" s="189">
        <f t="shared" si="20"/>
        <v>0</v>
      </c>
      <c r="I59" s="190">
        <f t="shared" si="21"/>
        <v>0</v>
      </c>
      <c r="L59" s="226"/>
      <c r="M59" s="226"/>
      <c r="N59" s="226"/>
    </row>
    <row r="60" spans="1:14" s="3" customFormat="1">
      <c r="A60" s="187" t="s">
        <v>516</v>
      </c>
      <c r="B60" s="188" t="s">
        <v>909</v>
      </c>
      <c r="C60" s="188" t="s">
        <v>163</v>
      </c>
      <c r="D60" s="191" t="s">
        <v>463</v>
      </c>
      <c r="E60" s="191" t="s">
        <v>487</v>
      </c>
      <c r="F60" s="193">
        <v>397.09800000000001</v>
      </c>
      <c r="G60" s="189"/>
      <c r="H60" s="189">
        <f t="shared" si="20"/>
        <v>0</v>
      </c>
      <c r="I60" s="190">
        <f t="shared" si="21"/>
        <v>0</v>
      </c>
      <c r="L60" s="226"/>
      <c r="M60" s="226"/>
      <c r="N60" s="226"/>
    </row>
    <row r="61" spans="1:14" s="3" customFormat="1" ht="25.5">
      <c r="A61" s="187" t="s">
        <v>516</v>
      </c>
      <c r="B61" s="188" t="s">
        <v>910</v>
      </c>
      <c r="C61" s="188" t="s">
        <v>169</v>
      </c>
      <c r="D61" s="191" t="s">
        <v>78</v>
      </c>
      <c r="E61" s="191" t="s">
        <v>487</v>
      </c>
      <c r="F61" s="193">
        <v>397.09800000000001</v>
      </c>
      <c r="G61" s="189"/>
      <c r="H61" s="189">
        <f t="shared" ref="H61" si="22">ROUND(G61*$K$6+G61,2)</f>
        <v>0</v>
      </c>
      <c r="I61" s="190">
        <f t="shared" ref="I61" si="23">IF($A61="","",ROUND(F61*H61,2))</f>
        <v>0</v>
      </c>
      <c r="L61" s="226"/>
      <c r="M61" s="226"/>
      <c r="N61" s="226"/>
    </row>
    <row r="62" spans="1:14" s="3" customFormat="1" ht="26.25" thickBot="1">
      <c r="A62" s="187" t="s">
        <v>516</v>
      </c>
      <c r="B62" s="188" t="s">
        <v>911</v>
      </c>
      <c r="C62" s="188" t="s">
        <v>420</v>
      </c>
      <c r="D62" s="191" t="s">
        <v>421</v>
      </c>
      <c r="E62" s="191" t="s">
        <v>487</v>
      </c>
      <c r="F62" s="193">
        <v>79.419600000000003</v>
      </c>
      <c r="G62" s="189"/>
      <c r="H62" s="189">
        <f t="shared" ref="H62" si="24">ROUND(G62*$K$6+G62,2)</f>
        <v>0</v>
      </c>
      <c r="I62" s="190">
        <f t="shared" ref="I62" si="25">IF($A62="","",ROUND(F62*H62,2))</f>
        <v>0</v>
      </c>
      <c r="L62" s="226"/>
      <c r="M62" s="226"/>
      <c r="N62" s="226"/>
    </row>
    <row r="63" spans="1:14" s="3" customFormat="1" ht="13.5" thickBot="1">
      <c r="A63" s="215"/>
      <c r="B63" s="216">
        <v>5</v>
      </c>
      <c r="C63" s="217"/>
      <c r="D63" s="212" t="s">
        <v>674</v>
      </c>
      <c r="E63" s="212"/>
      <c r="F63" s="212"/>
      <c r="G63" s="213"/>
      <c r="H63" s="213"/>
      <c r="I63" s="214">
        <f>SUM(I64:I81)</f>
        <v>0</v>
      </c>
      <c r="L63" s="226"/>
      <c r="M63" s="226"/>
      <c r="N63" s="226"/>
    </row>
    <row r="64" spans="1:14" s="3" customFormat="1">
      <c r="A64" s="218"/>
      <c r="B64" s="219" t="s">
        <v>728</v>
      </c>
      <c r="C64" s="219"/>
      <c r="D64" s="220" t="s">
        <v>675</v>
      </c>
      <c r="E64" s="220"/>
      <c r="F64" s="221"/>
      <c r="G64" s="222"/>
      <c r="H64" s="222"/>
      <c r="I64" s="223"/>
      <c r="L64" s="226"/>
      <c r="M64" s="226"/>
      <c r="N64" s="226"/>
    </row>
    <row r="65" spans="1:14" s="3" customFormat="1" ht="51">
      <c r="A65" s="187" t="s">
        <v>649</v>
      </c>
      <c r="B65" s="188" t="s">
        <v>912</v>
      </c>
      <c r="C65" s="224">
        <v>103324</v>
      </c>
      <c r="D65" s="191" t="s">
        <v>631</v>
      </c>
      <c r="E65" s="191" t="s">
        <v>485</v>
      </c>
      <c r="F65" s="193">
        <v>3731.68</v>
      </c>
      <c r="G65" s="189"/>
      <c r="H65" s="189">
        <f t="shared" ref="H65:H70" si="26">ROUND(G65*$K$6+G65,2)</f>
        <v>0</v>
      </c>
      <c r="I65" s="190">
        <f t="shared" ref="I65:I70" si="27">IF($A65="","",ROUND(F65*H65,2))</f>
        <v>0</v>
      </c>
      <c r="J65" s="230"/>
      <c r="L65" s="226"/>
      <c r="M65" s="226"/>
      <c r="N65" s="226"/>
    </row>
    <row r="66" spans="1:14" s="3" customFormat="1" ht="25.5">
      <c r="A66" s="187" t="s">
        <v>649</v>
      </c>
      <c r="B66" s="188" t="s">
        <v>913</v>
      </c>
      <c r="C66" s="188">
        <v>93200</v>
      </c>
      <c r="D66" s="191" t="s">
        <v>647</v>
      </c>
      <c r="E66" s="191" t="s">
        <v>486</v>
      </c>
      <c r="F66" s="193">
        <v>562.24</v>
      </c>
      <c r="G66" s="189"/>
      <c r="H66" s="189">
        <f t="shared" si="26"/>
        <v>0</v>
      </c>
      <c r="I66" s="190">
        <f t="shared" si="27"/>
        <v>0</v>
      </c>
      <c r="L66" s="226"/>
      <c r="M66" s="226"/>
      <c r="N66" s="226"/>
    </row>
    <row r="67" spans="1:14" s="3" customFormat="1" ht="25.5">
      <c r="A67" s="187" t="s">
        <v>649</v>
      </c>
      <c r="B67" s="188" t="s">
        <v>914</v>
      </c>
      <c r="C67" s="224">
        <v>93191</v>
      </c>
      <c r="D67" s="191" t="s">
        <v>648</v>
      </c>
      <c r="E67" s="191" t="s">
        <v>486</v>
      </c>
      <c r="F67" s="193">
        <v>565.65</v>
      </c>
      <c r="G67" s="189"/>
      <c r="H67" s="189">
        <f t="shared" si="26"/>
        <v>0</v>
      </c>
      <c r="I67" s="190">
        <f t="shared" si="27"/>
        <v>0</v>
      </c>
      <c r="L67" s="226"/>
      <c r="M67" s="226"/>
      <c r="N67" s="226"/>
    </row>
    <row r="68" spans="1:14" s="3" customFormat="1" ht="25.5">
      <c r="A68" s="187" t="s">
        <v>649</v>
      </c>
      <c r="B68" s="188" t="s">
        <v>915</v>
      </c>
      <c r="C68" s="188">
        <v>93197</v>
      </c>
      <c r="D68" s="191" t="s">
        <v>646</v>
      </c>
      <c r="E68" s="191" t="s">
        <v>486</v>
      </c>
      <c r="F68" s="193">
        <v>452.52</v>
      </c>
      <c r="G68" s="189"/>
      <c r="H68" s="189">
        <f t="shared" si="26"/>
        <v>0</v>
      </c>
      <c r="I68" s="190">
        <f t="shared" si="27"/>
        <v>0</v>
      </c>
      <c r="L68" s="226"/>
      <c r="M68" s="226"/>
      <c r="N68" s="226"/>
    </row>
    <row r="69" spans="1:14" s="3" customFormat="1">
      <c r="A69" s="187" t="s">
        <v>516</v>
      </c>
      <c r="B69" s="188" t="s">
        <v>916</v>
      </c>
      <c r="C69" s="188" t="s">
        <v>180</v>
      </c>
      <c r="D69" s="191" t="s">
        <v>86</v>
      </c>
      <c r="E69" s="191" t="s">
        <v>485</v>
      </c>
      <c r="F69" s="193">
        <v>7463.36</v>
      </c>
      <c r="G69" s="189"/>
      <c r="H69" s="189">
        <f t="shared" si="26"/>
        <v>0</v>
      </c>
      <c r="I69" s="190">
        <f t="shared" si="27"/>
        <v>0</v>
      </c>
      <c r="L69" s="226"/>
      <c r="M69" s="226"/>
      <c r="N69" s="226"/>
    </row>
    <row r="70" spans="1:14" s="3" customFormat="1" ht="25.5">
      <c r="A70" s="187" t="s">
        <v>670</v>
      </c>
      <c r="B70" s="188" t="s">
        <v>917</v>
      </c>
      <c r="C70" s="188" t="s">
        <v>697</v>
      </c>
      <c r="D70" s="191" t="s">
        <v>796</v>
      </c>
      <c r="E70" s="191" t="s">
        <v>485</v>
      </c>
      <c r="F70" s="193">
        <v>45</v>
      </c>
      <c r="G70" s="189"/>
      <c r="H70" s="189">
        <f t="shared" si="26"/>
        <v>0</v>
      </c>
      <c r="I70" s="190">
        <f t="shared" si="27"/>
        <v>0</v>
      </c>
      <c r="L70" s="226"/>
      <c r="M70" s="226"/>
      <c r="N70" s="226"/>
    </row>
    <row r="71" spans="1:14" s="3" customFormat="1">
      <c r="A71" s="187" t="s">
        <v>516</v>
      </c>
      <c r="B71" s="188" t="s">
        <v>918</v>
      </c>
      <c r="C71" s="188" t="s">
        <v>181</v>
      </c>
      <c r="D71" s="191" t="s">
        <v>87</v>
      </c>
      <c r="E71" s="191" t="s">
        <v>485</v>
      </c>
      <c r="F71" s="193">
        <v>7418.36</v>
      </c>
      <c r="G71" s="189"/>
      <c r="H71" s="189">
        <f t="shared" ref="H71:H81" si="28">ROUND(G71*$K$6+G71,2)</f>
        <v>0</v>
      </c>
      <c r="I71" s="190">
        <f>IF($A71="","",ROUND(F71*H71,2))</f>
        <v>0</v>
      </c>
      <c r="L71" s="226"/>
      <c r="M71" s="226"/>
      <c r="N71" s="226"/>
    </row>
    <row r="72" spans="1:14" s="3" customFormat="1">
      <c r="A72" s="218"/>
      <c r="B72" s="219" t="s">
        <v>729</v>
      </c>
      <c r="C72" s="219"/>
      <c r="D72" s="220" t="s">
        <v>676</v>
      </c>
      <c r="E72" s="220"/>
      <c r="F72" s="221"/>
      <c r="G72" s="222"/>
      <c r="H72" s="222"/>
      <c r="I72" s="223"/>
      <c r="L72" s="226"/>
      <c r="M72" s="226"/>
      <c r="N72" s="226"/>
    </row>
    <row r="73" spans="1:14" s="3" customFormat="1" ht="24.75" customHeight="1">
      <c r="A73" s="187" t="s">
        <v>516</v>
      </c>
      <c r="B73" s="188" t="s">
        <v>919</v>
      </c>
      <c r="C73" s="188" t="s">
        <v>175</v>
      </c>
      <c r="D73" s="191" t="s">
        <v>434</v>
      </c>
      <c r="E73" s="191" t="s">
        <v>485</v>
      </c>
      <c r="F73" s="193">
        <v>63.82</v>
      </c>
      <c r="G73" s="189"/>
      <c r="H73" s="189">
        <f t="shared" si="28"/>
        <v>0</v>
      </c>
      <c r="I73" s="190">
        <f t="shared" ref="I73:I81" si="29">IF($A73="","",ROUND(F73*H73,2))</f>
        <v>0</v>
      </c>
      <c r="L73" s="226"/>
      <c r="M73" s="226"/>
      <c r="N73" s="226"/>
    </row>
    <row r="74" spans="1:14" s="3" customFormat="1">
      <c r="A74" s="218"/>
      <c r="B74" s="219" t="s">
        <v>801</v>
      </c>
      <c r="C74" s="219"/>
      <c r="D74" s="220" t="s">
        <v>678</v>
      </c>
      <c r="E74" s="220"/>
      <c r="F74" s="221"/>
      <c r="G74" s="222"/>
      <c r="H74" s="222"/>
      <c r="I74" s="223"/>
      <c r="L74" s="226"/>
      <c r="M74" s="226"/>
      <c r="N74" s="226"/>
    </row>
    <row r="75" spans="1:14" s="3" customFormat="1" ht="76.5">
      <c r="A75" s="187" t="s">
        <v>670</v>
      </c>
      <c r="B75" s="188" t="s">
        <v>920</v>
      </c>
      <c r="C75" s="188" t="s">
        <v>759</v>
      </c>
      <c r="D75" s="191" t="s">
        <v>762</v>
      </c>
      <c r="E75" s="191" t="s">
        <v>486</v>
      </c>
      <c r="F75" s="193">
        <v>510.34</v>
      </c>
      <c r="G75" s="189"/>
      <c r="H75" s="189">
        <f t="shared" ref="H75:H79" si="30">ROUND(G75*$K$6+G75,2)</f>
        <v>0</v>
      </c>
      <c r="I75" s="190">
        <f t="shared" ref="I75:I79" si="31">IF($A75="","",ROUND(F75*H75,2))</f>
        <v>0</v>
      </c>
      <c r="L75" s="226"/>
      <c r="M75" s="226"/>
      <c r="N75" s="226"/>
    </row>
    <row r="76" spans="1:14" s="3" customFormat="1" ht="89.25">
      <c r="A76" s="187" t="s">
        <v>670</v>
      </c>
      <c r="B76" s="188" t="s">
        <v>921</v>
      </c>
      <c r="C76" s="188" t="s">
        <v>760</v>
      </c>
      <c r="D76" s="191" t="s">
        <v>849</v>
      </c>
      <c r="E76" s="191" t="s">
        <v>486</v>
      </c>
      <c r="F76" s="193">
        <v>25.12</v>
      </c>
      <c r="G76" s="189"/>
      <c r="H76" s="189">
        <f t="shared" si="30"/>
        <v>0</v>
      </c>
      <c r="I76" s="190">
        <f t="shared" si="31"/>
        <v>0</v>
      </c>
      <c r="L76" s="226"/>
      <c r="M76" s="226"/>
      <c r="N76" s="226"/>
    </row>
    <row r="77" spans="1:14" s="3" customFormat="1" ht="89.25">
      <c r="A77" s="187" t="s">
        <v>670</v>
      </c>
      <c r="B77" s="188" t="s">
        <v>922</v>
      </c>
      <c r="C77" s="188" t="s">
        <v>761</v>
      </c>
      <c r="D77" s="191" t="s">
        <v>848</v>
      </c>
      <c r="E77" s="191" t="s">
        <v>486</v>
      </c>
      <c r="F77" s="193">
        <v>98.59</v>
      </c>
      <c r="G77" s="189"/>
      <c r="H77" s="189">
        <f t="shared" si="30"/>
        <v>0</v>
      </c>
      <c r="I77" s="190">
        <f t="shared" si="31"/>
        <v>0</v>
      </c>
      <c r="L77" s="226"/>
      <c r="M77" s="226"/>
      <c r="N77" s="226"/>
    </row>
    <row r="78" spans="1:14" s="3" customFormat="1" ht="25.5">
      <c r="A78" s="187" t="s">
        <v>670</v>
      </c>
      <c r="B78" s="188" t="s">
        <v>923</v>
      </c>
      <c r="C78" s="188" t="s">
        <v>791</v>
      </c>
      <c r="D78" s="191" t="s">
        <v>792</v>
      </c>
      <c r="E78" s="191" t="s">
        <v>485</v>
      </c>
      <c r="F78" s="193">
        <v>99.26</v>
      </c>
      <c r="G78" s="189"/>
      <c r="H78" s="189">
        <f t="shared" ref="H78" si="32">ROUND(G78*$K$6+G78,2)</f>
        <v>0</v>
      </c>
      <c r="I78" s="190">
        <f t="shared" ref="I78" si="33">IF($A78="","",ROUND(F78*H78,2))</f>
        <v>0</v>
      </c>
      <c r="L78" s="226"/>
      <c r="M78" s="226"/>
      <c r="N78" s="226"/>
    </row>
    <row r="79" spans="1:14" s="3" customFormat="1" ht="25.5">
      <c r="A79" s="187" t="s">
        <v>670</v>
      </c>
      <c r="B79" s="188" t="s">
        <v>924</v>
      </c>
      <c r="C79" s="188" t="s">
        <v>697</v>
      </c>
      <c r="D79" s="191" t="s">
        <v>796</v>
      </c>
      <c r="E79" s="191" t="s">
        <v>485</v>
      </c>
      <c r="F79" s="193">
        <v>99.26</v>
      </c>
      <c r="G79" s="189"/>
      <c r="H79" s="189">
        <f t="shared" si="30"/>
        <v>0</v>
      </c>
      <c r="I79" s="190">
        <f t="shared" si="31"/>
        <v>0</v>
      </c>
      <c r="L79" s="226"/>
      <c r="M79" s="226"/>
      <c r="N79" s="226"/>
    </row>
    <row r="80" spans="1:14" s="3" customFormat="1">
      <c r="A80" s="218"/>
      <c r="B80" s="219" t="s">
        <v>802</v>
      </c>
      <c r="C80" s="219"/>
      <c r="D80" s="220" t="s">
        <v>680</v>
      </c>
      <c r="E80" s="220"/>
      <c r="F80" s="221"/>
      <c r="G80" s="222"/>
      <c r="H80" s="222"/>
      <c r="I80" s="223"/>
      <c r="L80" s="226"/>
      <c r="M80" s="226"/>
      <c r="N80" s="226"/>
    </row>
    <row r="81" spans="1:14" s="3" customFormat="1" ht="13.5" thickBot="1">
      <c r="A81" s="187" t="s">
        <v>516</v>
      </c>
      <c r="B81" s="188" t="s">
        <v>925</v>
      </c>
      <c r="C81" s="188" t="s">
        <v>174</v>
      </c>
      <c r="D81" s="191" t="s">
        <v>9</v>
      </c>
      <c r="E81" s="191" t="s">
        <v>485</v>
      </c>
      <c r="F81" s="193">
        <v>79.88</v>
      </c>
      <c r="G81" s="189"/>
      <c r="H81" s="189">
        <f t="shared" si="28"/>
        <v>0</v>
      </c>
      <c r="I81" s="190">
        <f t="shared" si="29"/>
        <v>0</v>
      </c>
      <c r="L81" s="226"/>
      <c r="M81" s="226"/>
      <c r="N81" s="226"/>
    </row>
    <row r="82" spans="1:14" s="3" customFormat="1" ht="13.5" thickBot="1">
      <c r="A82" s="215"/>
      <c r="B82" s="216">
        <v>6</v>
      </c>
      <c r="C82" s="217"/>
      <c r="D82" s="212" t="s">
        <v>681</v>
      </c>
      <c r="E82" s="212"/>
      <c r="F82" s="212"/>
      <c r="G82" s="213"/>
      <c r="H82" s="213"/>
      <c r="I82" s="214">
        <f>SUM(I83:I86)</f>
        <v>0</v>
      </c>
      <c r="L82" s="226"/>
      <c r="M82" s="226"/>
      <c r="N82" s="226"/>
    </row>
    <row r="83" spans="1:14" s="3" customFormat="1" ht="25.5">
      <c r="A83" s="187" t="s">
        <v>516</v>
      </c>
      <c r="B83" s="188" t="s">
        <v>660</v>
      </c>
      <c r="C83" s="188" t="s">
        <v>176</v>
      </c>
      <c r="D83" s="191" t="s">
        <v>47</v>
      </c>
      <c r="E83" s="191" t="s">
        <v>489</v>
      </c>
      <c r="F83" s="193">
        <v>31081.439999999999</v>
      </c>
      <c r="G83" s="189"/>
      <c r="H83" s="189">
        <f t="shared" ref="H83:H86" si="34">ROUND(G83*$K$6+G83,2)</f>
        <v>0</v>
      </c>
      <c r="I83" s="190">
        <f t="shared" ref="I83:I86" si="35">IF($A83="","",ROUND(F83*H83,2))</f>
        <v>0</v>
      </c>
      <c r="L83" s="226"/>
      <c r="M83" s="226"/>
      <c r="N83" s="226"/>
    </row>
    <row r="84" spans="1:14" s="3" customFormat="1" ht="38.25" customHeight="1">
      <c r="A84" s="187" t="s">
        <v>516</v>
      </c>
      <c r="B84" s="188" t="s">
        <v>661</v>
      </c>
      <c r="C84" s="188" t="s">
        <v>179</v>
      </c>
      <c r="D84" s="191" t="s">
        <v>851</v>
      </c>
      <c r="E84" s="191" t="s">
        <v>485</v>
      </c>
      <c r="F84" s="193">
        <v>2590.12</v>
      </c>
      <c r="G84" s="189"/>
      <c r="H84" s="189">
        <f t="shared" si="34"/>
        <v>0</v>
      </c>
      <c r="I84" s="190">
        <f t="shared" si="35"/>
        <v>0</v>
      </c>
      <c r="L84" s="226"/>
      <c r="M84" s="226"/>
      <c r="N84" s="226"/>
    </row>
    <row r="85" spans="1:14" s="3" customFormat="1">
      <c r="A85" s="187" t="s">
        <v>516</v>
      </c>
      <c r="B85" s="188" t="s">
        <v>677</v>
      </c>
      <c r="C85" s="188" t="s">
        <v>444</v>
      </c>
      <c r="D85" s="191" t="s">
        <v>84</v>
      </c>
      <c r="E85" s="191" t="s">
        <v>486</v>
      </c>
      <c r="F85" s="193">
        <v>789.16</v>
      </c>
      <c r="G85" s="189"/>
      <c r="H85" s="189">
        <f t="shared" si="34"/>
        <v>0</v>
      </c>
      <c r="I85" s="190">
        <f t="shared" si="35"/>
        <v>0</v>
      </c>
      <c r="L85" s="226"/>
      <c r="M85" s="226"/>
      <c r="N85" s="226"/>
    </row>
    <row r="86" spans="1:14" s="3" customFormat="1" ht="26.25" thickBot="1">
      <c r="A86" s="187" t="s">
        <v>516</v>
      </c>
      <c r="B86" s="188" t="s">
        <v>679</v>
      </c>
      <c r="C86" s="188" t="s">
        <v>178</v>
      </c>
      <c r="D86" s="191" t="s">
        <v>850</v>
      </c>
      <c r="E86" s="191" t="s">
        <v>486</v>
      </c>
      <c r="F86" s="193">
        <v>67.56</v>
      </c>
      <c r="G86" s="189"/>
      <c r="H86" s="189">
        <f t="shared" si="34"/>
        <v>0</v>
      </c>
      <c r="I86" s="190">
        <f t="shared" si="35"/>
        <v>0</v>
      </c>
      <c r="L86" s="226"/>
      <c r="M86" s="226"/>
      <c r="N86" s="226"/>
    </row>
    <row r="87" spans="1:14" s="3" customFormat="1" ht="13.5" thickBot="1">
      <c r="A87" s="215"/>
      <c r="B87" s="216">
        <v>7</v>
      </c>
      <c r="C87" s="217"/>
      <c r="D87" s="212" t="s">
        <v>682</v>
      </c>
      <c r="E87" s="212"/>
      <c r="F87" s="212"/>
      <c r="G87" s="213"/>
      <c r="H87" s="213"/>
      <c r="I87" s="214">
        <f>SUM(I88:I108)</f>
        <v>0</v>
      </c>
      <c r="L87" s="226"/>
      <c r="M87" s="226"/>
      <c r="N87" s="226"/>
    </row>
    <row r="88" spans="1:14" s="3" customFormat="1">
      <c r="A88" s="218"/>
      <c r="B88" s="219" t="s">
        <v>803</v>
      </c>
      <c r="C88" s="219"/>
      <c r="D88" s="220" t="s">
        <v>684</v>
      </c>
      <c r="E88" s="220"/>
      <c r="F88" s="221"/>
      <c r="G88" s="222"/>
      <c r="H88" s="222"/>
      <c r="I88" s="223"/>
      <c r="L88" s="226"/>
      <c r="M88" s="226"/>
      <c r="N88" s="226"/>
    </row>
    <row r="89" spans="1:14" s="3" customFormat="1">
      <c r="A89" s="187" t="s">
        <v>516</v>
      </c>
      <c r="B89" s="188" t="s">
        <v>926</v>
      </c>
      <c r="C89" s="188" t="s">
        <v>188</v>
      </c>
      <c r="D89" s="191" t="s">
        <v>447</v>
      </c>
      <c r="E89" s="191" t="s">
        <v>485</v>
      </c>
      <c r="F89" s="193">
        <v>68.5</v>
      </c>
      <c r="G89" s="189"/>
      <c r="H89" s="189">
        <f t="shared" ref="H89:H94" si="36">ROUND(G89*$K$6+G89,2)</f>
        <v>0</v>
      </c>
      <c r="I89" s="190">
        <f t="shared" ref="I89:I94" si="37">IF($A89="","",ROUND(F89*H89,2))</f>
        <v>0</v>
      </c>
      <c r="L89" s="226"/>
      <c r="M89" s="226"/>
      <c r="N89" s="226"/>
    </row>
    <row r="90" spans="1:14" s="3" customFormat="1">
      <c r="A90" s="187" t="s">
        <v>516</v>
      </c>
      <c r="B90" s="188" t="s">
        <v>927</v>
      </c>
      <c r="C90" s="224" t="s">
        <v>186</v>
      </c>
      <c r="D90" s="191" t="s">
        <v>467</v>
      </c>
      <c r="E90" s="191" t="s">
        <v>485</v>
      </c>
      <c r="F90" s="193">
        <v>25.68</v>
      </c>
      <c r="G90" s="189"/>
      <c r="H90" s="189">
        <f t="shared" si="36"/>
        <v>0</v>
      </c>
      <c r="I90" s="190">
        <f t="shared" si="37"/>
        <v>0</v>
      </c>
      <c r="L90" s="226"/>
      <c r="M90" s="226"/>
      <c r="N90" s="226"/>
    </row>
    <row r="91" spans="1:14" s="3" customFormat="1">
      <c r="A91" s="187" t="s">
        <v>516</v>
      </c>
      <c r="B91" s="188" t="s">
        <v>928</v>
      </c>
      <c r="C91" s="224" t="s">
        <v>187</v>
      </c>
      <c r="D91" s="191" t="s">
        <v>111</v>
      </c>
      <c r="E91" s="191" t="s">
        <v>485</v>
      </c>
      <c r="F91" s="193">
        <v>4.8</v>
      </c>
      <c r="G91" s="189"/>
      <c r="H91" s="189">
        <f t="shared" si="36"/>
        <v>0</v>
      </c>
      <c r="I91" s="190">
        <f t="shared" si="37"/>
        <v>0</v>
      </c>
      <c r="L91" s="226"/>
      <c r="M91" s="226"/>
      <c r="N91" s="226"/>
    </row>
    <row r="92" spans="1:14" s="3" customFormat="1">
      <c r="A92" s="187" t="s">
        <v>516</v>
      </c>
      <c r="B92" s="188" t="s">
        <v>929</v>
      </c>
      <c r="C92" s="224" t="s">
        <v>195</v>
      </c>
      <c r="D92" s="191" t="s">
        <v>113</v>
      </c>
      <c r="E92" s="191" t="s">
        <v>485</v>
      </c>
      <c r="F92" s="193">
        <v>4.8</v>
      </c>
      <c r="G92" s="189"/>
      <c r="H92" s="189">
        <f t="shared" ref="H92" si="38">ROUND(G92*$K$6+G92,2)</f>
        <v>0</v>
      </c>
      <c r="I92" s="190">
        <f t="shared" ref="I92" si="39">IF($A92="","",ROUND(F92*H92,2))</f>
        <v>0</v>
      </c>
      <c r="L92" s="226"/>
      <c r="M92" s="226"/>
      <c r="N92" s="226"/>
    </row>
    <row r="93" spans="1:14" s="3" customFormat="1" ht="25.5">
      <c r="A93" s="187" t="s">
        <v>516</v>
      </c>
      <c r="B93" s="188" t="s">
        <v>930</v>
      </c>
      <c r="C93" s="188" t="s">
        <v>465</v>
      </c>
      <c r="D93" s="191" t="s">
        <v>466</v>
      </c>
      <c r="E93" s="191" t="s">
        <v>486</v>
      </c>
      <c r="F93" s="193">
        <v>43.1</v>
      </c>
      <c r="G93" s="189"/>
      <c r="H93" s="189">
        <f t="shared" si="36"/>
        <v>0</v>
      </c>
      <c r="I93" s="190">
        <f t="shared" si="37"/>
        <v>0</v>
      </c>
      <c r="L93" s="226"/>
      <c r="M93" s="226"/>
      <c r="N93" s="226"/>
    </row>
    <row r="94" spans="1:14" s="3" customFormat="1">
      <c r="A94" s="187" t="s">
        <v>670</v>
      </c>
      <c r="B94" s="188" t="s">
        <v>931</v>
      </c>
      <c r="C94" s="188" t="s">
        <v>698</v>
      </c>
      <c r="D94" s="191" t="s">
        <v>699</v>
      </c>
      <c r="E94" s="191" t="s">
        <v>483</v>
      </c>
      <c r="F94" s="193">
        <v>1</v>
      </c>
      <c r="G94" s="189"/>
      <c r="H94" s="189">
        <f t="shared" si="36"/>
        <v>0</v>
      </c>
      <c r="I94" s="190">
        <f t="shared" si="37"/>
        <v>0</v>
      </c>
      <c r="L94" s="226"/>
      <c r="M94" s="226"/>
      <c r="N94" s="226"/>
    </row>
    <row r="95" spans="1:14" s="3" customFormat="1">
      <c r="A95" s="218"/>
      <c r="B95" s="219" t="s">
        <v>858</v>
      </c>
      <c r="C95" s="219"/>
      <c r="D95" s="220" t="s">
        <v>766</v>
      </c>
      <c r="E95" s="220"/>
      <c r="F95" s="221"/>
      <c r="G95" s="222"/>
      <c r="H95" s="222"/>
      <c r="I95" s="223"/>
      <c r="L95" s="226"/>
      <c r="M95" s="226"/>
      <c r="N95" s="226"/>
    </row>
    <row r="96" spans="1:14" s="3" customFormat="1" ht="38.25">
      <c r="A96" s="187" t="s">
        <v>516</v>
      </c>
      <c r="B96" s="188" t="s">
        <v>932</v>
      </c>
      <c r="C96" s="188" t="s">
        <v>399</v>
      </c>
      <c r="D96" s="191" t="s">
        <v>400</v>
      </c>
      <c r="E96" s="191" t="s">
        <v>483</v>
      </c>
      <c r="F96" s="193">
        <v>20</v>
      </c>
      <c r="G96" s="189"/>
      <c r="H96" s="189">
        <f t="shared" ref="H96:H108" si="40">ROUND(G96*$K$6+G96,2)</f>
        <v>0</v>
      </c>
      <c r="I96" s="190">
        <f t="shared" ref="I96:I108" si="41">IF($A96="","",ROUND(F96*H96,2))</f>
        <v>0</v>
      </c>
      <c r="L96" s="226"/>
      <c r="M96" s="226"/>
      <c r="N96" s="226"/>
    </row>
    <row r="97" spans="1:14" s="3" customFormat="1" ht="51">
      <c r="A97" s="187" t="s">
        <v>516</v>
      </c>
      <c r="B97" s="188" t="s">
        <v>933</v>
      </c>
      <c r="C97" s="188" t="s">
        <v>401</v>
      </c>
      <c r="D97" s="191" t="s">
        <v>402</v>
      </c>
      <c r="E97" s="191" t="s">
        <v>483</v>
      </c>
      <c r="F97" s="193">
        <v>2</v>
      </c>
      <c r="G97" s="189"/>
      <c r="H97" s="189">
        <f t="shared" si="40"/>
        <v>0</v>
      </c>
      <c r="I97" s="190">
        <f t="shared" si="41"/>
        <v>0</v>
      </c>
      <c r="L97" s="226"/>
      <c r="M97" s="226"/>
      <c r="N97" s="226"/>
    </row>
    <row r="98" spans="1:14" s="3" customFormat="1">
      <c r="A98" s="218"/>
      <c r="B98" s="219" t="s">
        <v>859</v>
      </c>
      <c r="C98" s="219"/>
      <c r="D98" s="220" t="s">
        <v>843</v>
      </c>
      <c r="E98" s="220"/>
      <c r="F98" s="221"/>
      <c r="G98" s="222"/>
      <c r="H98" s="222"/>
      <c r="I98" s="223"/>
      <c r="L98" s="226"/>
      <c r="M98" s="226"/>
      <c r="N98" s="226"/>
    </row>
    <row r="99" spans="1:14" s="3" customFormat="1">
      <c r="A99" s="187" t="s">
        <v>516</v>
      </c>
      <c r="B99" s="188" t="s">
        <v>934</v>
      </c>
      <c r="C99" s="188" t="s">
        <v>190</v>
      </c>
      <c r="D99" s="191" t="s">
        <v>95</v>
      </c>
      <c r="E99" s="191" t="s">
        <v>485</v>
      </c>
      <c r="F99" s="193">
        <v>74.3</v>
      </c>
      <c r="G99" s="189"/>
      <c r="H99" s="189">
        <f t="shared" si="40"/>
        <v>0</v>
      </c>
      <c r="I99" s="190">
        <f t="shared" si="41"/>
        <v>0</v>
      </c>
      <c r="L99" s="226"/>
      <c r="M99" s="226"/>
      <c r="N99" s="226"/>
    </row>
    <row r="100" spans="1:14" s="3" customFormat="1" ht="25.5">
      <c r="A100" s="187" t="s">
        <v>516</v>
      </c>
      <c r="B100" s="188" t="s">
        <v>935</v>
      </c>
      <c r="C100" s="188" t="s">
        <v>192</v>
      </c>
      <c r="D100" s="191" t="s">
        <v>193</v>
      </c>
      <c r="E100" s="191" t="s">
        <v>485</v>
      </c>
      <c r="F100" s="193">
        <v>36.47</v>
      </c>
      <c r="G100" s="189"/>
      <c r="H100" s="189">
        <f t="shared" ref="H100" si="42">ROUND(G100*$K$6+G100,2)</f>
        <v>0</v>
      </c>
      <c r="I100" s="190">
        <f t="shared" ref="I100" si="43">IF($A100="","",ROUND(F100*H100,2))</f>
        <v>0</v>
      </c>
      <c r="L100" s="226"/>
      <c r="M100" s="226"/>
      <c r="N100" s="226"/>
    </row>
    <row r="101" spans="1:14" s="3" customFormat="1">
      <c r="A101" s="187" t="s">
        <v>516</v>
      </c>
      <c r="B101" s="188" t="s">
        <v>936</v>
      </c>
      <c r="C101" s="188" t="s">
        <v>191</v>
      </c>
      <c r="D101" s="191" t="s">
        <v>96</v>
      </c>
      <c r="E101" s="191" t="s">
        <v>485</v>
      </c>
      <c r="F101" s="193">
        <v>30.28</v>
      </c>
      <c r="G101" s="189"/>
      <c r="H101" s="189">
        <f t="shared" ref="H101" si="44">ROUND(G101*$K$6+G101,2)</f>
        <v>0</v>
      </c>
      <c r="I101" s="190">
        <f t="shared" ref="I101" si="45">IF($A101="","",ROUND(F101*H101,2))</f>
        <v>0</v>
      </c>
      <c r="L101" s="226"/>
      <c r="M101" s="226"/>
      <c r="N101" s="226"/>
    </row>
    <row r="102" spans="1:14" s="3" customFormat="1">
      <c r="A102" s="218"/>
      <c r="B102" s="219" t="s">
        <v>860</v>
      </c>
      <c r="C102" s="219"/>
      <c r="D102" s="220" t="s">
        <v>768</v>
      </c>
      <c r="E102" s="220"/>
      <c r="F102" s="221"/>
      <c r="G102" s="222"/>
      <c r="H102" s="222"/>
      <c r="I102" s="223"/>
      <c r="L102" s="226"/>
      <c r="M102" s="226"/>
      <c r="N102" s="226"/>
    </row>
    <row r="103" spans="1:14" s="3" customFormat="1">
      <c r="A103" s="187" t="s">
        <v>516</v>
      </c>
      <c r="B103" s="188" t="s">
        <v>937</v>
      </c>
      <c r="C103" s="188" t="s">
        <v>493</v>
      </c>
      <c r="D103" s="191" t="s">
        <v>494</v>
      </c>
      <c r="E103" s="191" t="s">
        <v>485</v>
      </c>
      <c r="F103" s="193">
        <v>43.47</v>
      </c>
      <c r="G103" s="189"/>
      <c r="H103" s="189">
        <f t="shared" ref="H103" si="46">ROUND(G103*$K$6+G103,2)</f>
        <v>0</v>
      </c>
      <c r="I103" s="190">
        <f t="shared" ref="I103" si="47">IF($A103="","",ROUND(F103*H103,2))</f>
        <v>0</v>
      </c>
      <c r="L103" s="226"/>
      <c r="M103" s="226"/>
      <c r="N103" s="226"/>
    </row>
    <row r="104" spans="1:14" s="3" customFormat="1" ht="38.25">
      <c r="A104" s="187" t="s">
        <v>516</v>
      </c>
      <c r="B104" s="188" t="s">
        <v>938</v>
      </c>
      <c r="C104" s="188" t="s">
        <v>397</v>
      </c>
      <c r="D104" s="191" t="s">
        <v>398</v>
      </c>
      <c r="E104" s="191" t="s">
        <v>483</v>
      </c>
      <c r="F104" s="193">
        <v>50</v>
      </c>
      <c r="G104" s="189"/>
      <c r="H104" s="189">
        <f t="shared" ref="H104" si="48">ROUND(G104*$K$6+G104,2)</f>
        <v>0</v>
      </c>
      <c r="I104" s="190">
        <f t="shared" ref="I104" si="49">IF($A104="","",ROUND(F104*H104,2))</f>
        <v>0</v>
      </c>
      <c r="L104" s="226"/>
      <c r="M104" s="226"/>
      <c r="N104" s="226"/>
    </row>
    <row r="105" spans="1:14" s="3" customFormat="1" ht="25.5">
      <c r="A105" s="187" t="s">
        <v>516</v>
      </c>
      <c r="B105" s="188" t="s">
        <v>939</v>
      </c>
      <c r="C105" s="188" t="s">
        <v>192</v>
      </c>
      <c r="D105" s="191" t="s">
        <v>193</v>
      </c>
      <c r="E105" s="191" t="s">
        <v>485</v>
      </c>
      <c r="F105" s="193">
        <v>23.52</v>
      </c>
      <c r="G105" s="189"/>
      <c r="H105" s="189">
        <f t="shared" si="40"/>
        <v>0</v>
      </c>
      <c r="I105" s="190">
        <f t="shared" si="41"/>
        <v>0</v>
      </c>
      <c r="L105" s="226"/>
      <c r="M105" s="226"/>
      <c r="N105" s="226"/>
    </row>
    <row r="106" spans="1:14" s="3" customFormat="1" ht="51">
      <c r="A106" s="187" t="s">
        <v>670</v>
      </c>
      <c r="B106" s="188" t="s">
        <v>940</v>
      </c>
      <c r="C106" s="188" t="s">
        <v>764</v>
      </c>
      <c r="D106" s="191" t="s">
        <v>765</v>
      </c>
      <c r="E106" s="191" t="s">
        <v>483</v>
      </c>
      <c r="F106" s="193">
        <v>2</v>
      </c>
      <c r="G106" s="189"/>
      <c r="H106" s="189">
        <f t="shared" si="40"/>
        <v>0</v>
      </c>
      <c r="I106" s="190">
        <f t="shared" si="41"/>
        <v>0</v>
      </c>
      <c r="L106" s="226"/>
      <c r="M106" s="226"/>
      <c r="N106" s="226"/>
    </row>
    <row r="107" spans="1:14" s="3" customFormat="1" ht="25.5">
      <c r="A107" s="187" t="s">
        <v>670</v>
      </c>
      <c r="B107" s="188" t="s">
        <v>941</v>
      </c>
      <c r="C107" s="188" t="s">
        <v>844</v>
      </c>
      <c r="D107" s="191" t="s">
        <v>845</v>
      </c>
      <c r="E107" s="191" t="s">
        <v>483</v>
      </c>
      <c r="F107" s="193">
        <v>11</v>
      </c>
      <c r="G107" s="189"/>
      <c r="H107" s="189">
        <f t="shared" ref="H107" si="50">ROUND(G107*$K$6+G107,2)</f>
        <v>0</v>
      </c>
      <c r="I107" s="190">
        <f t="shared" ref="I107" si="51">IF($A107="","",ROUND(F107*H107,2))</f>
        <v>0</v>
      </c>
      <c r="L107" s="226"/>
      <c r="M107" s="226"/>
      <c r="N107" s="226"/>
    </row>
    <row r="108" spans="1:14" s="3" customFormat="1" ht="13.5" thickBot="1">
      <c r="A108" s="187" t="s">
        <v>516</v>
      </c>
      <c r="B108" s="188" t="s">
        <v>942</v>
      </c>
      <c r="C108" s="188" t="s">
        <v>196</v>
      </c>
      <c r="D108" s="191" t="s">
        <v>11</v>
      </c>
      <c r="E108" s="191" t="s">
        <v>485</v>
      </c>
      <c r="F108" s="193">
        <v>6</v>
      </c>
      <c r="G108" s="189"/>
      <c r="H108" s="189">
        <f t="shared" si="40"/>
        <v>0</v>
      </c>
      <c r="I108" s="190">
        <f t="shared" si="41"/>
        <v>0</v>
      </c>
      <c r="L108" s="226"/>
      <c r="M108" s="226"/>
      <c r="N108" s="226"/>
    </row>
    <row r="109" spans="1:14" s="3" customFormat="1" ht="13.5" thickBot="1">
      <c r="A109" s="215"/>
      <c r="B109" s="216">
        <v>8</v>
      </c>
      <c r="C109" s="217"/>
      <c r="D109" s="212" t="s">
        <v>686</v>
      </c>
      <c r="E109" s="212"/>
      <c r="F109" s="212"/>
      <c r="G109" s="213"/>
      <c r="H109" s="213"/>
      <c r="I109" s="214">
        <f>SUM(I110:I119)</f>
        <v>0</v>
      </c>
      <c r="L109" s="226"/>
      <c r="M109" s="226"/>
      <c r="N109" s="226"/>
    </row>
    <row r="110" spans="1:14" s="3" customFormat="1">
      <c r="A110" s="218"/>
      <c r="B110" s="219" t="s">
        <v>683</v>
      </c>
      <c r="C110" s="219"/>
      <c r="D110" s="220" t="s">
        <v>690</v>
      </c>
      <c r="E110" s="220"/>
      <c r="F110" s="221"/>
      <c r="G110" s="222"/>
      <c r="H110" s="222"/>
      <c r="I110" s="223"/>
      <c r="L110" s="226"/>
      <c r="M110" s="226"/>
      <c r="N110" s="226"/>
    </row>
    <row r="111" spans="1:14" s="3" customFormat="1">
      <c r="A111" s="187" t="s">
        <v>516</v>
      </c>
      <c r="B111" s="188" t="s">
        <v>943</v>
      </c>
      <c r="C111" s="188" t="s">
        <v>189</v>
      </c>
      <c r="D111" s="191" t="s">
        <v>112</v>
      </c>
      <c r="E111" s="191" t="s">
        <v>485</v>
      </c>
      <c r="F111" s="193">
        <v>272.25</v>
      </c>
      <c r="G111" s="189"/>
      <c r="H111" s="189">
        <f t="shared" ref="H111:H112" si="52">ROUND(G111*$K$6+G111,2)</f>
        <v>0</v>
      </c>
      <c r="I111" s="190">
        <f t="shared" ref="I111:I112" si="53">IF($A111="","",ROUND(F111*H111,2))</f>
        <v>0</v>
      </c>
      <c r="L111" s="226"/>
      <c r="M111" s="226"/>
      <c r="N111" s="226"/>
    </row>
    <row r="112" spans="1:14" s="3" customFormat="1">
      <c r="A112" s="187" t="s">
        <v>516</v>
      </c>
      <c r="B112" s="188" t="s">
        <v>944</v>
      </c>
      <c r="C112" s="188" t="s">
        <v>194</v>
      </c>
      <c r="D112" s="191" t="s">
        <v>98</v>
      </c>
      <c r="E112" s="191" t="s">
        <v>485</v>
      </c>
      <c r="F112" s="193">
        <v>272.25</v>
      </c>
      <c r="G112" s="189"/>
      <c r="H112" s="189">
        <f t="shared" si="52"/>
        <v>0</v>
      </c>
      <c r="I112" s="190">
        <f t="shared" si="53"/>
        <v>0</v>
      </c>
      <c r="L112" s="226"/>
      <c r="M112" s="226"/>
      <c r="N112" s="226"/>
    </row>
    <row r="113" spans="1:14" s="3" customFormat="1">
      <c r="A113" s="218"/>
      <c r="B113" s="219" t="s">
        <v>685</v>
      </c>
      <c r="C113" s="219"/>
      <c r="D113" s="220" t="s">
        <v>689</v>
      </c>
      <c r="E113" s="220"/>
      <c r="F113" s="221"/>
      <c r="G113" s="222"/>
      <c r="H113" s="222"/>
      <c r="I113" s="223"/>
      <c r="L113" s="226"/>
      <c r="M113" s="226"/>
      <c r="N113" s="226"/>
    </row>
    <row r="114" spans="1:14" s="3" customFormat="1">
      <c r="A114" s="187" t="s">
        <v>670</v>
      </c>
      <c r="B114" s="188" t="s">
        <v>945</v>
      </c>
      <c r="C114" s="188" t="s">
        <v>770</v>
      </c>
      <c r="D114" s="191" t="s">
        <v>771</v>
      </c>
      <c r="E114" s="191" t="s">
        <v>485</v>
      </c>
      <c r="F114" s="193">
        <v>252</v>
      </c>
      <c r="G114" s="189"/>
      <c r="H114" s="189">
        <f t="shared" ref="H114" si="54">ROUND(G114*$K$6+G114,2)</f>
        <v>0</v>
      </c>
      <c r="I114" s="190">
        <f t="shared" ref="I114" si="55">IF($A114="","",ROUND(F114*H114,2))</f>
        <v>0</v>
      </c>
      <c r="L114" s="226"/>
      <c r="M114" s="226"/>
      <c r="N114" s="226"/>
    </row>
    <row r="115" spans="1:14" s="3" customFormat="1" ht="25.5">
      <c r="A115" s="187" t="s">
        <v>516</v>
      </c>
      <c r="B115" s="188" t="s">
        <v>691</v>
      </c>
      <c r="C115" s="188" t="s">
        <v>176</v>
      </c>
      <c r="D115" s="191" t="s">
        <v>47</v>
      </c>
      <c r="E115" s="191" t="s">
        <v>489</v>
      </c>
      <c r="F115" s="193">
        <v>22777.559999999998</v>
      </c>
      <c r="G115" s="189"/>
      <c r="H115" s="189">
        <f t="shared" ref="H115" si="56">ROUND(G115*$K$6+G115,2)</f>
        <v>0</v>
      </c>
      <c r="I115" s="190">
        <f t="shared" ref="I115" si="57">IF($A115="","",ROUND(F115*H115,2))</f>
        <v>0</v>
      </c>
      <c r="L115" s="226"/>
      <c r="M115" s="226"/>
      <c r="N115" s="226"/>
    </row>
    <row r="116" spans="1:14" s="3" customFormat="1">
      <c r="A116" s="218"/>
      <c r="B116" s="219" t="s">
        <v>767</v>
      </c>
      <c r="C116" s="219"/>
      <c r="D116" s="220" t="s">
        <v>794</v>
      </c>
      <c r="E116" s="220"/>
      <c r="F116" s="221"/>
      <c r="G116" s="222"/>
      <c r="H116" s="222"/>
      <c r="I116" s="223"/>
      <c r="L116" s="226"/>
      <c r="M116" s="226"/>
      <c r="N116" s="226"/>
    </row>
    <row r="117" spans="1:14" s="3" customFormat="1">
      <c r="A117" s="187" t="s">
        <v>670</v>
      </c>
      <c r="B117" s="188" t="s">
        <v>946</v>
      </c>
      <c r="C117" s="188" t="s">
        <v>770</v>
      </c>
      <c r="D117" s="191" t="s">
        <v>771</v>
      </c>
      <c r="E117" s="191" t="s">
        <v>485</v>
      </c>
      <c r="F117" s="193">
        <v>130.55000000000001</v>
      </c>
      <c r="G117" s="189"/>
      <c r="H117" s="189">
        <f t="shared" ref="H117:H118" si="58">ROUND(G117*$K$6+G117,2)</f>
        <v>0</v>
      </c>
      <c r="I117" s="190">
        <f t="shared" ref="I117:I118" si="59">IF($A117="","",ROUND(F117*H117,2))</f>
        <v>0</v>
      </c>
      <c r="L117" s="226"/>
      <c r="M117" s="226"/>
      <c r="N117" s="226"/>
    </row>
    <row r="118" spans="1:14" s="3" customFormat="1" ht="25.5">
      <c r="A118" s="187" t="s">
        <v>516</v>
      </c>
      <c r="B118" s="188" t="s">
        <v>691</v>
      </c>
      <c r="C118" s="188" t="s">
        <v>176</v>
      </c>
      <c r="D118" s="191" t="s">
        <v>47</v>
      </c>
      <c r="E118" s="191" t="s">
        <v>489</v>
      </c>
      <c r="F118" s="193">
        <v>484.6</v>
      </c>
      <c r="G118" s="189"/>
      <c r="H118" s="189">
        <f t="shared" si="58"/>
        <v>0</v>
      </c>
      <c r="I118" s="190">
        <f t="shared" si="59"/>
        <v>0</v>
      </c>
      <c r="L118" s="226"/>
      <c r="M118" s="226"/>
      <c r="N118" s="226"/>
    </row>
    <row r="119" spans="1:14" s="3" customFormat="1" ht="26.25" thickBot="1">
      <c r="A119" s="187" t="s">
        <v>516</v>
      </c>
      <c r="B119" s="188" t="s">
        <v>795</v>
      </c>
      <c r="C119" s="188" t="s">
        <v>396</v>
      </c>
      <c r="D119" s="191" t="s">
        <v>521</v>
      </c>
      <c r="E119" s="191" t="s">
        <v>485</v>
      </c>
      <c r="F119" s="193">
        <v>46.28</v>
      </c>
      <c r="G119" s="189"/>
      <c r="H119" s="189">
        <f t="shared" ref="H119" si="60">ROUND(G119*$K$6+G119,2)</f>
        <v>0</v>
      </c>
      <c r="I119" s="190">
        <f t="shared" ref="I119" si="61">IF($A119="","",ROUND(F119*H119,2))</f>
        <v>0</v>
      </c>
      <c r="L119" s="226"/>
      <c r="M119" s="226"/>
      <c r="N119" s="226"/>
    </row>
    <row r="120" spans="1:14" s="3" customFormat="1" ht="13.5" thickBot="1">
      <c r="A120" s="215"/>
      <c r="B120" s="216">
        <v>9</v>
      </c>
      <c r="C120" s="217"/>
      <c r="D120" s="212" t="s">
        <v>692</v>
      </c>
      <c r="E120" s="212"/>
      <c r="F120" s="212"/>
      <c r="G120" s="213"/>
      <c r="H120" s="213"/>
      <c r="I120" s="214">
        <f>SUM(I121:I128)</f>
        <v>0</v>
      </c>
      <c r="L120" s="226"/>
      <c r="M120" s="226"/>
      <c r="N120" s="226"/>
    </row>
    <row r="121" spans="1:14" s="3" customFormat="1">
      <c r="A121" s="218"/>
      <c r="B121" s="219" t="s">
        <v>687</v>
      </c>
      <c r="C121" s="219"/>
      <c r="D121" s="220" t="s">
        <v>694</v>
      </c>
      <c r="E121" s="220"/>
      <c r="F121" s="221"/>
      <c r="G121" s="222"/>
      <c r="H121" s="222"/>
      <c r="I121" s="223"/>
      <c r="L121" s="226"/>
      <c r="M121" s="226"/>
      <c r="N121" s="226"/>
    </row>
    <row r="122" spans="1:14" s="3" customFormat="1">
      <c r="A122" s="187" t="s">
        <v>516</v>
      </c>
      <c r="B122" s="188" t="s">
        <v>947</v>
      </c>
      <c r="C122" s="188" t="s">
        <v>183</v>
      </c>
      <c r="D122" s="191" t="s">
        <v>131</v>
      </c>
      <c r="E122" s="191" t="s">
        <v>485</v>
      </c>
      <c r="F122" s="193">
        <v>2333.7199999999998</v>
      </c>
      <c r="G122" s="189"/>
      <c r="H122" s="189">
        <f t="shared" ref="H122:H124" si="62">ROUND(G122*$K$6+G122,2)</f>
        <v>0</v>
      </c>
      <c r="I122" s="190">
        <f t="shared" ref="I122:I124" si="63">IF($A122="","",ROUND(F122*H122,2))</f>
        <v>0</v>
      </c>
      <c r="L122" s="226"/>
      <c r="M122" s="226"/>
      <c r="N122" s="226"/>
    </row>
    <row r="123" spans="1:14" s="3" customFormat="1">
      <c r="A123" s="187" t="s">
        <v>516</v>
      </c>
      <c r="B123" s="188" t="s">
        <v>948</v>
      </c>
      <c r="C123" s="224" t="s">
        <v>184</v>
      </c>
      <c r="D123" s="191" t="s">
        <v>132</v>
      </c>
      <c r="E123" s="191" t="s">
        <v>486</v>
      </c>
      <c r="F123" s="193">
        <v>2072.4499999999998</v>
      </c>
      <c r="G123" s="189"/>
      <c r="H123" s="189">
        <f t="shared" si="62"/>
        <v>0</v>
      </c>
      <c r="I123" s="190">
        <f t="shared" si="63"/>
        <v>0</v>
      </c>
      <c r="L123" s="226"/>
      <c r="M123" s="226"/>
      <c r="N123" s="226"/>
    </row>
    <row r="124" spans="1:14" s="3" customFormat="1" ht="25.5">
      <c r="A124" s="187" t="s">
        <v>516</v>
      </c>
      <c r="B124" s="188" t="s">
        <v>949</v>
      </c>
      <c r="C124" s="188" t="s">
        <v>202</v>
      </c>
      <c r="D124" s="191" t="s">
        <v>522</v>
      </c>
      <c r="E124" s="191" t="s">
        <v>485</v>
      </c>
      <c r="F124" s="193">
        <v>53.15</v>
      </c>
      <c r="G124" s="189"/>
      <c r="H124" s="189">
        <f t="shared" si="62"/>
        <v>0</v>
      </c>
      <c r="I124" s="190">
        <f t="shared" si="63"/>
        <v>0</v>
      </c>
      <c r="L124" s="226"/>
      <c r="M124" s="226"/>
      <c r="N124" s="226"/>
    </row>
    <row r="125" spans="1:14" s="3" customFormat="1">
      <c r="A125" s="218"/>
      <c r="B125" s="219" t="s">
        <v>688</v>
      </c>
      <c r="C125" s="219"/>
      <c r="D125" s="220" t="s">
        <v>696</v>
      </c>
      <c r="E125" s="220"/>
      <c r="F125" s="221"/>
      <c r="G125" s="222"/>
      <c r="H125" s="222"/>
      <c r="I125" s="223"/>
      <c r="L125" s="226"/>
      <c r="M125" s="226"/>
      <c r="N125" s="226"/>
    </row>
    <row r="126" spans="1:14" s="3" customFormat="1" ht="51">
      <c r="A126" s="187" t="s">
        <v>649</v>
      </c>
      <c r="B126" s="188" t="s">
        <v>950</v>
      </c>
      <c r="C126" s="188">
        <v>104611</v>
      </c>
      <c r="D126" s="191" t="s">
        <v>645</v>
      </c>
      <c r="E126" s="191" t="s">
        <v>485</v>
      </c>
      <c r="F126" s="193">
        <v>733.34999999999991</v>
      </c>
      <c r="G126" s="189"/>
      <c r="H126" s="189">
        <f t="shared" ref="H126" si="64">ROUND(G126*$K$6+G126,2)</f>
        <v>0</v>
      </c>
      <c r="I126" s="190">
        <f>IF($A126="","",ROUND(F126*H126,2))</f>
        <v>0</v>
      </c>
      <c r="L126" s="226"/>
      <c r="M126" s="226"/>
      <c r="N126" s="226"/>
    </row>
    <row r="127" spans="1:14" s="3" customFormat="1">
      <c r="A127" s="218"/>
      <c r="B127" s="219" t="s">
        <v>793</v>
      </c>
      <c r="C127" s="219"/>
      <c r="D127" s="220" t="s">
        <v>774</v>
      </c>
      <c r="E127" s="220"/>
      <c r="F127" s="221"/>
      <c r="G127" s="222"/>
      <c r="H127" s="222"/>
      <c r="I127" s="223"/>
      <c r="L127" s="226"/>
      <c r="M127" s="226"/>
      <c r="N127" s="226"/>
    </row>
    <row r="128" spans="1:14" s="3" customFormat="1" ht="25.5" customHeight="1" thickBot="1">
      <c r="A128" s="187" t="s">
        <v>516</v>
      </c>
      <c r="B128" s="188" t="s">
        <v>951</v>
      </c>
      <c r="C128" s="188" t="s">
        <v>185</v>
      </c>
      <c r="D128" s="191" t="s">
        <v>492</v>
      </c>
      <c r="E128" s="191" t="s">
        <v>485</v>
      </c>
      <c r="F128" s="193">
        <v>2333.7199999999998</v>
      </c>
      <c r="G128" s="189"/>
      <c r="H128" s="189">
        <f t="shared" ref="H128" si="65">ROUND(G128*$K$6+G128,2)</f>
        <v>0</v>
      </c>
      <c r="I128" s="190">
        <f t="shared" ref="I128" si="66">IF($A128="","",ROUND(F128*H128,2))</f>
        <v>0</v>
      </c>
      <c r="L128" s="226"/>
      <c r="M128" s="226"/>
      <c r="N128" s="226"/>
    </row>
    <row r="129" spans="1:14" s="3" customFormat="1" ht="13.5" thickBot="1">
      <c r="A129" s="215"/>
      <c r="B129" s="216">
        <v>10</v>
      </c>
      <c r="C129" s="217"/>
      <c r="D129" s="212" t="s">
        <v>66</v>
      </c>
      <c r="E129" s="212"/>
      <c r="F129" s="212"/>
      <c r="G129" s="213"/>
      <c r="H129" s="213"/>
      <c r="I129" s="214">
        <f>SUM(I130:I141)</f>
        <v>0</v>
      </c>
      <c r="L129" s="226"/>
      <c r="M129" s="226"/>
      <c r="N129" s="226"/>
    </row>
    <row r="130" spans="1:14" s="3" customFormat="1">
      <c r="A130" s="218"/>
      <c r="B130" s="219" t="s">
        <v>693</v>
      </c>
      <c r="C130" s="219"/>
      <c r="D130" s="220" t="s">
        <v>776</v>
      </c>
      <c r="E130" s="220"/>
      <c r="F130" s="221"/>
      <c r="G130" s="222"/>
      <c r="H130" s="222"/>
      <c r="I130" s="223"/>
      <c r="L130" s="226"/>
      <c r="M130" s="226"/>
      <c r="N130" s="226"/>
    </row>
    <row r="131" spans="1:14" s="3" customFormat="1">
      <c r="A131" s="187" t="s">
        <v>516</v>
      </c>
      <c r="B131" s="188" t="s">
        <v>952</v>
      </c>
      <c r="C131" s="188" t="s">
        <v>206</v>
      </c>
      <c r="D131" s="191" t="s">
        <v>83</v>
      </c>
      <c r="E131" s="191" t="s">
        <v>485</v>
      </c>
      <c r="F131" s="193">
        <v>3731.68</v>
      </c>
      <c r="G131" s="189"/>
      <c r="H131" s="189">
        <f t="shared" ref="H131" si="67">ROUND(G131*$K$6+G131,2)</f>
        <v>0</v>
      </c>
      <c r="I131" s="190">
        <f t="shared" ref="I131" si="68">IF($A131="","",ROUND(F131*H131,2))</f>
        <v>0</v>
      </c>
      <c r="L131" s="226"/>
      <c r="M131" s="226"/>
      <c r="N131" s="226"/>
    </row>
    <row r="132" spans="1:14" s="3" customFormat="1">
      <c r="A132" s="218"/>
      <c r="B132" s="219" t="s">
        <v>695</v>
      </c>
      <c r="C132" s="219"/>
      <c r="D132" s="220" t="s">
        <v>846</v>
      </c>
      <c r="E132" s="220"/>
      <c r="F132" s="221"/>
      <c r="G132" s="222"/>
      <c r="H132" s="222"/>
      <c r="I132" s="223"/>
      <c r="L132" s="226"/>
      <c r="M132" s="226"/>
      <c r="N132" s="226"/>
    </row>
    <row r="133" spans="1:14" s="3" customFormat="1">
      <c r="A133" s="187" t="s">
        <v>516</v>
      </c>
      <c r="B133" s="188" t="s">
        <v>953</v>
      </c>
      <c r="C133" s="188" t="s">
        <v>209</v>
      </c>
      <c r="D133" s="191" t="s">
        <v>46</v>
      </c>
      <c r="E133" s="191" t="s">
        <v>485</v>
      </c>
      <c r="F133" s="193">
        <v>3731.68</v>
      </c>
      <c r="G133" s="189"/>
      <c r="H133" s="189">
        <f t="shared" ref="H133" si="69">ROUND(G133*$K$6+G133,2)</f>
        <v>0</v>
      </c>
      <c r="I133" s="190">
        <f t="shared" ref="I133" si="70">IF($A133="","",ROUND(F133*H133,2))</f>
        <v>0</v>
      </c>
      <c r="L133" s="226"/>
      <c r="M133" s="226"/>
      <c r="N133" s="226"/>
    </row>
    <row r="134" spans="1:14" s="3" customFormat="1">
      <c r="A134" s="218"/>
      <c r="B134" s="219" t="s">
        <v>773</v>
      </c>
      <c r="C134" s="219"/>
      <c r="D134" s="220" t="s">
        <v>847</v>
      </c>
      <c r="E134" s="220"/>
      <c r="F134" s="221"/>
      <c r="G134" s="222"/>
      <c r="H134" s="222"/>
      <c r="I134" s="223"/>
      <c r="L134" s="226"/>
      <c r="M134" s="226"/>
      <c r="N134" s="226"/>
    </row>
    <row r="135" spans="1:14" s="3" customFormat="1">
      <c r="A135" s="187" t="s">
        <v>516</v>
      </c>
      <c r="B135" s="188" t="s">
        <v>954</v>
      </c>
      <c r="C135" s="188" t="s">
        <v>436</v>
      </c>
      <c r="D135" s="191" t="s">
        <v>437</v>
      </c>
      <c r="E135" s="191" t="s">
        <v>485</v>
      </c>
      <c r="F135" s="193">
        <v>2741.9999999999995</v>
      </c>
      <c r="G135" s="189"/>
      <c r="H135" s="189">
        <f t="shared" ref="H135" si="71">ROUND(G135*$K$6+G135,2)</f>
        <v>0</v>
      </c>
      <c r="I135" s="190">
        <f t="shared" ref="I135" si="72">IF($A135="","",ROUND(F135*H135,2))</f>
        <v>0</v>
      </c>
      <c r="L135" s="226"/>
      <c r="M135" s="226"/>
      <c r="N135" s="226"/>
    </row>
    <row r="136" spans="1:14" s="3" customFormat="1">
      <c r="A136" s="187" t="s">
        <v>516</v>
      </c>
      <c r="B136" s="188" t="s">
        <v>955</v>
      </c>
      <c r="C136" s="188" t="s">
        <v>207</v>
      </c>
      <c r="D136" s="191" t="s">
        <v>15</v>
      </c>
      <c r="E136" s="191" t="s">
        <v>485</v>
      </c>
      <c r="F136" s="193">
        <v>5075.7199999999993</v>
      </c>
      <c r="G136" s="189"/>
      <c r="H136" s="189">
        <f t="shared" ref="H136" si="73">ROUND(G136*$K$6+G136,2)</f>
        <v>0</v>
      </c>
      <c r="I136" s="190">
        <f t="shared" ref="I136" si="74">IF($A136="","",ROUND(F136*H136,2))</f>
        <v>0</v>
      </c>
      <c r="L136" s="226"/>
      <c r="M136" s="226"/>
      <c r="N136" s="226"/>
    </row>
    <row r="137" spans="1:14" s="3" customFormat="1">
      <c r="A137" s="218"/>
      <c r="B137" s="219" t="s">
        <v>861</v>
      </c>
      <c r="C137" s="219"/>
      <c r="D137" s="220" t="s">
        <v>704</v>
      </c>
      <c r="E137" s="220"/>
      <c r="F137" s="221"/>
      <c r="G137" s="222"/>
      <c r="H137" s="222"/>
      <c r="I137" s="223"/>
      <c r="L137" s="226"/>
      <c r="M137" s="226"/>
      <c r="N137" s="226"/>
    </row>
    <row r="138" spans="1:14" s="3" customFormat="1">
      <c r="A138" s="187" t="s">
        <v>516</v>
      </c>
      <c r="B138" s="188" t="s">
        <v>956</v>
      </c>
      <c r="C138" s="188" t="s">
        <v>438</v>
      </c>
      <c r="D138" s="191" t="s">
        <v>439</v>
      </c>
      <c r="E138" s="191" t="s">
        <v>485</v>
      </c>
      <c r="F138" s="193">
        <v>267.75</v>
      </c>
      <c r="G138" s="189"/>
      <c r="H138" s="189">
        <f t="shared" ref="H138" si="75">ROUND(G138*$K$6+G138,2)</f>
        <v>0</v>
      </c>
      <c r="I138" s="190">
        <f t="shared" ref="I138" si="76">IF($A138="","",ROUND(F138*H138,2))</f>
        <v>0</v>
      </c>
      <c r="L138" s="226"/>
      <c r="M138" s="226"/>
      <c r="N138" s="226"/>
    </row>
    <row r="139" spans="1:14" s="3" customFormat="1" ht="26.25" customHeight="1">
      <c r="A139" s="218"/>
      <c r="B139" s="219" t="s">
        <v>862</v>
      </c>
      <c r="C139" s="219"/>
      <c r="D139" s="220" t="s">
        <v>703</v>
      </c>
      <c r="E139" s="220"/>
      <c r="F139" s="221"/>
      <c r="G139" s="222"/>
      <c r="H139" s="222"/>
      <c r="I139" s="223"/>
      <c r="L139" s="226"/>
      <c r="M139" s="226"/>
      <c r="N139" s="226"/>
    </row>
    <row r="140" spans="1:14" s="3" customFormat="1">
      <c r="A140" s="187" t="s">
        <v>516</v>
      </c>
      <c r="B140" s="188" t="s">
        <v>957</v>
      </c>
      <c r="C140" s="188" t="s">
        <v>471</v>
      </c>
      <c r="D140" s="191" t="s">
        <v>472</v>
      </c>
      <c r="E140" s="191" t="s">
        <v>486</v>
      </c>
      <c r="F140" s="193">
        <v>362.5</v>
      </c>
      <c r="G140" s="189"/>
      <c r="H140" s="189">
        <f t="shared" ref="H140:H141" si="77">ROUND(G140*$K$6+G140,2)</f>
        <v>0</v>
      </c>
      <c r="I140" s="190">
        <f t="shared" ref="I140:I141" si="78">IF($A140="","",ROUND(F140*H140,2))</f>
        <v>0</v>
      </c>
      <c r="L140" s="226"/>
      <c r="M140" s="226"/>
      <c r="N140" s="226"/>
    </row>
    <row r="141" spans="1:14" s="3" customFormat="1" ht="13.5" thickBot="1">
      <c r="A141" s="187" t="s">
        <v>516</v>
      </c>
      <c r="B141" s="188" t="s">
        <v>958</v>
      </c>
      <c r="C141" s="188" t="s">
        <v>480</v>
      </c>
      <c r="D141" s="191" t="s">
        <v>97</v>
      </c>
      <c r="E141" s="191" t="s">
        <v>485</v>
      </c>
      <c r="F141" s="193">
        <v>8.35</v>
      </c>
      <c r="G141" s="189"/>
      <c r="H141" s="189">
        <f t="shared" si="77"/>
        <v>0</v>
      </c>
      <c r="I141" s="190">
        <f t="shared" si="78"/>
        <v>0</v>
      </c>
      <c r="L141" s="226"/>
      <c r="M141" s="226"/>
      <c r="N141" s="226"/>
    </row>
    <row r="142" spans="1:14" s="3" customFormat="1" ht="13.5" thickBot="1">
      <c r="A142" s="215"/>
      <c r="B142" s="216">
        <v>11</v>
      </c>
      <c r="C142" s="217"/>
      <c r="D142" s="212" t="s">
        <v>705</v>
      </c>
      <c r="E142" s="212"/>
      <c r="F142" s="212"/>
      <c r="G142" s="213"/>
      <c r="H142" s="213"/>
      <c r="I142" s="214">
        <f>SUM(I143:I190)</f>
        <v>0</v>
      </c>
      <c r="L142" s="226"/>
      <c r="M142" s="226"/>
      <c r="N142" s="226"/>
    </row>
    <row r="143" spans="1:14" s="3" customFormat="1">
      <c r="A143" s="218"/>
      <c r="B143" s="219" t="s">
        <v>700</v>
      </c>
      <c r="C143" s="219"/>
      <c r="D143" s="220" t="s">
        <v>799</v>
      </c>
      <c r="E143" s="220"/>
      <c r="F143" s="221"/>
      <c r="G143" s="222"/>
      <c r="H143" s="222"/>
      <c r="I143" s="223"/>
      <c r="L143" s="226"/>
      <c r="M143" s="226"/>
      <c r="N143" s="226"/>
    </row>
    <row r="144" spans="1:14" s="3" customFormat="1">
      <c r="A144" s="187" t="s">
        <v>730</v>
      </c>
      <c r="B144" s="188" t="s">
        <v>959</v>
      </c>
      <c r="C144" s="188" t="s">
        <v>798</v>
      </c>
      <c r="D144" s="191" t="s">
        <v>842</v>
      </c>
      <c r="E144" s="191" t="s">
        <v>483</v>
      </c>
      <c r="F144" s="193">
        <v>1</v>
      </c>
      <c r="G144" s="189"/>
      <c r="H144" s="189">
        <f>ROUND(+G144,2)</f>
        <v>0</v>
      </c>
      <c r="I144" s="190">
        <f t="shared" ref="I144:I145" si="79">IF($A144="","",ROUND(F144*H144,2))</f>
        <v>0</v>
      </c>
      <c r="L144" s="226"/>
      <c r="M144" s="226"/>
      <c r="N144" s="226"/>
    </row>
    <row r="145" spans="1:14" s="3" customFormat="1">
      <c r="A145" s="187" t="s">
        <v>516</v>
      </c>
      <c r="B145" s="188" t="s">
        <v>960</v>
      </c>
      <c r="C145" s="188" t="s">
        <v>370</v>
      </c>
      <c r="D145" s="191" t="s">
        <v>371</v>
      </c>
      <c r="E145" s="191" t="s">
        <v>483</v>
      </c>
      <c r="F145" s="193">
        <v>1</v>
      </c>
      <c r="G145" s="189"/>
      <c r="H145" s="189">
        <f t="shared" ref="H145" si="80">ROUND(G145*$K$6+G145,2)</f>
        <v>0</v>
      </c>
      <c r="I145" s="190">
        <f t="shared" si="79"/>
        <v>0</v>
      </c>
      <c r="L145" s="226"/>
      <c r="M145" s="226"/>
      <c r="N145" s="226"/>
    </row>
    <row r="146" spans="1:14" s="3" customFormat="1">
      <c r="A146" s="187" t="s">
        <v>516</v>
      </c>
      <c r="B146" s="188" t="s">
        <v>961</v>
      </c>
      <c r="C146" s="188" t="s">
        <v>347</v>
      </c>
      <c r="D146" s="191" t="s">
        <v>1</v>
      </c>
      <c r="E146" s="191" t="s">
        <v>483</v>
      </c>
      <c r="F146" s="193">
        <v>1</v>
      </c>
      <c r="G146" s="189"/>
      <c r="H146" s="189">
        <f t="shared" ref="H146" si="81">ROUND(G146*$K$6+G146,2)</f>
        <v>0</v>
      </c>
      <c r="I146" s="190">
        <f t="shared" ref="I146" si="82">IF($A146="","",ROUND(F146*H146,2))</f>
        <v>0</v>
      </c>
      <c r="L146" s="226"/>
      <c r="M146" s="226"/>
      <c r="N146" s="226"/>
    </row>
    <row r="147" spans="1:14" s="3" customFormat="1">
      <c r="A147" s="218"/>
      <c r="B147" s="219" t="s">
        <v>701</v>
      </c>
      <c r="C147" s="219"/>
      <c r="D147" s="220" t="s">
        <v>707</v>
      </c>
      <c r="E147" s="220"/>
      <c r="F147" s="221"/>
      <c r="G147" s="222"/>
      <c r="H147" s="222"/>
      <c r="I147" s="223"/>
      <c r="J147" s="230"/>
      <c r="L147" s="226"/>
      <c r="M147" s="226"/>
      <c r="N147" s="226"/>
    </row>
    <row r="148" spans="1:14" s="3" customFormat="1" ht="25.5">
      <c r="A148" s="187" t="s">
        <v>516</v>
      </c>
      <c r="B148" s="188" t="s">
        <v>962</v>
      </c>
      <c r="C148" s="188" t="s">
        <v>348</v>
      </c>
      <c r="D148" s="191" t="s">
        <v>349</v>
      </c>
      <c r="E148" s="191" t="s">
        <v>486</v>
      </c>
      <c r="F148" s="193">
        <v>652.15</v>
      </c>
      <c r="G148" s="189"/>
      <c r="H148" s="189">
        <f t="shared" ref="H148" si="83">ROUND(G148*$K$6+G148,2)</f>
        <v>0</v>
      </c>
      <c r="I148" s="190">
        <f t="shared" ref="I148" si="84">IF($A148="","",ROUND(F148*H148,2))</f>
        <v>0</v>
      </c>
      <c r="L148" s="226"/>
      <c r="M148" s="226"/>
      <c r="N148" s="226"/>
    </row>
    <row r="149" spans="1:14" s="3" customFormat="1" ht="25.5">
      <c r="A149" s="187" t="s">
        <v>516</v>
      </c>
      <c r="B149" s="188" t="s">
        <v>963</v>
      </c>
      <c r="C149" s="188" t="s">
        <v>350</v>
      </c>
      <c r="D149" s="191" t="s">
        <v>351</v>
      </c>
      <c r="E149" s="191" t="s">
        <v>486</v>
      </c>
      <c r="F149" s="193">
        <v>119.6</v>
      </c>
      <c r="G149" s="189"/>
      <c r="H149" s="189">
        <f t="shared" ref="H149:H152" si="85">ROUND(G149*$K$6+G149,2)</f>
        <v>0</v>
      </c>
      <c r="I149" s="190">
        <f t="shared" ref="I149:I152" si="86">IF($A149="","",ROUND(F149*H149,2))</f>
        <v>0</v>
      </c>
      <c r="L149" s="226"/>
      <c r="M149" s="226"/>
      <c r="N149" s="226"/>
    </row>
    <row r="150" spans="1:14" s="3" customFormat="1" ht="25.5">
      <c r="A150" s="187" t="s">
        <v>516</v>
      </c>
      <c r="B150" s="188" t="s">
        <v>964</v>
      </c>
      <c r="C150" s="188" t="s">
        <v>352</v>
      </c>
      <c r="D150" s="191" t="s">
        <v>353</v>
      </c>
      <c r="E150" s="191" t="s">
        <v>486</v>
      </c>
      <c r="F150" s="193">
        <v>623.94000000000005</v>
      </c>
      <c r="G150" s="189"/>
      <c r="H150" s="189">
        <f t="shared" si="85"/>
        <v>0</v>
      </c>
      <c r="I150" s="190">
        <f t="shared" si="86"/>
        <v>0</v>
      </c>
      <c r="L150" s="226"/>
      <c r="M150" s="226"/>
      <c r="N150" s="226"/>
    </row>
    <row r="151" spans="1:14" s="3" customFormat="1">
      <c r="A151" s="187" t="s">
        <v>516</v>
      </c>
      <c r="B151" s="188" t="s">
        <v>965</v>
      </c>
      <c r="C151" s="188" t="s">
        <v>367</v>
      </c>
      <c r="D151" s="191" t="s">
        <v>108</v>
      </c>
      <c r="E151" s="191" t="s">
        <v>483</v>
      </c>
      <c r="F151" s="193">
        <v>33</v>
      </c>
      <c r="G151" s="189"/>
      <c r="H151" s="189">
        <f t="shared" si="85"/>
        <v>0</v>
      </c>
      <c r="I151" s="190">
        <f t="shared" si="86"/>
        <v>0</v>
      </c>
      <c r="L151" s="226"/>
      <c r="M151" s="226"/>
      <c r="N151" s="226"/>
    </row>
    <row r="152" spans="1:14" ht="25.5">
      <c r="A152" s="187" t="s">
        <v>516</v>
      </c>
      <c r="B152" s="188" t="s">
        <v>966</v>
      </c>
      <c r="C152" s="188" t="s">
        <v>366</v>
      </c>
      <c r="D152" s="191" t="s">
        <v>130</v>
      </c>
      <c r="E152" s="191" t="s">
        <v>483</v>
      </c>
      <c r="F152" s="193">
        <v>44</v>
      </c>
      <c r="G152" s="189"/>
      <c r="H152" s="189">
        <f t="shared" si="85"/>
        <v>0</v>
      </c>
      <c r="I152" s="190">
        <f t="shared" si="86"/>
        <v>0</v>
      </c>
      <c r="K152" s="3"/>
      <c r="L152" s="226"/>
      <c r="M152" s="226"/>
      <c r="N152" s="226"/>
    </row>
    <row r="153" spans="1:14">
      <c r="A153" s="218"/>
      <c r="B153" s="219" t="s">
        <v>702</v>
      </c>
      <c r="C153" s="219"/>
      <c r="D153" s="220" t="s">
        <v>709</v>
      </c>
      <c r="E153" s="220"/>
      <c r="F153" s="221"/>
      <c r="G153" s="222"/>
      <c r="H153" s="222"/>
      <c r="I153" s="223"/>
      <c r="J153" s="235"/>
      <c r="K153" s="3"/>
      <c r="L153" s="226"/>
      <c r="M153" s="226"/>
      <c r="N153" s="226"/>
    </row>
    <row r="154" spans="1:14" ht="25.5">
      <c r="A154" s="187" t="s">
        <v>516</v>
      </c>
      <c r="B154" s="188" t="s">
        <v>967</v>
      </c>
      <c r="C154" s="188" t="s">
        <v>360</v>
      </c>
      <c r="D154" s="191" t="s">
        <v>361</v>
      </c>
      <c r="E154" s="191" t="s">
        <v>486</v>
      </c>
      <c r="F154" s="193">
        <v>24</v>
      </c>
      <c r="G154" s="189"/>
      <c r="H154" s="189">
        <f t="shared" ref="H154:H159" si="87">ROUND(G154*$K$6+G154,2)</f>
        <v>0</v>
      </c>
      <c r="I154" s="190">
        <f t="shared" ref="I154:I159" si="88">IF($A154="","",ROUND(F154*H154,2))</f>
        <v>0</v>
      </c>
      <c r="K154" s="3"/>
      <c r="L154" s="226"/>
      <c r="M154" s="226"/>
      <c r="N154" s="226"/>
    </row>
    <row r="155" spans="1:14" ht="25.5">
      <c r="A155" s="187" t="s">
        <v>516</v>
      </c>
      <c r="B155" s="188" t="s">
        <v>968</v>
      </c>
      <c r="C155" s="188" t="s">
        <v>358</v>
      </c>
      <c r="D155" s="191" t="s">
        <v>359</v>
      </c>
      <c r="E155" s="191" t="s">
        <v>486</v>
      </c>
      <c r="F155" s="193">
        <v>640</v>
      </c>
      <c r="G155" s="189"/>
      <c r="H155" s="189">
        <f t="shared" si="87"/>
        <v>0</v>
      </c>
      <c r="I155" s="190">
        <f t="shared" si="88"/>
        <v>0</v>
      </c>
      <c r="K155" s="3"/>
      <c r="L155" s="226"/>
      <c r="M155" s="226"/>
      <c r="N155" s="226"/>
    </row>
    <row r="156" spans="1:14" ht="25.5">
      <c r="A156" s="187" t="s">
        <v>516</v>
      </c>
      <c r="B156" s="188" t="s">
        <v>969</v>
      </c>
      <c r="C156" s="188" t="s">
        <v>356</v>
      </c>
      <c r="D156" s="191" t="s">
        <v>357</v>
      </c>
      <c r="E156" s="191" t="s">
        <v>486</v>
      </c>
      <c r="F156" s="193">
        <v>519</v>
      </c>
      <c r="G156" s="189"/>
      <c r="H156" s="189">
        <f t="shared" si="87"/>
        <v>0</v>
      </c>
      <c r="I156" s="190">
        <f t="shared" si="88"/>
        <v>0</v>
      </c>
      <c r="K156" s="3"/>
      <c r="L156" s="226"/>
      <c r="M156" s="226"/>
      <c r="N156" s="226"/>
    </row>
    <row r="157" spans="1:14" ht="25.5">
      <c r="A157" s="187" t="s">
        <v>516</v>
      </c>
      <c r="B157" s="188" t="s">
        <v>970</v>
      </c>
      <c r="C157" s="188" t="s">
        <v>354</v>
      </c>
      <c r="D157" s="191" t="s">
        <v>355</v>
      </c>
      <c r="E157" s="191" t="s">
        <v>486</v>
      </c>
      <c r="F157" s="193">
        <v>321</v>
      </c>
      <c r="G157" s="189"/>
      <c r="H157" s="189">
        <f t="shared" si="87"/>
        <v>0</v>
      </c>
      <c r="I157" s="190">
        <f t="shared" si="88"/>
        <v>0</v>
      </c>
      <c r="K157" s="3"/>
      <c r="L157" s="226"/>
      <c r="M157" s="226"/>
      <c r="N157" s="226"/>
    </row>
    <row r="158" spans="1:14">
      <c r="A158" s="187" t="s">
        <v>516</v>
      </c>
      <c r="B158" s="188" t="s">
        <v>971</v>
      </c>
      <c r="C158" s="188" t="s">
        <v>372</v>
      </c>
      <c r="D158" s="191" t="s">
        <v>48</v>
      </c>
      <c r="E158" s="191" t="s">
        <v>483</v>
      </c>
      <c r="F158" s="193">
        <v>58</v>
      </c>
      <c r="G158" s="189"/>
      <c r="H158" s="189">
        <f t="shared" si="87"/>
        <v>0</v>
      </c>
      <c r="I158" s="190">
        <f t="shared" si="88"/>
        <v>0</v>
      </c>
      <c r="K158" s="3"/>
      <c r="L158" s="226"/>
      <c r="M158" s="226"/>
      <c r="N158" s="226"/>
    </row>
    <row r="159" spans="1:14" ht="51">
      <c r="A159" s="187" t="s">
        <v>649</v>
      </c>
      <c r="B159" s="188" t="s">
        <v>972</v>
      </c>
      <c r="C159" s="188">
        <v>97906</v>
      </c>
      <c r="D159" s="191" t="s">
        <v>636</v>
      </c>
      <c r="E159" s="191" t="s">
        <v>483</v>
      </c>
      <c r="F159" s="193">
        <v>17</v>
      </c>
      <c r="G159" s="189"/>
      <c r="H159" s="189">
        <f t="shared" si="87"/>
        <v>0</v>
      </c>
      <c r="I159" s="190">
        <f t="shared" si="88"/>
        <v>0</v>
      </c>
      <c r="K159" s="3"/>
      <c r="L159" s="226"/>
      <c r="M159" s="226"/>
      <c r="N159" s="226"/>
    </row>
    <row r="160" spans="1:14">
      <c r="A160" s="218"/>
      <c r="B160" s="219" t="s">
        <v>775</v>
      </c>
      <c r="C160" s="219"/>
      <c r="D160" s="220" t="s">
        <v>711</v>
      </c>
      <c r="E160" s="220"/>
      <c r="F160" s="221"/>
      <c r="G160" s="222"/>
      <c r="H160" s="222"/>
      <c r="I160" s="223"/>
      <c r="J160" s="235"/>
      <c r="K160" s="3"/>
      <c r="L160" s="226"/>
      <c r="M160" s="226"/>
      <c r="N160" s="226"/>
    </row>
    <row r="161" spans="1:14" ht="25.5">
      <c r="A161" s="187" t="s">
        <v>516</v>
      </c>
      <c r="B161" s="188" t="s">
        <v>973</v>
      </c>
      <c r="C161" s="188" t="s">
        <v>360</v>
      </c>
      <c r="D161" s="191" t="s">
        <v>361</v>
      </c>
      <c r="E161" s="191" t="s">
        <v>486</v>
      </c>
      <c r="F161" s="193">
        <v>513</v>
      </c>
      <c r="G161" s="189"/>
      <c r="H161" s="189">
        <f t="shared" ref="H161:H167" si="89">ROUND(G161*$K$6+G161,2)</f>
        <v>0</v>
      </c>
      <c r="I161" s="190">
        <f t="shared" ref="I161:I167" si="90">IF($A161="","",ROUND(F161*H161,2))</f>
        <v>0</v>
      </c>
      <c r="K161" s="3"/>
      <c r="L161" s="226"/>
      <c r="M161" s="226"/>
      <c r="N161" s="226"/>
    </row>
    <row r="162" spans="1:14" ht="25.5">
      <c r="A162" s="187" t="s">
        <v>516</v>
      </c>
      <c r="B162" s="188" t="s">
        <v>974</v>
      </c>
      <c r="C162" s="188" t="s">
        <v>358</v>
      </c>
      <c r="D162" s="191" t="s">
        <v>359</v>
      </c>
      <c r="E162" s="191" t="s">
        <v>486</v>
      </c>
      <c r="F162" s="193">
        <v>540</v>
      </c>
      <c r="G162" s="189"/>
      <c r="H162" s="189">
        <f t="shared" si="89"/>
        <v>0</v>
      </c>
      <c r="I162" s="190">
        <f t="shared" si="90"/>
        <v>0</v>
      </c>
      <c r="K162" s="3"/>
      <c r="L162" s="226"/>
      <c r="M162" s="226"/>
      <c r="N162" s="226"/>
    </row>
    <row r="163" spans="1:14" ht="51">
      <c r="A163" s="187" t="s">
        <v>649</v>
      </c>
      <c r="B163" s="188" t="s">
        <v>975</v>
      </c>
      <c r="C163" s="188">
        <v>99260</v>
      </c>
      <c r="D163" s="191" t="s">
        <v>635</v>
      </c>
      <c r="E163" s="191" t="s">
        <v>483</v>
      </c>
      <c r="F163" s="193">
        <v>35</v>
      </c>
      <c r="G163" s="189"/>
      <c r="H163" s="189">
        <f t="shared" si="89"/>
        <v>0</v>
      </c>
      <c r="I163" s="190">
        <f t="shared" si="90"/>
        <v>0</v>
      </c>
      <c r="K163" s="3"/>
      <c r="L163" s="226"/>
      <c r="M163" s="226"/>
      <c r="N163" s="226"/>
    </row>
    <row r="164" spans="1:14" ht="51">
      <c r="A164" s="187" t="s">
        <v>649</v>
      </c>
      <c r="B164" s="188" t="s">
        <v>976</v>
      </c>
      <c r="C164" s="188">
        <v>106011</v>
      </c>
      <c r="D164" s="191" t="s">
        <v>712</v>
      </c>
      <c r="E164" s="191" t="s">
        <v>486</v>
      </c>
      <c r="F164" s="193">
        <v>90</v>
      </c>
      <c r="G164" s="189"/>
      <c r="H164" s="189">
        <f t="shared" si="89"/>
        <v>0</v>
      </c>
      <c r="I164" s="190">
        <f t="shared" si="90"/>
        <v>0</v>
      </c>
      <c r="K164" s="3"/>
      <c r="L164" s="226"/>
      <c r="M164" s="226"/>
      <c r="N164" s="226"/>
    </row>
    <row r="165" spans="1:14" ht="51" customHeight="1">
      <c r="A165" s="218"/>
      <c r="B165" s="219" t="s">
        <v>777</v>
      </c>
      <c r="C165" s="219"/>
      <c r="D165" s="220" t="s">
        <v>715</v>
      </c>
      <c r="E165" s="220"/>
      <c r="F165" s="221"/>
      <c r="G165" s="222"/>
      <c r="H165" s="222"/>
      <c r="I165" s="223"/>
      <c r="J165" s="235"/>
      <c r="K165" s="3"/>
      <c r="L165" s="226"/>
      <c r="M165" s="226"/>
      <c r="N165" s="226"/>
    </row>
    <row r="166" spans="1:14" ht="51" customHeight="1">
      <c r="A166" s="187" t="s">
        <v>516</v>
      </c>
      <c r="B166" s="188" t="s">
        <v>977</v>
      </c>
      <c r="C166" s="188" t="s">
        <v>474</v>
      </c>
      <c r="D166" s="191" t="s">
        <v>475</v>
      </c>
      <c r="E166" s="191" t="s">
        <v>485</v>
      </c>
      <c r="F166" s="193">
        <v>23.384999999999998</v>
      </c>
      <c r="G166" s="189"/>
      <c r="H166" s="189">
        <f t="shared" si="89"/>
        <v>0</v>
      </c>
      <c r="I166" s="190">
        <f t="shared" si="90"/>
        <v>0</v>
      </c>
      <c r="K166" s="3"/>
      <c r="L166" s="226"/>
      <c r="M166" s="226"/>
      <c r="N166" s="226"/>
    </row>
    <row r="167" spans="1:14" ht="51" customHeight="1">
      <c r="A167" s="187" t="s">
        <v>516</v>
      </c>
      <c r="B167" s="188" t="s">
        <v>978</v>
      </c>
      <c r="C167" s="188" t="s">
        <v>331</v>
      </c>
      <c r="D167" s="191" t="s">
        <v>129</v>
      </c>
      <c r="E167" s="191" t="s">
        <v>485</v>
      </c>
      <c r="F167" s="193">
        <v>12.57</v>
      </c>
      <c r="G167" s="189"/>
      <c r="H167" s="189">
        <f t="shared" si="89"/>
        <v>0</v>
      </c>
      <c r="I167" s="190">
        <f t="shared" si="90"/>
        <v>0</v>
      </c>
      <c r="K167" s="3"/>
      <c r="L167" s="226"/>
      <c r="M167" s="226"/>
      <c r="N167" s="226"/>
    </row>
    <row r="168" spans="1:14" ht="38.25" customHeight="1">
      <c r="A168" s="187" t="s">
        <v>516</v>
      </c>
      <c r="B168" s="188" t="s">
        <v>979</v>
      </c>
      <c r="C168" s="188" t="s">
        <v>329</v>
      </c>
      <c r="D168" s="191" t="s">
        <v>74</v>
      </c>
      <c r="E168" s="191" t="s">
        <v>483</v>
      </c>
      <c r="F168" s="193">
        <v>33</v>
      </c>
      <c r="G168" s="189"/>
      <c r="H168" s="189">
        <f t="shared" ref="H168:H206" si="91">ROUND(G168*$K$6+G168,2)</f>
        <v>0</v>
      </c>
      <c r="I168" s="190">
        <f t="shared" ref="I168:I206" si="92">IF($A168="","",ROUND(F168*H168,2))</f>
        <v>0</v>
      </c>
      <c r="K168" s="3"/>
      <c r="L168" s="226"/>
      <c r="M168" s="226"/>
      <c r="N168" s="226"/>
    </row>
    <row r="169" spans="1:14" ht="51" customHeight="1">
      <c r="A169" s="187" t="s">
        <v>516</v>
      </c>
      <c r="B169" s="188" t="s">
        <v>980</v>
      </c>
      <c r="C169" s="188" t="s">
        <v>341</v>
      </c>
      <c r="D169" s="191" t="s">
        <v>342</v>
      </c>
      <c r="E169" s="191" t="s">
        <v>483</v>
      </c>
      <c r="F169" s="193">
        <v>2</v>
      </c>
      <c r="G169" s="189"/>
      <c r="H169" s="189">
        <f t="shared" si="91"/>
        <v>0</v>
      </c>
      <c r="I169" s="190">
        <f t="shared" si="92"/>
        <v>0</v>
      </c>
      <c r="K169" s="3"/>
      <c r="L169" s="226"/>
      <c r="M169" s="226"/>
      <c r="N169" s="226"/>
    </row>
    <row r="170" spans="1:14" ht="51" customHeight="1">
      <c r="A170" s="187" t="s">
        <v>516</v>
      </c>
      <c r="B170" s="188" t="s">
        <v>981</v>
      </c>
      <c r="C170" s="188" t="s">
        <v>343</v>
      </c>
      <c r="D170" s="191" t="s">
        <v>344</v>
      </c>
      <c r="E170" s="191" t="s">
        <v>483</v>
      </c>
      <c r="F170" s="193">
        <v>4</v>
      </c>
      <c r="G170" s="189"/>
      <c r="H170" s="189">
        <f t="shared" ref="H170" si="93">ROUND(G170*$K$6+G170,2)</f>
        <v>0</v>
      </c>
      <c r="I170" s="190">
        <f t="shared" ref="I170" si="94">IF($A170="","",ROUND(F170*H170,2))</f>
        <v>0</v>
      </c>
      <c r="K170" s="3"/>
      <c r="L170" s="226"/>
      <c r="M170" s="226"/>
      <c r="N170" s="226"/>
    </row>
    <row r="171" spans="1:14">
      <c r="A171" s="187" t="s">
        <v>516</v>
      </c>
      <c r="B171" s="188" t="s">
        <v>982</v>
      </c>
      <c r="C171" s="188" t="s">
        <v>328</v>
      </c>
      <c r="D171" s="191" t="s">
        <v>0</v>
      </c>
      <c r="E171" s="191" t="s">
        <v>483</v>
      </c>
      <c r="F171" s="193">
        <v>21</v>
      </c>
      <c r="G171" s="189"/>
      <c r="H171" s="189">
        <f t="shared" ref="H171" si="95">ROUND(G171*$K$6+G171,2)</f>
        <v>0</v>
      </c>
      <c r="I171" s="190">
        <f t="shared" ref="I171" si="96">IF($A171="","",ROUND(F171*H171,2))</f>
        <v>0</v>
      </c>
      <c r="K171" s="3"/>
      <c r="L171" s="226"/>
      <c r="M171" s="226"/>
      <c r="N171" s="226"/>
    </row>
    <row r="172" spans="1:14">
      <c r="A172" s="187" t="s">
        <v>516</v>
      </c>
      <c r="B172" s="188" t="s">
        <v>983</v>
      </c>
      <c r="C172" s="188" t="s">
        <v>330</v>
      </c>
      <c r="D172" s="191" t="s">
        <v>52</v>
      </c>
      <c r="E172" s="191" t="s">
        <v>483</v>
      </c>
      <c r="F172" s="193">
        <v>5</v>
      </c>
      <c r="G172" s="189"/>
      <c r="H172" s="189">
        <f t="shared" ref="H172:H173" si="97">ROUND(G172*$K$6+G172,2)</f>
        <v>0</v>
      </c>
      <c r="I172" s="190">
        <f t="shared" ref="I172:I173" si="98">IF($A172="","",ROUND(F172*H172,2))</f>
        <v>0</v>
      </c>
      <c r="K172" s="3"/>
      <c r="L172" s="226"/>
      <c r="M172" s="226"/>
      <c r="N172" s="226"/>
    </row>
    <row r="173" spans="1:14">
      <c r="A173" s="187" t="s">
        <v>516</v>
      </c>
      <c r="B173" s="188" t="s">
        <v>984</v>
      </c>
      <c r="C173" s="188" t="s">
        <v>346</v>
      </c>
      <c r="D173" s="191" t="s">
        <v>35</v>
      </c>
      <c r="E173" s="191" t="s">
        <v>483</v>
      </c>
      <c r="F173" s="193">
        <v>65</v>
      </c>
      <c r="G173" s="189"/>
      <c r="H173" s="189">
        <f t="shared" si="97"/>
        <v>0</v>
      </c>
      <c r="I173" s="190">
        <f t="shared" si="98"/>
        <v>0</v>
      </c>
      <c r="K173" s="3"/>
      <c r="L173" s="226"/>
      <c r="M173" s="226"/>
      <c r="N173" s="226"/>
    </row>
    <row r="174" spans="1:14">
      <c r="A174" s="187" t="s">
        <v>516</v>
      </c>
      <c r="B174" s="188" t="s">
        <v>985</v>
      </c>
      <c r="C174" s="188" t="s">
        <v>338</v>
      </c>
      <c r="D174" s="191" t="s">
        <v>527</v>
      </c>
      <c r="E174" s="191" t="s">
        <v>483</v>
      </c>
      <c r="F174" s="193">
        <v>6</v>
      </c>
      <c r="G174" s="189"/>
      <c r="H174" s="189">
        <f t="shared" si="91"/>
        <v>0</v>
      </c>
      <c r="I174" s="190">
        <f t="shared" si="92"/>
        <v>0</v>
      </c>
      <c r="K174" s="3"/>
      <c r="L174" s="226"/>
      <c r="M174" s="226"/>
      <c r="N174" s="226"/>
    </row>
    <row r="175" spans="1:14" ht="25.5">
      <c r="A175" s="187" t="s">
        <v>516</v>
      </c>
      <c r="B175" s="188" t="s">
        <v>986</v>
      </c>
      <c r="C175" s="188" t="s">
        <v>339</v>
      </c>
      <c r="D175" s="191" t="s">
        <v>6</v>
      </c>
      <c r="E175" s="191" t="s">
        <v>483</v>
      </c>
      <c r="F175" s="193">
        <v>10</v>
      </c>
      <c r="G175" s="189"/>
      <c r="H175" s="189">
        <f t="shared" si="91"/>
        <v>0</v>
      </c>
      <c r="I175" s="190">
        <f t="shared" si="92"/>
        <v>0</v>
      </c>
      <c r="K175" s="3"/>
      <c r="L175" s="226"/>
      <c r="M175" s="226"/>
      <c r="N175" s="226"/>
    </row>
    <row r="176" spans="1:14" ht="38.25">
      <c r="A176" s="187" t="s">
        <v>516</v>
      </c>
      <c r="B176" s="188" t="s">
        <v>987</v>
      </c>
      <c r="C176" s="188" t="s">
        <v>340</v>
      </c>
      <c r="D176" s="191" t="s">
        <v>24</v>
      </c>
      <c r="E176" s="191" t="s">
        <v>483</v>
      </c>
      <c r="F176" s="193">
        <v>54</v>
      </c>
      <c r="G176" s="189"/>
      <c r="H176" s="189">
        <f t="shared" si="91"/>
        <v>0</v>
      </c>
      <c r="I176" s="190">
        <f t="shared" si="92"/>
        <v>0</v>
      </c>
      <c r="K176" s="3"/>
      <c r="L176" s="226"/>
      <c r="M176" s="226"/>
      <c r="N176" s="226"/>
    </row>
    <row r="177" spans="1:14">
      <c r="A177" s="187" t="s">
        <v>516</v>
      </c>
      <c r="B177" s="188" t="s">
        <v>988</v>
      </c>
      <c r="C177" s="188" t="s">
        <v>345</v>
      </c>
      <c r="D177" s="191" t="s">
        <v>34</v>
      </c>
      <c r="E177" s="191" t="s">
        <v>483</v>
      </c>
      <c r="F177" s="193">
        <v>60</v>
      </c>
      <c r="G177" s="189"/>
      <c r="H177" s="189">
        <f t="shared" si="91"/>
        <v>0</v>
      </c>
      <c r="I177" s="190">
        <f t="shared" si="92"/>
        <v>0</v>
      </c>
      <c r="K177" s="3"/>
      <c r="L177" s="226"/>
      <c r="M177" s="226"/>
      <c r="N177" s="226"/>
    </row>
    <row r="178" spans="1:14" ht="25.5">
      <c r="A178" s="187" t="s">
        <v>516</v>
      </c>
      <c r="B178" s="188" t="s">
        <v>989</v>
      </c>
      <c r="C178" s="188" t="s">
        <v>205</v>
      </c>
      <c r="D178" s="191" t="s">
        <v>470</v>
      </c>
      <c r="E178" s="191" t="s">
        <v>483</v>
      </c>
      <c r="F178" s="193">
        <v>21</v>
      </c>
      <c r="G178" s="189"/>
      <c r="H178" s="189">
        <f t="shared" si="91"/>
        <v>0</v>
      </c>
      <c r="I178" s="190">
        <f t="shared" si="92"/>
        <v>0</v>
      </c>
      <c r="K178" s="3"/>
      <c r="L178" s="226"/>
      <c r="M178" s="226"/>
      <c r="N178" s="226"/>
    </row>
    <row r="179" spans="1:14">
      <c r="A179" s="187" t="s">
        <v>516</v>
      </c>
      <c r="B179" s="188" t="s">
        <v>990</v>
      </c>
      <c r="C179" s="188" t="s">
        <v>525</v>
      </c>
      <c r="D179" s="191" t="s">
        <v>526</v>
      </c>
      <c r="E179" s="191" t="s">
        <v>483</v>
      </c>
      <c r="F179" s="193">
        <v>12</v>
      </c>
      <c r="G179" s="189"/>
      <c r="H179" s="189">
        <f t="shared" si="91"/>
        <v>0</v>
      </c>
      <c r="I179" s="190">
        <f t="shared" si="92"/>
        <v>0</v>
      </c>
      <c r="K179" s="3"/>
      <c r="L179" s="226"/>
      <c r="M179" s="226"/>
      <c r="N179" s="226"/>
    </row>
    <row r="180" spans="1:14" ht="25.5">
      <c r="A180" s="187" t="s">
        <v>516</v>
      </c>
      <c r="B180" s="188" t="s">
        <v>991</v>
      </c>
      <c r="C180" s="188" t="s">
        <v>332</v>
      </c>
      <c r="D180" s="191" t="s">
        <v>333</v>
      </c>
      <c r="E180" s="191" t="s">
        <v>483</v>
      </c>
      <c r="F180" s="193">
        <v>60</v>
      </c>
      <c r="G180" s="189"/>
      <c r="H180" s="189">
        <f t="shared" si="91"/>
        <v>0</v>
      </c>
      <c r="I180" s="190">
        <f t="shared" si="92"/>
        <v>0</v>
      </c>
      <c r="K180" s="3"/>
      <c r="L180" s="226"/>
      <c r="M180" s="226"/>
      <c r="N180" s="226"/>
    </row>
    <row r="181" spans="1:14">
      <c r="A181" s="187" t="s">
        <v>516</v>
      </c>
      <c r="B181" s="188" t="s">
        <v>992</v>
      </c>
      <c r="C181" s="188" t="s">
        <v>337</v>
      </c>
      <c r="D181" s="191" t="s">
        <v>54</v>
      </c>
      <c r="E181" s="191" t="s">
        <v>483</v>
      </c>
      <c r="F181" s="193">
        <v>60</v>
      </c>
      <c r="G181" s="189"/>
      <c r="H181" s="189">
        <f t="shared" si="91"/>
        <v>0</v>
      </c>
      <c r="I181" s="190">
        <f t="shared" si="92"/>
        <v>0</v>
      </c>
      <c r="K181" s="3"/>
      <c r="L181" s="226"/>
      <c r="M181" s="226"/>
      <c r="N181" s="226"/>
    </row>
    <row r="182" spans="1:14" ht="25.5">
      <c r="A182" s="187" t="s">
        <v>516</v>
      </c>
      <c r="B182" s="188" t="s">
        <v>993</v>
      </c>
      <c r="C182" s="188" t="s">
        <v>334</v>
      </c>
      <c r="D182" s="191" t="s">
        <v>335</v>
      </c>
      <c r="E182" s="191" t="s">
        <v>483</v>
      </c>
      <c r="F182" s="193">
        <v>33</v>
      </c>
      <c r="G182" s="189"/>
      <c r="H182" s="189">
        <f t="shared" si="91"/>
        <v>0</v>
      </c>
      <c r="I182" s="190">
        <f t="shared" si="92"/>
        <v>0</v>
      </c>
      <c r="K182" s="3"/>
      <c r="L182" s="226"/>
      <c r="M182" s="226"/>
      <c r="N182" s="226"/>
    </row>
    <row r="183" spans="1:14">
      <c r="A183" s="187" t="s">
        <v>516</v>
      </c>
      <c r="B183" s="188" t="s">
        <v>994</v>
      </c>
      <c r="C183" s="188" t="s">
        <v>336</v>
      </c>
      <c r="D183" s="191" t="s">
        <v>53</v>
      </c>
      <c r="E183" s="191" t="s">
        <v>483</v>
      </c>
      <c r="F183" s="193">
        <v>4</v>
      </c>
      <c r="G183" s="189"/>
      <c r="H183" s="189">
        <f t="shared" si="91"/>
        <v>0</v>
      </c>
      <c r="I183" s="190">
        <f t="shared" si="92"/>
        <v>0</v>
      </c>
      <c r="K183" s="3"/>
      <c r="L183" s="226"/>
      <c r="M183" s="226"/>
      <c r="N183" s="226"/>
    </row>
    <row r="184" spans="1:14">
      <c r="A184" s="187" t="s">
        <v>516</v>
      </c>
      <c r="B184" s="188" t="s">
        <v>995</v>
      </c>
      <c r="C184" s="188" t="s">
        <v>197</v>
      </c>
      <c r="D184" s="191" t="s">
        <v>468</v>
      </c>
      <c r="E184" s="191" t="s">
        <v>485</v>
      </c>
      <c r="F184" s="193">
        <v>12.35</v>
      </c>
      <c r="G184" s="189"/>
      <c r="H184" s="189">
        <f t="shared" si="91"/>
        <v>0</v>
      </c>
      <c r="I184" s="190">
        <f t="shared" si="92"/>
        <v>0</v>
      </c>
      <c r="K184" s="3"/>
      <c r="L184" s="226"/>
      <c r="M184" s="226"/>
      <c r="N184" s="226"/>
    </row>
    <row r="185" spans="1:14" ht="25.5">
      <c r="A185" s="187" t="s">
        <v>516</v>
      </c>
      <c r="B185" s="188" t="s">
        <v>996</v>
      </c>
      <c r="C185" s="188" t="s">
        <v>200</v>
      </c>
      <c r="D185" s="191" t="s">
        <v>73</v>
      </c>
      <c r="E185" s="191" t="s">
        <v>483</v>
      </c>
      <c r="F185" s="193">
        <v>66</v>
      </c>
      <c r="G185" s="189"/>
      <c r="H185" s="189">
        <f t="shared" si="91"/>
        <v>0</v>
      </c>
      <c r="I185" s="190">
        <f t="shared" si="92"/>
        <v>0</v>
      </c>
      <c r="K185" s="3"/>
      <c r="L185" s="226"/>
      <c r="M185" s="226"/>
      <c r="N185" s="226"/>
    </row>
    <row r="186" spans="1:14" ht="25.5">
      <c r="A186" s="187" t="s">
        <v>516</v>
      </c>
      <c r="B186" s="188" t="s">
        <v>997</v>
      </c>
      <c r="C186" s="188" t="s">
        <v>201</v>
      </c>
      <c r="D186" s="191" t="s">
        <v>91</v>
      </c>
      <c r="E186" s="191" t="s">
        <v>483</v>
      </c>
      <c r="F186" s="193">
        <v>20</v>
      </c>
      <c r="G186" s="189"/>
      <c r="H186" s="189">
        <f t="shared" si="91"/>
        <v>0</v>
      </c>
      <c r="I186" s="190">
        <f t="shared" si="92"/>
        <v>0</v>
      </c>
      <c r="K186" s="3"/>
      <c r="L186" s="226"/>
      <c r="M186" s="226"/>
      <c r="N186" s="226"/>
    </row>
    <row r="187" spans="1:14" ht="25.5">
      <c r="A187" s="187" t="s">
        <v>516</v>
      </c>
      <c r="B187" s="188" t="s">
        <v>998</v>
      </c>
      <c r="C187" s="188" t="s">
        <v>198</v>
      </c>
      <c r="D187" s="191" t="s">
        <v>199</v>
      </c>
      <c r="E187" s="191" t="s">
        <v>486</v>
      </c>
      <c r="F187" s="193">
        <v>15.399999999999999</v>
      </c>
      <c r="G187" s="189"/>
      <c r="H187" s="189">
        <f t="shared" ref="H187" si="99">ROUND(G187*$K$6+G187,2)</f>
        <v>0</v>
      </c>
      <c r="I187" s="190">
        <f t="shared" ref="I187" si="100">IF($A187="","",ROUND(F187*H187,2))</f>
        <v>0</v>
      </c>
      <c r="K187" s="3"/>
      <c r="L187" s="226"/>
      <c r="M187" s="226"/>
      <c r="N187" s="226"/>
    </row>
    <row r="188" spans="1:14" ht="25.5">
      <c r="A188" s="187" t="s">
        <v>516</v>
      </c>
      <c r="B188" s="188" t="s">
        <v>999</v>
      </c>
      <c r="C188" s="188" t="s">
        <v>204</v>
      </c>
      <c r="D188" s="191" t="s">
        <v>93</v>
      </c>
      <c r="E188" s="191" t="s">
        <v>483</v>
      </c>
      <c r="F188" s="193">
        <v>1</v>
      </c>
      <c r="G188" s="189"/>
      <c r="H188" s="189">
        <f t="shared" ref="H188" si="101">ROUND(G188*$K$6+G188,2)</f>
        <v>0</v>
      </c>
      <c r="I188" s="190">
        <f t="shared" ref="I188" si="102">IF($A188="","",ROUND(F188*H188,2))</f>
        <v>0</v>
      </c>
      <c r="K188" s="3"/>
      <c r="L188" s="226"/>
      <c r="M188" s="226"/>
      <c r="N188" s="226"/>
    </row>
    <row r="189" spans="1:14" ht="37.5" customHeight="1">
      <c r="A189" s="187" t="s">
        <v>516</v>
      </c>
      <c r="B189" s="188" t="s">
        <v>1000</v>
      </c>
      <c r="C189" s="188" t="s">
        <v>435</v>
      </c>
      <c r="D189" s="191" t="s">
        <v>469</v>
      </c>
      <c r="E189" s="191" t="s">
        <v>488</v>
      </c>
      <c r="F189" s="193">
        <v>21</v>
      </c>
      <c r="G189" s="189"/>
      <c r="H189" s="189">
        <f t="shared" si="91"/>
        <v>0</v>
      </c>
      <c r="I189" s="190">
        <f t="shared" si="92"/>
        <v>0</v>
      </c>
      <c r="K189" s="3"/>
      <c r="L189" s="226"/>
      <c r="M189" s="226"/>
      <c r="N189" s="226"/>
    </row>
    <row r="190" spans="1:14" ht="13.5" thickBot="1">
      <c r="A190" s="187" t="s">
        <v>516</v>
      </c>
      <c r="B190" s="188" t="s">
        <v>1001</v>
      </c>
      <c r="C190" s="188" t="s">
        <v>319</v>
      </c>
      <c r="D190" s="191" t="s">
        <v>473</v>
      </c>
      <c r="E190" s="191" t="s">
        <v>483</v>
      </c>
      <c r="F190" s="193">
        <v>5</v>
      </c>
      <c r="G190" s="189"/>
      <c r="H190" s="189">
        <f t="shared" si="91"/>
        <v>0</v>
      </c>
      <c r="I190" s="190">
        <f t="shared" si="92"/>
        <v>0</v>
      </c>
      <c r="K190" s="3"/>
      <c r="L190" s="226"/>
      <c r="M190" s="226"/>
      <c r="N190" s="226"/>
    </row>
    <row r="191" spans="1:14" ht="13.5" thickBot="1">
      <c r="A191" s="215"/>
      <c r="B191" s="216">
        <v>12</v>
      </c>
      <c r="C191" s="217"/>
      <c r="D191" s="212" t="s">
        <v>716</v>
      </c>
      <c r="E191" s="212"/>
      <c r="F191" s="212"/>
      <c r="G191" s="213"/>
      <c r="H191" s="213"/>
      <c r="I191" s="214">
        <f>SUM(I192:I219)</f>
        <v>0</v>
      </c>
      <c r="K191" s="3"/>
      <c r="L191" s="226"/>
      <c r="M191" s="226"/>
      <c r="N191" s="226"/>
    </row>
    <row r="192" spans="1:14">
      <c r="A192" s="218"/>
      <c r="B192" s="219" t="s">
        <v>706</v>
      </c>
      <c r="C192" s="219"/>
      <c r="D192" s="220" t="s">
        <v>718</v>
      </c>
      <c r="E192" s="220"/>
      <c r="F192" s="221"/>
      <c r="G192" s="222"/>
      <c r="H192" s="222"/>
      <c r="I192" s="223"/>
      <c r="K192" s="3"/>
      <c r="L192" s="226"/>
      <c r="M192" s="226"/>
      <c r="N192" s="226"/>
    </row>
    <row r="193" spans="1:14" ht="25.5">
      <c r="A193" s="187" t="s">
        <v>516</v>
      </c>
      <c r="B193" s="188" t="s">
        <v>1002</v>
      </c>
      <c r="C193" s="188" t="s">
        <v>373</v>
      </c>
      <c r="D193" s="191" t="s">
        <v>127</v>
      </c>
      <c r="E193" s="191" t="s">
        <v>483</v>
      </c>
      <c r="F193" s="193">
        <v>5</v>
      </c>
      <c r="G193" s="189"/>
      <c r="H193" s="189">
        <f t="shared" si="91"/>
        <v>0</v>
      </c>
      <c r="I193" s="190">
        <f t="shared" si="92"/>
        <v>0</v>
      </c>
      <c r="K193" s="3"/>
      <c r="L193" s="226"/>
      <c r="M193" s="226"/>
      <c r="N193" s="226"/>
    </row>
    <row r="194" spans="1:14" ht="25.5">
      <c r="A194" s="187" t="s">
        <v>516</v>
      </c>
      <c r="B194" s="188" t="s">
        <v>1003</v>
      </c>
      <c r="C194" s="188" t="s">
        <v>374</v>
      </c>
      <c r="D194" s="191" t="s">
        <v>375</v>
      </c>
      <c r="E194" s="191" t="s">
        <v>483</v>
      </c>
      <c r="F194" s="193">
        <v>1</v>
      </c>
      <c r="G194" s="189"/>
      <c r="H194" s="189">
        <f t="shared" ref="H194" si="103">ROUND(G194*$K$6+G194,2)</f>
        <v>0</v>
      </c>
      <c r="I194" s="190">
        <f t="shared" ref="I194" si="104">IF($A194="","",ROUND(F194*H194,2))</f>
        <v>0</v>
      </c>
      <c r="K194" s="3"/>
      <c r="L194" s="226"/>
      <c r="M194" s="226"/>
      <c r="N194" s="226"/>
    </row>
    <row r="195" spans="1:14">
      <c r="A195" s="218"/>
      <c r="B195" s="219" t="s">
        <v>708</v>
      </c>
      <c r="C195" s="219"/>
      <c r="D195" s="220" t="s">
        <v>720</v>
      </c>
      <c r="E195" s="220"/>
      <c r="F195" s="221"/>
      <c r="G195" s="222"/>
      <c r="H195" s="222"/>
      <c r="I195" s="223"/>
      <c r="K195" s="3"/>
      <c r="L195" s="226"/>
      <c r="M195" s="226"/>
      <c r="N195" s="226"/>
    </row>
    <row r="196" spans="1:14">
      <c r="A196" s="187" t="s">
        <v>516</v>
      </c>
      <c r="B196" s="188" t="s">
        <v>1004</v>
      </c>
      <c r="C196" s="188" t="s">
        <v>362</v>
      </c>
      <c r="D196" s="191" t="s">
        <v>422</v>
      </c>
      <c r="E196" s="191" t="s">
        <v>486</v>
      </c>
      <c r="F196" s="193">
        <v>164.26999999999998</v>
      </c>
      <c r="G196" s="189"/>
      <c r="H196" s="189">
        <f t="shared" ref="H196" si="105">ROUND(G196*$K$6+G196,2)</f>
        <v>0</v>
      </c>
      <c r="I196" s="190">
        <f t="shared" ref="I196" si="106">IF($A196="","",ROUND(F196*H196,2))</f>
        <v>0</v>
      </c>
      <c r="K196" s="3"/>
      <c r="L196" s="226"/>
      <c r="M196" s="226"/>
      <c r="N196" s="226"/>
    </row>
    <row r="197" spans="1:14">
      <c r="A197" s="218"/>
      <c r="B197" s="219" t="s">
        <v>710</v>
      </c>
      <c r="C197" s="219"/>
      <c r="D197" s="220" t="s">
        <v>68</v>
      </c>
      <c r="E197" s="220"/>
      <c r="F197" s="221"/>
      <c r="G197" s="222"/>
      <c r="H197" s="222"/>
      <c r="I197" s="223"/>
      <c r="K197" s="3"/>
      <c r="L197" s="226"/>
      <c r="M197" s="226"/>
      <c r="N197" s="226"/>
    </row>
    <row r="198" spans="1:14">
      <c r="A198" s="187" t="s">
        <v>516</v>
      </c>
      <c r="B198" s="188" t="s">
        <v>1005</v>
      </c>
      <c r="C198" s="188" t="s">
        <v>379</v>
      </c>
      <c r="D198" s="191" t="s">
        <v>59</v>
      </c>
      <c r="E198" s="191" t="s">
        <v>483</v>
      </c>
      <c r="F198" s="193">
        <v>13</v>
      </c>
      <c r="G198" s="189"/>
      <c r="H198" s="189">
        <f t="shared" si="91"/>
        <v>0</v>
      </c>
      <c r="I198" s="190">
        <f t="shared" si="92"/>
        <v>0</v>
      </c>
      <c r="K198" s="3"/>
      <c r="L198" s="226"/>
      <c r="M198" s="226"/>
      <c r="N198" s="226"/>
    </row>
    <row r="199" spans="1:14">
      <c r="A199" s="187" t="s">
        <v>516</v>
      </c>
      <c r="B199" s="188" t="s">
        <v>1006</v>
      </c>
      <c r="C199" s="188" t="s">
        <v>455</v>
      </c>
      <c r="D199" s="191" t="s">
        <v>456</v>
      </c>
      <c r="E199" s="191" t="s">
        <v>483</v>
      </c>
      <c r="F199" s="193">
        <v>25</v>
      </c>
      <c r="G199" s="189"/>
      <c r="H199" s="189">
        <f t="shared" ref="H199:H200" si="107">ROUND(G199*$K$6+G199,2)</f>
        <v>0</v>
      </c>
      <c r="I199" s="190">
        <f t="shared" ref="I199:I200" si="108">IF($A199="","",ROUND(F199*H199,2))</f>
        <v>0</v>
      </c>
      <c r="K199" s="3"/>
      <c r="L199" s="226"/>
      <c r="M199" s="226"/>
      <c r="N199" s="226"/>
    </row>
    <row r="200" spans="1:14">
      <c r="A200" s="187" t="s">
        <v>516</v>
      </c>
      <c r="B200" s="188" t="s">
        <v>1007</v>
      </c>
      <c r="C200" s="188" t="s">
        <v>380</v>
      </c>
      <c r="D200" s="191" t="s">
        <v>381</v>
      </c>
      <c r="E200" s="191" t="s">
        <v>483</v>
      </c>
      <c r="F200" s="193">
        <v>3</v>
      </c>
      <c r="G200" s="189"/>
      <c r="H200" s="189">
        <f t="shared" si="107"/>
        <v>0</v>
      </c>
      <c r="I200" s="190">
        <f t="shared" si="108"/>
        <v>0</v>
      </c>
      <c r="K200" s="3"/>
      <c r="L200" s="226"/>
      <c r="M200" s="226"/>
      <c r="N200" s="226"/>
    </row>
    <row r="201" spans="1:14">
      <c r="A201" s="218"/>
      <c r="B201" s="219" t="s">
        <v>713</v>
      </c>
      <c r="C201" s="219"/>
      <c r="D201" s="220" t="s">
        <v>723</v>
      </c>
      <c r="E201" s="220"/>
      <c r="F201" s="221"/>
      <c r="G201" s="222"/>
      <c r="H201" s="222"/>
      <c r="I201" s="223"/>
      <c r="K201" s="3"/>
      <c r="L201" s="226"/>
      <c r="M201" s="226"/>
      <c r="N201" s="226"/>
    </row>
    <row r="202" spans="1:14" ht="51" customHeight="1">
      <c r="A202" s="187" t="s">
        <v>516</v>
      </c>
      <c r="B202" s="188" t="s">
        <v>1008</v>
      </c>
      <c r="C202" s="188" t="s">
        <v>528</v>
      </c>
      <c r="D202" s="191" t="s">
        <v>529</v>
      </c>
      <c r="E202" s="191" t="s">
        <v>483</v>
      </c>
      <c r="F202" s="193">
        <v>48</v>
      </c>
      <c r="G202" s="189"/>
      <c r="H202" s="189">
        <f t="shared" si="91"/>
        <v>0</v>
      </c>
      <c r="I202" s="190">
        <f t="shared" si="92"/>
        <v>0</v>
      </c>
      <c r="K202" s="3"/>
      <c r="L202" s="226"/>
      <c r="M202" s="226"/>
      <c r="N202" s="226"/>
    </row>
    <row r="203" spans="1:14" ht="38.25">
      <c r="A203" s="187" t="s">
        <v>516</v>
      </c>
      <c r="B203" s="188" t="s">
        <v>1009</v>
      </c>
      <c r="C203" s="188" t="s">
        <v>423</v>
      </c>
      <c r="D203" s="191" t="s">
        <v>458</v>
      </c>
      <c r="E203" s="191" t="s">
        <v>483</v>
      </c>
      <c r="F203" s="193">
        <v>20</v>
      </c>
      <c r="G203" s="189"/>
      <c r="H203" s="189">
        <f t="shared" si="91"/>
        <v>0</v>
      </c>
      <c r="I203" s="190">
        <f t="shared" si="92"/>
        <v>0</v>
      </c>
      <c r="K203" s="3"/>
      <c r="L203" s="226"/>
      <c r="M203" s="226"/>
      <c r="N203" s="226"/>
    </row>
    <row r="204" spans="1:14" ht="25.5">
      <c r="A204" s="187" t="s">
        <v>516</v>
      </c>
      <c r="B204" s="188" t="s">
        <v>1010</v>
      </c>
      <c r="C204" s="188" t="s">
        <v>424</v>
      </c>
      <c r="D204" s="191" t="s">
        <v>481</v>
      </c>
      <c r="E204" s="191" t="s">
        <v>483</v>
      </c>
      <c r="F204" s="193">
        <v>45</v>
      </c>
      <c r="G204" s="189"/>
      <c r="H204" s="189">
        <f t="shared" si="91"/>
        <v>0</v>
      </c>
      <c r="I204" s="190">
        <f t="shared" si="92"/>
        <v>0</v>
      </c>
      <c r="K204" s="3"/>
      <c r="L204" s="226"/>
      <c r="M204" s="226"/>
      <c r="N204" s="226"/>
    </row>
    <row r="205" spans="1:14" ht="21.75" customHeight="1">
      <c r="A205" s="187" t="s">
        <v>516</v>
      </c>
      <c r="B205" s="188" t="s">
        <v>1011</v>
      </c>
      <c r="C205" s="188" t="s">
        <v>425</v>
      </c>
      <c r="D205" s="191" t="s">
        <v>426</v>
      </c>
      <c r="E205" s="191" t="s">
        <v>483</v>
      </c>
      <c r="F205" s="193">
        <v>6</v>
      </c>
      <c r="G205" s="189"/>
      <c r="H205" s="189">
        <f t="shared" si="91"/>
        <v>0</v>
      </c>
      <c r="I205" s="190">
        <f t="shared" si="92"/>
        <v>0</v>
      </c>
      <c r="K205" s="3"/>
      <c r="L205" s="226"/>
      <c r="M205" s="226"/>
      <c r="N205" s="226"/>
    </row>
    <row r="206" spans="1:14" ht="25.5">
      <c r="A206" s="187" t="s">
        <v>516</v>
      </c>
      <c r="B206" s="188" t="s">
        <v>1012</v>
      </c>
      <c r="C206" s="188" t="s">
        <v>427</v>
      </c>
      <c r="D206" s="191" t="s">
        <v>428</v>
      </c>
      <c r="E206" s="191" t="s">
        <v>483</v>
      </c>
      <c r="F206" s="193">
        <v>5</v>
      </c>
      <c r="G206" s="189"/>
      <c r="H206" s="189">
        <f t="shared" si="91"/>
        <v>0</v>
      </c>
      <c r="I206" s="190">
        <f t="shared" si="92"/>
        <v>0</v>
      </c>
      <c r="K206" s="3"/>
      <c r="L206" s="226"/>
      <c r="M206" s="226"/>
      <c r="N206" s="226"/>
    </row>
    <row r="207" spans="1:14">
      <c r="A207" s="218"/>
      <c r="B207" s="219" t="s">
        <v>714</v>
      </c>
      <c r="C207" s="219"/>
      <c r="D207" s="220" t="s">
        <v>785</v>
      </c>
      <c r="E207" s="220"/>
      <c r="F207" s="221"/>
      <c r="G207" s="222"/>
      <c r="H207" s="222"/>
      <c r="I207" s="223"/>
      <c r="K207" s="3"/>
      <c r="L207" s="226"/>
      <c r="M207" s="226"/>
      <c r="N207" s="226"/>
    </row>
    <row r="208" spans="1:14" ht="25.5" customHeight="1">
      <c r="A208" s="187" t="s">
        <v>516</v>
      </c>
      <c r="B208" s="188" t="s">
        <v>1013</v>
      </c>
      <c r="C208" s="188" t="s">
        <v>376</v>
      </c>
      <c r="D208" s="191" t="s">
        <v>67</v>
      </c>
      <c r="E208" s="191" t="s">
        <v>483</v>
      </c>
      <c r="F208" s="193">
        <v>5</v>
      </c>
      <c r="G208" s="189"/>
      <c r="H208" s="189">
        <f t="shared" ref="H208:H298" si="109">ROUND(G208*$K$6+G208,2)</f>
        <v>0</v>
      </c>
      <c r="I208" s="190">
        <f t="shared" ref="I208:I298" si="110">IF($A208="","",ROUND(F208*H208,2))</f>
        <v>0</v>
      </c>
      <c r="K208" s="3"/>
      <c r="L208" s="226"/>
      <c r="M208" s="226"/>
      <c r="N208" s="226"/>
    </row>
    <row r="209" spans="1:14">
      <c r="A209" s="187" t="s">
        <v>516</v>
      </c>
      <c r="B209" s="188" t="s">
        <v>1014</v>
      </c>
      <c r="C209" s="188" t="s">
        <v>377</v>
      </c>
      <c r="D209" s="191" t="s">
        <v>125</v>
      </c>
      <c r="E209" s="191" t="s">
        <v>483</v>
      </c>
      <c r="F209" s="193">
        <v>5</v>
      </c>
      <c r="G209" s="189"/>
      <c r="H209" s="189">
        <f t="shared" si="109"/>
        <v>0</v>
      </c>
      <c r="I209" s="190">
        <f t="shared" si="110"/>
        <v>0</v>
      </c>
      <c r="K209" s="3"/>
      <c r="L209" s="226"/>
      <c r="M209" s="226"/>
      <c r="N209" s="226"/>
    </row>
    <row r="210" spans="1:14" ht="25.5">
      <c r="A210" s="187" t="s">
        <v>516</v>
      </c>
      <c r="B210" s="188" t="s">
        <v>1015</v>
      </c>
      <c r="C210" s="188" t="s">
        <v>378</v>
      </c>
      <c r="D210" s="191" t="s">
        <v>18</v>
      </c>
      <c r="E210" s="191" t="s">
        <v>483</v>
      </c>
      <c r="F210" s="193">
        <v>1</v>
      </c>
      <c r="G210" s="189"/>
      <c r="H210" s="189">
        <f t="shared" si="109"/>
        <v>0</v>
      </c>
      <c r="I210" s="190">
        <f t="shared" si="110"/>
        <v>0</v>
      </c>
      <c r="K210" s="3"/>
      <c r="L210" s="226"/>
      <c r="M210" s="226"/>
      <c r="N210" s="226"/>
    </row>
    <row r="211" spans="1:14">
      <c r="A211" s="187" t="s">
        <v>516</v>
      </c>
      <c r="B211" s="188" t="s">
        <v>1016</v>
      </c>
      <c r="C211" s="188" t="s">
        <v>252</v>
      </c>
      <c r="D211" s="191" t="s">
        <v>498</v>
      </c>
      <c r="E211" s="191" t="s">
        <v>486</v>
      </c>
      <c r="F211" s="193">
        <v>106.1</v>
      </c>
      <c r="G211" s="189"/>
      <c r="H211" s="189">
        <f t="shared" si="109"/>
        <v>0</v>
      </c>
      <c r="I211" s="190">
        <f t="shared" si="110"/>
        <v>0</v>
      </c>
      <c r="K211" s="3"/>
      <c r="L211" s="226"/>
      <c r="M211" s="226"/>
      <c r="N211" s="226"/>
    </row>
    <row r="212" spans="1:14" ht="25.5">
      <c r="A212" s="187" t="s">
        <v>516</v>
      </c>
      <c r="B212" s="188" t="s">
        <v>1017</v>
      </c>
      <c r="C212" s="188" t="s">
        <v>281</v>
      </c>
      <c r="D212" s="191" t="s">
        <v>403</v>
      </c>
      <c r="E212" s="191" t="s">
        <v>486</v>
      </c>
      <c r="F212" s="193">
        <v>106.1</v>
      </c>
      <c r="G212" s="189"/>
      <c r="H212" s="189">
        <f t="shared" si="109"/>
        <v>0</v>
      </c>
      <c r="I212" s="190">
        <f t="shared" si="110"/>
        <v>0</v>
      </c>
      <c r="K212" s="3"/>
      <c r="L212" s="226"/>
      <c r="M212" s="226"/>
      <c r="N212" s="226"/>
    </row>
    <row r="213" spans="1:14" ht="25.5">
      <c r="A213" s="187" t="s">
        <v>516</v>
      </c>
      <c r="B213" s="188" t="s">
        <v>1018</v>
      </c>
      <c r="C213" s="188" t="s">
        <v>282</v>
      </c>
      <c r="D213" s="191" t="s">
        <v>404</v>
      </c>
      <c r="E213" s="191" t="s">
        <v>486</v>
      </c>
      <c r="F213" s="193">
        <v>106.1</v>
      </c>
      <c r="G213" s="189"/>
      <c r="H213" s="189">
        <f t="shared" si="109"/>
        <v>0</v>
      </c>
      <c r="I213" s="190">
        <f t="shared" si="110"/>
        <v>0</v>
      </c>
      <c r="K213" s="3"/>
      <c r="L213" s="226"/>
      <c r="M213" s="226"/>
      <c r="N213" s="226"/>
    </row>
    <row r="214" spans="1:14">
      <c r="A214" s="218"/>
      <c r="B214" s="219" t="s">
        <v>800</v>
      </c>
      <c r="C214" s="219"/>
      <c r="D214" s="220" t="s">
        <v>731</v>
      </c>
      <c r="E214" s="220"/>
      <c r="F214" s="221"/>
      <c r="G214" s="222"/>
      <c r="H214" s="222"/>
      <c r="I214" s="223"/>
      <c r="K214" s="3"/>
      <c r="L214" s="226"/>
      <c r="M214" s="226"/>
      <c r="N214" s="226"/>
    </row>
    <row r="215" spans="1:14" ht="25.5" customHeight="1">
      <c r="A215" s="187" t="s">
        <v>516</v>
      </c>
      <c r="B215" s="188" t="s">
        <v>1019</v>
      </c>
      <c r="C215" s="188" t="s">
        <v>326</v>
      </c>
      <c r="D215" s="191" t="s">
        <v>327</v>
      </c>
      <c r="E215" s="191" t="s">
        <v>483</v>
      </c>
      <c r="F215" s="193">
        <v>1</v>
      </c>
      <c r="G215" s="189"/>
      <c r="H215" s="189">
        <f t="shared" si="109"/>
        <v>0</v>
      </c>
      <c r="I215" s="190">
        <f t="shared" si="110"/>
        <v>0</v>
      </c>
      <c r="K215" s="3"/>
      <c r="L215" s="226"/>
      <c r="M215" s="226"/>
      <c r="N215" s="226"/>
    </row>
    <row r="216" spans="1:14" ht="25.5">
      <c r="A216" s="187" t="s">
        <v>516</v>
      </c>
      <c r="B216" s="188" t="s">
        <v>1020</v>
      </c>
      <c r="C216" s="188" t="s">
        <v>369</v>
      </c>
      <c r="D216" s="191" t="s">
        <v>512</v>
      </c>
      <c r="E216" s="191" t="s">
        <v>483</v>
      </c>
      <c r="F216" s="193">
        <v>1</v>
      </c>
      <c r="G216" s="189"/>
      <c r="H216" s="189">
        <f t="shared" si="109"/>
        <v>0</v>
      </c>
      <c r="I216" s="190">
        <f t="shared" si="110"/>
        <v>0</v>
      </c>
      <c r="K216" s="3"/>
      <c r="L216" s="226"/>
      <c r="M216" s="226"/>
      <c r="N216" s="226"/>
    </row>
    <row r="217" spans="1:14" ht="25.5">
      <c r="A217" s="187" t="s">
        <v>730</v>
      </c>
      <c r="B217" s="188" t="s">
        <v>1021</v>
      </c>
      <c r="C217" s="188" t="s">
        <v>726</v>
      </c>
      <c r="D217" s="191" t="s">
        <v>727</v>
      </c>
      <c r="E217" s="191" t="s">
        <v>483</v>
      </c>
      <c r="F217" s="193">
        <v>1</v>
      </c>
      <c r="G217" s="189"/>
      <c r="H217" s="189">
        <f t="shared" si="109"/>
        <v>0</v>
      </c>
      <c r="I217" s="190">
        <f t="shared" si="110"/>
        <v>0</v>
      </c>
      <c r="K217" s="3"/>
      <c r="L217" s="226"/>
      <c r="M217" s="226"/>
      <c r="N217" s="226"/>
    </row>
    <row r="218" spans="1:14">
      <c r="A218" s="187" t="s">
        <v>516</v>
      </c>
      <c r="B218" s="188" t="s">
        <v>1022</v>
      </c>
      <c r="C218" s="188" t="s">
        <v>368</v>
      </c>
      <c r="D218" s="191" t="s">
        <v>99</v>
      </c>
      <c r="E218" s="191" t="s">
        <v>483</v>
      </c>
      <c r="F218" s="193">
        <v>2</v>
      </c>
      <c r="G218" s="189"/>
      <c r="H218" s="189">
        <f t="shared" ref="H218" si="111">ROUND(G218*$K$6+G218,2)</f>
        <v>0</v>
      </c>
      <c r="I218" s="190">
        <f t="shared" ref="I218" si="112">IF($A218="","",ROUND(F218*H218,2))</f>
        <v>0</v>
      </c>
      <c r="K218" s="3"/>
      <c r="L218" s="226"/>
      <c r="M218" s="226"/>
      <c r="N218" s="226"/>
    </row>
    <row r="219" spans="1:14" ht="20.25" customHeight="1" thickBot="1">
      <c r="A219" s="187" t="s">
        <v>516</v>
      </c>
      <c r="B219" s="188" t="s">
        <v>1023</v>
      </c>
      <c r="C219" s="188" t="s">
        <v>365</v>
      </c>
      <c r="D219" s="191" t="s">
        <v>107</v>
      </c>
      <c r="E219" s="191" t="s">
        <v>483</v>
      </c>
      <c r="F219" s="193">
        <v>2</v>
      </c>
      <c r="G219" s="189"/>
      <c r="H219" s="189">
        <f t="shared" si="109"/>
        <v>0</v>
      </c>
      <c r="I219" s="190">
        <f t="shared" si="110"/>
        <v>0</v>
      </c>
      <c r="K219" s="3"/>
      <c r="L219" s="226"/>
      <c r="M219" s="226"/>
      <c r="N219" s="226"/>
    </row>
    <row r="220" spans="1:14" ht="13.5" thickBot="1">
      <c r="A220" s="215"/>
      <c r="B220" s="216">
        <v>13</v>
      </c>
      <c r="C220" s="217"/>
      <c r="D220" s="212" t="s">
        <v>733</v>
      </c>
      <c r="E220" s="212"/>
      <c r="F220" s="212"/>
      <c r="G220" s="213"/>
      <c r="H220" s="213"/>
      <c r="I220" s="214">
        <f>SUM(I221:I354)</f>
        <v>0</v>
      </c>
      <c r="K220" s="3"/>
      <c r="L220" s="226"/>
      <c r="M220" s="226"/>
      <c r="N220" s="226"/>
    </row>
    <row r="221" spans="1:14">
      <c r="A221" s="218"/>
      <c r="B221" s="219" t="s">
        <v>717</v>
      </c>
      <c r="C221" s="219"/>
      <c r="D221" s="220" t="s">
        <v>835</v>
      </c>
      <c r="E221" s="220"/>
      <c r="F221" s="221"/>
      <c r="G221" s="222"/>
      <c r="H221" s="222"/>
      <c r="I221" s="223"/>
      <c r="J221" s="235"/>
      <c r="K221" s="3"/>
      <c r="L221" s="226"/>
      <c r="M221" s="226"/>
      <c r="N221" s="226"/>
    </row>
    <row r="222" spans="1:14">
      <c r="A222" s="187" t="s">
        <v>516</v>
      </c>
      <c r="B222" s="188" t="s">
        <v>1024</v>
      </c>
      <c r="C222" s="188" t="s">
        <v>219</v>
      </c>
      <c r="D222" s="191" t="s">
        <v>17</v>
      </c>
      <c r="E222" s="191" t="s">
        <v>488</v>
      </c>
      <c r="F222" s="193">
        <v>1</v>
      </c>
      <c r="G222" s="189"/>
      <c r="H222" s="189">
        <f t="shared" si="109"/>
        <v>0</v>
      </c>
      <c r="I222" s="190">
        <f t="shared" si="110"/>
        <v>0</v>
      </c>
      <c r="K222" s="3"/>
      <c r="L222" s="226"/>
      <c r="M222" s="226"/>
      <c r="N222" s="226"/>
    </row>
    <row r="223" spans="1:14" ht="25.5">
      <c r="A223" s="187" t="s">
        <v>516</v>
      </c>
      <c r="B223" s="188" t="s">
        <v>1025</v>
      </c>
      <c r="C223" s="188" t="s">
        <v>240</v>
      </c>
      <c r="D223" s="191" t="s">
        <v>75</v>
      </c>
      <c r="E223" s="191" t="s">
        <v>483</v>
      </c>
      <c r="F223" s="193">
        <v>4</v>
      </c>
      <c r="G223" s="189"/>
      <c r="H223" s="189">
        <f t="shared" si="109"/>
        <v>0</v>
      </c>
      <c r="I223" s="190">
        <f t="shared" si="110"/>
        <v>0</v>
      </c>
      <c r="K223" s="3"/>
      <c r="L223" s="226"/>
      <c r="M223" s="226"/>
      <c r="N223" s="226"/>
    </row>
    <row r="224" spans="1:14">
      <c r="A224" s="187" t="s">
        <v>516</v>
      </c>
      <c r="B224" s="188" t="s">
        <v>1026</v>
      </c>
      <c r="C224" s="188" t="s">
        <v>226</v>
      </c>
      <c r="D224" s="191" t="s">
        <v>227</v>
      </c>
      <c r="E224" s="191" t="s">
        <v>483</v>
      </c>
      <c r="F224" s="193">
        <v>4</v>
      </c>
      <c r="G224" s="189"/>
      <c r="H224" s="189">
        <f t="shared" ref="H224" si="113">ROUND(G224*$K$6+G224,2)</f>
        <v>0</v>
      </c>
      <c r="I224" s="190">
        <f t="shared" ref="I224" si="114">IF($A224="","",ROUND(F224*H224,2))</f>
        <v>0</v>
      </c>
      <c r="K224" s="3"/>
      <c r="L224" s="226"/>
      <c r="M224" s="226"/>
      <c r="N224" s="226"/>
    </row>
    <row r="225" spans="1:14" ht="25.5">
      <c r="A225" s="187" t="s">
        <v>516</v>
      </c>
      <c r="B225" s="188" t="s">
        <v>1027</v>
      </c>
      <c r="C225" s="188" t="s">
        <v>220</v>
      </c>
      <c r="D225" s="191" t="s">
        <v>2</v>
      </c>
      <c r="E225" s="191" t="s">
        <v>488</v>
      </c>
      <c r="F225" s="193">
        <v>4</v>
      </c>
      <c r="G225" s="189"/>
      <c r="H225" s="189">
        <f t="shared" ref="H225:H235" si="115">ROUND(G225*$K$6+G225,2)</f>
        <v>0</v>
      </c>
      <c r="I225" s="190">
        <f t="shared" ref="I225:I235" si="116">IF($A225="","",ROUND(F225*H225,2))</f>
        <v>0</v>
      </c>
      <c r="K225" s="3"/>
      <c r="L225" s="226"/>
      <c r="M225" s="226"/>
      <c r="N225" s="226"/>
    </row>
    <row r="226" spans="1:14" ht="25.5">
      <c r="A226" s="187" t="s">
        <v>516</v>
      </c>
      <c r="B226" s="188" t="s">
        <v>1028</v>
      </c>
      <c r="C226" s="188" t="s">
        <v>253</v>
      </c>
      <c r="D226" s="191" t="s">
        <v>499</v>
      </c>
      <c r="E226" s="191" t="s">
        <v>486</v>
      </c>
      <c r="F226" s="193">
        <v>126</v>
      </c>
      <c r="G226" s="189"/>
      <c r="H226" s="189">
        <f t="shared" si="115"/>
        <v>0</v>
      </c>
      <c r="I226" s="190">
        <f t="shared" si="116"/>
        <v>0</v>
      </c>
      <c r="K226" s="3"/>
      <c r="L226" s="226"/>
      <c r="M226" s="226"/>
      <c r="N226" s="226"/>
    </row>
    <row r="227" spans="1:14" ht="25.5">
      <c r="A227" s="187" t="s">
        <v>516</v>
      </c>
      <c r="B227" s="188" t="s">
        <v>1029</v>
      </c>
      <c r="C227" s="188" t="s">
        <v>221</v>
      </c>
      <c r="D227" s="191" t="s">
        <v>3</v>
      </c>
      <c r="E227" s="191" t="s">
        <v>488</v>
      </c>
      <c r="F227" s="193">
        <v>4</v>
      </c>
      <c r="G227" s="189"/>
      <c r="H227" s="189">
        <f t="shared" si="115"/>
        <v>0</v>
      </c>
      <c r="I227" s="190">
        <f t="shared" si="116"/>
        <v>0</v>
      </c>
      <c r="K227" s="3"/>
      <c r="L227" s="226"/>
      <c r="M227" s="226"/>
      <c r="N227" s="226"/>
    </row>
    <row r="228" spans="1:14" ht="26.45" customHeight="1">
      <c r="A228" s="187" t="s">
        <v>516</v>
      </c>
      <c r="B228" s="188" t="s">
        <v>1030</v>
      </c>
      <c r="C228" s="188" t="s">
        <v>240</v>
      </c>
      <c r="D228" s="191" t="s">
        <v>75</v>
      </c>
      <c r="E228" s="191" t="s">
        <v>483</v>
      </c>
      <c r="F228" s="193">
        <v>4</v>
      </c>
      <c r="G228" s="189"/>
      <c r="H228" s="189">
        <f t="shared" si="115"/>
        <v>0</v>
      </c>
      <c r="I228" s="190">
        <f t="shared" si="116"/>
        <v>0</v>
      </c>
      <c r="K228" s="3"/>
      <c r="L228" s="226"/>
      <c r="M228" s="226"/>
      <c r="N228" s="226"/>
    </row>
    <row r="229" spans="1:14" ht="25.5">
      <c r="A229" s="187" t="s">
        <v>516</v>
      </c>
      <c r="B229" s="188" t="s">
        <v>1031</v>
      </c>
      <c r="C229" s="188" t="s">
        <v>284</v>
      </c>
      <c r="D229" s="191" t="s">
        <v>405</v>
      </c>
      <c r="E229" s="191" t="s">
        <v>486</v>
      </c>
      <c r="F229" s="193">
        <v>280</v>
      </c>
      <c r="G229" s="189"/>
      <c r="H229" s="189">
        <f t="shared" si="115"/>
        <v>0</v>
      </c>
      <c r="I229" s="190">
        <f t="shared" si="116"/>
        <v>0</v>
      </c>
      <c r="K229" s="3"/>
      <c r="L229" s="226"/>
      <c r="M229" s="226"/>
      <c r="N229" s="226"/>
    </row>
    <row r="230" spans="1:14" ht="38.25">
      <c r="A230" s="187" t="s">
        <v>649</v>
      </c>
      <c r="B230" s="188" t="s">
        <v>1032</v>
      </c>
      <c r="C230" s="188">
        <v>97884</v>
      </c>
      <c r="D230" s="191" t="s">
        <v>634</v>
      </c>
      <c r="E230" s="191" t="s">
        <v>483</v>
      </c>
      <c r="F230" s="193">
        <v>4</v>
      </c>
      <c r="G230" s="189"/>
      <c r="H230" s="189">
        <f t="shared" si="115"/>
        <v>0</v>
      </c>
      <c r="I230" s="190">
        <f t="shared" si="116"/>
        <v>0</v>
      </c>
      <c r="K230" s="3"/>
      <c r="L230" s="226"/>
      <c r="M230" s="226"/>
      <c r="N230" s="226"/>
    </row>
    <row r="231" spans="1:14" ht="25.5">
      <c r="A231" s="187" t="s">
        <v>516</v>
      </c>
      <c r="B231" s="188" t="s">
        <v>1033</v>
      </c>
      <c r="C231" s="188" t="s">
        <v>225</v>
      </c>
      <c r="D231" s="191" t="s">
        <v>32</v>
      </c>
      <c r="E231" s="191" t="s">
        <v>483</v>
      </c>
      <c r="F231" s="193">
        <v>2</v>
      </c>
      <c r="G231" s="189"/>
      <c r="H231" s="189">
        <f t="shared" ref="H231:H232" si="117">ROUND(G231*$K$6+G231,2)</f>
        <v>0</v>
      </c>
      <c r="I231" s="190">
        <f t="shared" ref="I231:I232" si="118">IF($A231="","",ROUND(F231*H231,2))</f>
        <v>0</v>
      </c>
      <c r="K231" s="3"/>
      <c r="L231" s="226"/>
      <c r="M231" s="226"/>
      <c r="N231" s="226"/>
    </row>
    <row r="232" spans="1:14" ht="25.5">
      <c r="A232" s="187" t="s">
        <v>516</v>
      </c>
      <c r="B232" s="188" t="s">
        <v>1034</v>
      </c>
      <c r="C232" s="188" t="s">
        <v>224</v>
      </c>
      <c r="D232" s="191" t="s">
        <v>31</v>
      </c>
      <c r="E232" s="191" t="s">
        <v>483</v>
      </c>
      <c r="F232" s="193">
        <v>1</v>
      </c>
      <c r="G232" s="189"/>
      <c r="H232" s="189">
        <f t="shared" si="117"/>
        <v>0</v>
      </c>
      <c r="I232" s="190">
        <f t="shared" si="118"/>
        <v>0</v>
      </c>
      <c r="K232" s="3"/>
      <c r="L232" s="226"/>
      <c r="M232" s="226"/>
      <c r="N232" s="226"/>
    </row>
    <row r="233" spans="1:14">
      <c r="A233" s="218"/>
      <c r="B233" s="219" t="s">
        <v>719</v>
      </c>
      <c r="C233" s="219"/>
      <c r="D233" s="220" t="s">
        <v>833</v>
      </c>
      <c r="E233" s="220"/>
      <c r="F233" s="221"/>
      <c r="G233" s="222"/>
      <c r="H233" s="222"/>
      <c r="I233" s="223"/>
      <c r="J233" s="235"/>
      <c r="K233" s="3"/>
      <c r="L233" s="226"/>
      <c r="M233" s="226"/>
      <c r="N233" s="226"/>
    </row>
    <row r="234" spans="1:14" ht="25.5">
      <c r="A234" s="187" t="s">
        <v>516</v>
      </c>
      <c r="B234" s="188" t="s">
        <v>1035</v>
      </c>
      <c r="C234" s="188" t="s">
        <v>222</v>
      </c>
      <c r="D234" s="191" t="s">
        <v>223</v>
      </c>
      <c r="E234" s="191" t="s">
        <v>483</v>
      </c>
      <c r="F234" s="193">
        <v>1</v>
      </c>
      <c r="G234" s="189"/>
      <c r="H234" s="189">
        <f t="shared" si="115"/>
        <v>0</v>
      </c>
      <c r="I234" s="190">
        <f t="shared" si="116"/>
        <v>0</v>
      </c>
      <c r="K234" s="3"/>
      <c r="L234" s="226"/>
      <c r="M234" s="226"/>
      <c r="N234" s="226"/>
    </row>
    <row r="235" spans="1:14" ht="25.5">
      <c r="A235" s="187" t="s">
        <v>516</v>
      </c>
      <c r="B235" s="188" t="s">
        <v>1036</v>
      </c>
      <c r="C235" s="188" t="s">
        <v>395</v>
      </c>
      <c r="D235" s="191" t="s">
        <v>102</v>
      </c>
      <c r="E235" s="191" t="s">
        <v>483</v>
      </c>
      <c r="F235" s="193">
        <v>1</v>
      </c>
      <c r="G235" s="189"/>
      <c r="H235" s="189">
        <f t="shared" si="115"/>
        <v>0</v>
      </c>
      <c r="I235" s="190">
        <f t="shared" si="116"/>
        <v>0</v>
      </c>
      <c r="K235" s="3"/>
      <c r="L235" s="226"/>
      <c r="M235" s="226"/>
      <c r="N235" s="226"/>
    </row>
    <row r="236" spans="1:14">
      <c r="A236" s="218"/>
      <c r="B236" s="219" t="s">
        <v>721</v>
      </c>
      <c r="C236" s="219"/>
      <c r="D236" s="220" t="s">
        <v>834</v>
      </c>
      <c r="E236" s="220"/>
      <c r="F236" s="221"/>
      <c r="G236" s="222"/>
      <c r="H236" s="222"/>
      <c r="I236" s="223"/>
      <c r="J236" s="235"/>
      <c r="K236" s="3"/>
      <c r="L236" s="226"/>
      <c r="M236" s="226"/>
      <c r="N236" s="226"/>
    </row>
    <row r="237" spans="1:14" ht="25.5">
      <c r="A237" s="187" t="s">
        <v>516</v>
      </c>
      <c r="B237" s="188" t="s">
        <v>1037</v>
      </c>
      <c r="C237" s="228" t="s">
        <v>230</v>
      </c>
      <c r="D237" s="191" t="s">
        <v>105</v>
      </c>
      <c r="E237" s="191" t="s">
        <v>483</v>
      </c>
      <c r="F237" s="193">
        <v>1</v>
      </c>
      <c r="G237" s="189"/>
      <c r="H237" s="189">
        <f t="shared" ref="H237:H247" si="119">ROUND(G237*$K$6+G237,2)</f>
        <v>0</v>
      </c>
      <c r="I237" s="190">
        <f t="shared" ref="I237:I247" si="120">IF($A237="","",ROUND(F237*H237,2))</f>
        <v>0</v>
      </c>
      <c r="K237" s="3"/>
      <c r="L237" s="226"/>
      <c r="M237" s="226"/>
      <c r="N237" s="226"/>
    </row>
    <row r="238" spans="1:14" ht="25.5">
      <c r="A238" s="187" t="s">
        <v>516</v>
      </c>
      <c r="B238" s="188" t="s">
        <v>1038</v>
      </c>
      <c r="C238" s="228" t="s">
        <v>229</v>
      </c>
      <c r="D238" s="191" t="s">
        <v>104</v>
      </c>
      <c r="E238" s="191" t="s">
        <v>483</v>
      </c>
      <c r="F238" s="193">
        <v>3</v>
      </c>
      <c r="G238" s="189"/>
      <c r="H238" s="189">
        <f t="shared" si="119"/>
        <v>0</v>
      </c>
      <c r="I238" s="190">
        <f t="shared" si="120"/>
        <v>0</v>
      </c>
      <c r="K238" s="3"/>
      <c r="L238" s="226"/>
      <c r="M238" s="226"/>
      <c r="N238" s="226"/>
    </row>
    <row r="239" spans="1:14" ht="25.5">
      <c r="A239" s="187" t="s">
        <v>516</v>
      </c>
      <c r="B239" s="188" t="s">
        <v>1039</v>
      </c>
      <c r="C239" s="188" t="s">
        <v>247</v>
      </c>
      <c r="D239" s="191" t="s">
        <v>248</v>
      </c>
      <c r="E239" s="191" t="s">
        <v>483</v>
      </c>
      <c r="F239" s="193">
        <v>6</v>
      </c>
      <c r="G239" s="189"/>
      <c r="H239" s="189">
        <f t="shared" si="119"/>
        <v>0</v>
      </c>
      <c r="I239" s="190">
        <f t="shared" si="120"/>
        <v>0</v>
      </c>
      <c r="K239" s="3"/>
      <c r="L239" s="226"/>
      <c r="M239" s="226"/>
      <c r="N239" s="226"/>
    </row>
    <row r="240" spans="1:14" ht="25.5">
      <c r="A240" s="187" t="s">
        <v>516</v>
      </c>
      <c r="B240" s="188" t="s">
        <v>1040</v>
      </c>
      <c r="C240" s="188" t="s">
        <v>249</v>
      </c>
      <c r="D240" s="191" t="s">
        <v>250</v>
      </c>
      <c r="E240" s="191" t="s">
        <v>483</v>
      </c>
      <c r="F240" s="193">
        <v>2</v>
      </c>
      <c r="G240" s="189"/>
      <c r="H240" s="189">
        <f t="shared" si="119"/>
        <v>0</v>
      </c>
      <c r="I240" s="190">
        <f t="shared" si="120"/>
        <v>0</v>
      </c>
      <c r="K240" s="3"/>
      <c r="L240" s="226"/>
      <c r="M240" s="226"/>
      <c r="N240" s="226"/>
    </row>
    <row r="241" spans="1:14">
      <c r="A241" s="187" t="s">
        <v>516</v>
      </c>
      <c r="B241" s="188" t="s">
        <v>1041</v>
      </c>
      <c r="C241" s="188" t="s">
        <v>279</v>
      </c>
      <c r="D241" s="191" t="s">
        <v>146</v>
      </c>
      <c r="E241" s="191" t="s">
        <v>483</v>
      </c>
      <c r="F241" s="193">
        <v>46</v>
      </c>
      <c r="G241" s="189"/>
      <c r="H241" s="189">
        <f t="shared" si="119"/>
        <v>0</v>
      </c>
      <c r="I241" s="190">
        <f t="shared" si="120"/>
        <v>0</v>
      </c>
      <c r="K241" s="3"/>
      <c r="L241" s="226"/>
      <c r="M241" s="226"/>
      <c r="N241" s="226"/>
    </row>
    <row r="242" spans="1:14">
      <c r="A242" s="187" t="s">
        <v>516</v>
      </c>
      <c r="B242" s="188" t="s">
        <v>1042</v>
      </c>
      <c r="C242" s="188" t="s">
        <v>278</v>
      </c>
      <c r="D242" s="191" t="s">
        <v>145</v>
      </c>
      <c r="E242" s="191" t="s">
        <v>483</v>
      </c>
      <c r="F242" s="193">
        <v>18</v>
      </c>
      <c r="G242" s="189"/>
      <c r="H242" s="189">
        <f t="shared" si="119"/>
        <v>0</v>
      </c>
      <c r="I242" s="190">
        <f t="shared" si="120"/>
        <v>0</v>
      </c>
      <c r="K242" s="3"/>
      <c r="L242" s="226"/>
      <c r="M242" s="226"/>
      <c r="N242" s="226"/>
    </row>
    <row r="243" spans="1:14">
      <c r="A243" s="187" t="s">
        <v>516</v>
      </c>
      <c r="B243" s="188" t="s">
        <v>1043</v>
      </c>
      <c r="C243" s="188" t="s">
        <v>277</v>
      </c>
      <c r="D243" s="191" t="s">
        <v>50</v>
      </c>
      <c r="E243" s="191" t="s">
        <v>483</v>
      </c>
      <c r="F243" s="193">
        <v>9</v>
      </c>
      <c r="G243" s="189"/>
      <c r="H243" s="189">
        <f t="shared" si="119"/>
        <v>0</v>
      </c>
      <c r="I243" s="190">
        <f t="shared" si="120"/>
        <v>0</v>
      </c>
      <c r="K243" s="3"/>
      <c r="L243" s="226"/>
      <c r="M243" s="226"/>
      <c r="N243" s="226"/>
    </row>
    <row r="244" spans="1:14">
      <c r="A244" s="187" t="s">
        <v>516</v>
      </c>
      <c r="B244" s="188" t="s">
        <v>1044</v>
      </c>
      <c r="C244" s="188" t="s">
        <v>276</v>
      </c>
      <c r="D244" s="191" t="s">
        <v>49</v>
      </c>
      <c r="E244" s="191" t="s">
        <v>483</v>
      </c>
      <c r="F244" s="193">
        <v>18</v>
      </c>
      <c r="G244" s="189"/>
      <c r="H244" s="189">
        <f t="shared" si="119"/>
        <v>0</v>
      </c>
      <c r="I244" s="190">
        <f t="shared" si="120"/>
        <v>0</v>
      </c>
      <c r="K244" s="3"/>
      <c r="L244" s="226"/>
      <c r="M244" s="226"/>
      <c r="N244" s="226"/>
    </row>
    <row r="245" spans="1:14">
      <c r="A245" s="187" t="s">
        <v>516</v>
      </c>
      <c r="B245" s="188" t="s">
        <v>1045</v>
      </c>
      <c r="C245" s="188" t="s">
        <v>275</v>
      </c>
      <c r="D245" s="191" t="s">
        <v>82</v>
      </c>
      <c r="E245" s="191" t="s">
        <v>483</v>
      </c>
      <c r="F245" s="193">
        <v>16</v>
      </c>
      <c r="G245" s="189"/>
      <c r="H245" s="189">
        <f t="shared" si="119"/>
        <v>0</v>
      </c>
      <c r="I245" s="190">
        <f t="shared" si="120"/>
        <v>0</v>
      </c>
      <c r="K245" s="3"/>
      <c r="L245" s="226"/>
      <c r="M245" s="226"/>
      <c r="N245" s="226"/>
    </row>
    <row r="246" spans="1:14">
      <c r="A246" s="187" t="s">
        <v>516</v>
      </c>
      <c r="B246" s="188" t="s">
        <v>1046</v>
      </c>
      <c r="C246" s="188" t="s">
        <v>273</v>
      </c>
      <c r="D246" s="191" t="s">
        <v>80</v>
      </c>
      <c r="E246" s="191" t="s">
        <v>483</v>
      </c>
      <c r="F246" s="193">
        <v>18</v>
      </c>
      <c r="G246" s="189"/>
      <c r="H246" s="189">
        <f t="shared" si="119"/>
        <v>0</v>
      </c>
      <c r="I246" s="190">
        <f t="shared" si="120"/>
        <v>0</v>
      </c>
      <c r="K246" s="3"/>
      <c r="L246" s="226"/>
      <c r="M246" s="226"/>
      <c r="N246" s="226"/>
    </row>
    <row r="247" spans="1:14">
      <c r="A247" s="187" t="s">
        <v>516</v>
      </c>
      <c r="B247" s="188" t="s">
        <v>1047</v>
      </c>
      <c r="C247" s="188" t="s">
        <v>272</v>
      </c>
      <c r="D247" s="191" t="s">
        <v>79</v>
      </c>
      <c r="E247" s="191" t="s">
        <v>483</v>
      </c>
      <c r="F247" s="193">
        <v>8</v>
      </c>
      <c r="G247" s="189"/>
      <c r="H247" s="189">
        <f t="shared" si="119"/>
        <v>0</v>
      </c>
      <c r="I247" s="190">
        <f t="shared" si="120"/>
        <v>0</v>
      </c>
      <c r="K247" s="3"/>
      <c r="L247" s="226"/>
      <c r="M247" s="226"/>
      <c r="N247" s="226"/>
    </row>
    <row r="248" spans="1:14">
      <c r="A248" s="218"/>
      <c r="B248" s="219" t="s">
        <v>722</v>
      </c>
      <c r="C248" s="219"/>
      <c r="D248" s="220" t="s">
        <v>836</v>
      </c>
      <c r="E248" s="220"/>
      <c r="F248" s="221"/>
      <c r="G248" s="222"/>
      <c r="H248" s="222"/>
      <c r="I248" s="223"/>
      <c r="J248" s="235"/>
      <c r="K248" s="3"/>
      <c r="L248" s="226"/>
      <c r="M248" s="226"/>
      <c r="N248" s="226"/>
    </row>
    <row r="249" spans="1:14" ht="25.5">
      <c r="A249" s="187" t="s">
        <v>516</v>
      </c>
      <c r="B249" s="188" t="s">
        <v>1048</v>
      </c>
      <c r="C249" s="188" t="s">
        <v>262</v>
      </c>
      <c r="D249" s="191" t="s">
        <v>500</v>
      </c>
      <c r="E249" s="191" t="s">
        <v>486</v>
      </c>
      <c r="F249" s="193">
        <v>27</v>
      </c>
      <c r="G249" s="189"/>
      <c r="H249" s="189">
        <f t="shared" ref="H249:H266" si="121">ROUND(G249*$K$6+G249,2)</f>
        <v>0</v>
      </c>
      <c r="I249" s="190">
        <f t="shared" ref="I249:I266" si="122">IF($A249="","",ROUND(F249*H249,2))</f>
        <v>0</v>
      </c>
      <c r="K249" s="3"/>
      <c r="L249" s="226"/>
      <c r="M249" s="226"/>
      <c r="N249" s="226"/>
    </row>
    <row r="250" spans="1:14">
      <c r="A250" s="187" t="s">
        <v>516</v>
      </c>
      <c r="B250" s="188" t="s">
        <v>1049</v>
      </c>
      <c r="C250" s="188" t="s">
        <v>265</v>
      </c>
      <c r="D250" s="191" t="s">
        <v>503</v>
      </c>
      <c r="E250" s="191" t="s">
        <v>486</v>
      </c>
      <c r="F250" s="193">
        <v>27</v>
      </c>
      <c r="G250" s="189"/>
      <c r="H250" s="189">
        <f t="shared" si="121"/>
        <v>0</v>
      </c>
      <c r="I250" s="190">
        <f t="shared" si="122"/>
        <v>0</v>
      </c>
      <c r="K250" s="3"/>
      <c r="L250" s="226"/>
      <c r="M250" s="226"/>
      <c r="N250" s="226"/>
    </row>
    <row r="251" spans="1:14">
      <c r="A251" s="187" t="s">
        <v>516</v>
      </c>
      <c r="B251" s="188" t="s">
        <v>1050</v>
      </c>
      <c r="C251" s="188" t="s">
        <v>268</v>
      </c>
      <c r="D251" s="191" t="s">
        <v>506</v>
      </c>
      <c r="E251" s="191" t="s">
        <v>483</v>
      </c>
      <c r="F251" s="193">
        <v>27</v>
      </c>
      <c r="G251" s="189"/>
      <c r="H251" s="189">
        <f t="shared" si="121"/>
        <v>0</v>
      </c>
      <c r="I251" s="190">
        <f t="shared" si="122"/>
        <v>0</v>
      </c>
      <c r="K251" s="3"/>
      <c r="L251" s="226"/>
      <c r="M251" s="226"/>
      <c r="N251" s="226"/>
    </row>
    <row r="252" spans="1:14" ht="25.5">
      <c r="A252" s="187" t="s">
        <v>516</v>
      </c>
      <c r="B252" s="188" t="s">
        <v>1051</v>
      </c>
      <c r="C252" s="188" t="s">
        <v>263</v>
      </c>
      <c r="D252" s="191" t="s">
        <v>501</v>
      </c>
      <c r="E252" s="191" t="s">
        <v>486</v>
      </c>
      <c r="F252" s="193">
        <v>19.8</v>
      </c>
      <c r="G252" s="189"/>
      <c r="H252" s="189">
        <f t="shared" si="121"/>
        <v>0</v>
      </c>
      <c r="I252" s="190">
        <f t="shared" si="122"/>
        <v>0</v>
      </c>
      <c r="K252" s="3"/>
      <c r="L252" s="226"/>
      <c r="M252" s="226"/>
      <c r="N252" s="226"/>
    </row>
    <row r="253" spans="1:14">
      <c r="A253" s="187" t="s">
        <v>516</v>
      </c>
      <c r="B253" s="188" t="s">
        <v>1052</v>
      </c>
      <c r="C253" s="188" t="s">
        <v>266</v>
      </c>
      <c r="D253" s="191" t="s">
        <v>504</v>
      </c>
      <c r="E253" s="191" t="s">
        <v>486</v>
      </c>
      <c r="F253" s="193">
        <v>19.8</v>
      </c>
      <c r="G253" s="189"/>
      <c r="H253" s="189">
        <f t="shared" si="121"/>
        <v>0</v>
      </c>
      <c r="I253" s="190">
        <f t="shared" si="122"/>
        <v>0</v>
      </c>
      <c r="K253" s="3"/>
      <c r="L253" s="226"/>
      <c r="M253" s="226"/>
      <c r="N253" s="226"/>
    </row>
    <row r="254" spans="1:14">
      <c r="A254" s="187" t="s">
        <v>516</v>
      </c>
      <c r="B254" s="188" t="s">
        <v>1053</v>
      </c>
      <c r="C254" s="188" t="s">
        <v>269</v>
      </c>
      <c r="D254" s="191" t="s">
        <v>507</v>
      </c>
      <c r="E254" s="191" t="s">
        <v>483</v>
      </c>
      <c r="F254" s="193">
        <v>19.8</v>
      </c>
      <c r="G254" s="189"/>
      <c r="H254" s="189">
        <f t="shared" si="121"/>
        <v>0</v>
      </c>
      <c r="I254" s="190">
        <f t="shared" si="122"/>
        <v>0</v>
      </c>
      <c r="K254" s="3"/>
      <c r="L254" s="226"/>
      <c r="M254" s="226"/>
      <c r="N254" s="226"/>
    </row>
    <row r="255" spans="1:14" ht="25.5">
      <c r="A255" s="187" t="s">
        <v>516</v>
      </c>
      <c r="B255" s="188" t="s">
        <v>1054</v>
      </c>
      <c r="C255" s="188" t="s">
        <v>264</v>
      </c>
      <c r="D255" s="191" t="s">
        <v>502</v>
      </c>
      <c r="E255" s="191" t="s">
        <v>486</v>
      </c>
      <c r="F255" s="193">
        <v>10.799999999999999</v>
      </c>
      <c r="G255" s="189"/>
      <c r="H255" s="189">
        <f t="shared" ref="H255:H257" si="123">ROUND(G255*$K$6+G255,2)</f>
        <v>0</v>
      </c>
      <c r="I255" s="190">
        <f t="shared" ref="I255:I257" si="124">IF($A255="","",ROUND(F255*H255,2))</f>
        <v>0</v>
      </c>
      <c r="K255" s="3"/>
      <c r="L255" s="226"/>
      <c r="M255" s="226"/>
      <c r="N255" s="226"/>
    </row>
    <row r="256" spans="1:14">
      <c r="A256" s="187" t="s">
        <v>516</v>
      </c>
      <c r="B256" s="188" t="s">
        <v>1055</v>
      </c>
      <c r="C256" s="188" t="s">
        <v>267</v>
      </c>
      <c r="D256" s="191" t="s">
        <v>505</v>
      </c>
      <c r="E256" s="191" t="s">
        <v>486</v>
      </c>
      <c r="F256" s="193">
        <v>10.799999999999999</v>
      </c>
      <c r="G256" s="189"/>
      <c r="H256" s="189">
        <f t="shared" si="123"/>
        <v>0</v>
      </c>
      <c r="I256" s="190">
        <f t="shared" si="124"/>
        <v>0</v>
      </c>
      <c r="K256" s="3"/>
      <c r="L256" s="226"/>
      <c r="M256" s="226"/>
      <c r="N256" s="226"/>
    </row>
    <row r="257" spans="1:16">
      <c r="A257" s="187" t="s">
        <v>516</v>
      </c>
      <c r="B257" s="188" t="s">
        <v>1056</v>
      </c>
      <c r="C257" s="188" t="s">
        <v>270</v>
      </c>
      <c r="D257" s="191" t="s">
        <v>508</v>
      </c>
      <c r="E257" s="191" t="s">
        <v>483</v>
      </c>
      <c r="F257" s="193">
        <v>10.799999999999999</v>
      </c>
      <c r="G257" s="189"/>
      <c r="H257" s="189">
        <f t="shared" si="123"/>
        <v>0</v>
      </c>
      <c r="I257" s="190">
        <f t="shared" si="124"/>
        <v>0</v>
      </c>
      <c r="K257" s="3"/>
      <c r="L257" s="226"/>
      <c r="M257" s="226"/>
      <c r="N257" s="226"/>
    </row>
    <row r="258" spans="1:16">
      <c r="A258" s="187" t="s">
        <v>516</v>
      </c>
      <c r="B258" s="188" t="s">
        <v>1057</v>
      </c>
      <c r="C258" s="188" t="s">
        <v>254</v>
      </c>
      <c r="D258" s="191" t="s">
        <v>100</v>
      </c>
      <c r="E258" s="191" t="s">
        <v>486</v>
      </c>
      <c r="F258" s="193">
        <v>234</v>
      </c>
      <c r="G258" s="189"/>
      <c r="H258" s="189">
        <f t="shared" si="121"/>
        <v>0</v>
      </c>
      <c r="I258" s="190">
        <f t="shared" si="122"/>
        <v>0</v>
      </c>
      <c r="K258" s="3"/>
      <c r="L258" s="226"/>
      <c r="M258" s="226"/>
      <c r="N258" s="226"/>
    </row>
    <row r="259" spans="1:16" ht="25.5">
      <c r="A259" s="187" t="s">
        <v>516</v>
      </c>
      <c r="B259" s="188" t="s">
        <v>1058</v>
      </c>
      <c r="C259" s="188" t="s">
        <v>260</v>
      </c>
      <c r="D259" s="191" t="s">
        <v>138</v>
      </c>
      <c r="E259" s="191" t="s">
        <v>486</v>
      </c>
      <c r="F259" s="193">
        <v>384</v>
      </c>
      <c r="G259" s="189"/>
      <c r="H259" s="189">
        <f t="shared" si="121"/>
        <v>0</v>
      </c>
      <c r="I259" s="190">
        <f t="shared" si="122"/>
        <v>0</v>
      </c>
      <c r="K259" s="3"/>
      <c r="L259" s="226"/>
      <c r="M259" s="226"/>
      <c r="N259" s="226"/>
    </row>
    <row r="260" spans="1:16" ht="25.5">
      <c r="A260" s="187" t="s">
        <v>516</v>
      </c>
      <c r="B260" s="188" t="s">
        <v>1059</v>
      </c>
      <c r="C260" s="188" t="s">
        <v>259</v>
      </c>
      <c r="D260" s="191" t="s">
        <v>137</v>
      </c>
      <c r="E260" s="191" t="s">
        <v>486</v>
      </c>
      <c r="F260" s="193">
        <v>9.6</v>
      </c>
      <c r="G260" s="189"/>
      <c r="H260" s="189">
        <f t="shared" si="121"/>
        <v>0</v>
      </c>
      <c r="I260" s="190">
        <f t="shared" si="122"/>
        <v>0</v>
      </c>
      <c r="K260" s="3"/>
      <c r="L260" s="226"/>
      <c r="M260" s="226"/>
      <c r="N260" s="226"/>
    </row>
    <row r="261" spans="1:16" ht="25.5">
      <c r="A261" s="187" t="s">
        <v>516</v>
      </c>
      <c r="B261" s="188" t="s">
        <v>1060</v>
      </c>
      <c r="C261" s="188" t="s">
        <v>258</v>
      </c>
      <c r="D261" s="191" t="s">
        <v>136</v>
      </c>
      <c r="E261" s="191" t="s">
        <v>486</v>
      </c>
      <c r="F261" s="193">
        <v>12</v>
      </c>
      <c r="G261" s="189"/>
      <c r="H261" s="189">
        <f t="shared" si="121"/>
        <v>0</v>
      </c>
      <c r="I261" s="190">
        <f t="shared" si="122"/>
        <v>0</v>
      </c>
      <c r="K261" s="3"/>
      <c r="L261" s="226"/>
      <c r="M261" s="226"/>
      <c r="N261" s="226"/>
    </row>
    <row r="262" spans="1:16" ht="38.25">
      <c r="A262" s="187" t="s">
        <v>649</v>
      </c>
      <c r="B262" s="188" t="s">
        <v>1061</v>
      </c>
      <c r="C262" s="188">
        <v>97883</v>
      </c>
      <c r="D262" s="191" t="s">
        <v>633</v>
      </c>
      <c r="E262" s="191" t="s">
        <v>483</v>
      </c>
      <c r="F262" s="193">
        <v>24</v>
      </c>
      <c r="G262" s="189"/>
      <c r="H262" s="189">
        <f t="shared" si="121"/>
        <v>0</v>
      </c>
      <c r="I262" s="190">
        <f t="shared" si="122"/>
        <v>0</v>
      </c>
      <c r="K262" s="3"/>
      <c r="L262" s="226"/>
      <c r="M262" s="226"/>
      <c r="N262" s="226"/>
    </row>
    <row r="263" spans="1:16" ht="25.5">
      <c r="A263" s="187" t="s">
        <v>516</v>
      </c>
      <c r="B263" s="188" t="s">
        <v>1062</v>
      </c>
      <c r="C263" s="188" t="s">
        <v>297</v>
      </c>
      <c r="D263" s="191" t="s">
        <v>418</v>
      </c>
      <c r="E263" s="191" t="s">
        <v>486</v>
      </c>
      <c r="F263" s="193">
        <v>594</v>
      </c>
      <c r="G263" s="189"/>
      <c r="H263" s="189">
        <f t="shared" si="121"/>
        <v>0</v>
      </c>
      <c r="I263" s="190">
        <f t="shared" si="122"/>
        <v>0</v>
      </c>
      <c r="K263" s="3"/>
      <c r="L263" s="226"/>
      <c r="M263" s="226"/>
      <c r="N263" s="226"/>
    </row>
    <row r="264" spans="1:16" ht="25.5">
      <c r="A264" s="187" t="s">
        <v>516</v>
      </c>
      <c r="B264" s="188" t="s">
        <v>1063</v>
      </c>
      <c r="C264" s="188" t="s">
        <v>296</v>
      </c>
      <c r="D264" s="191" t="s">
        <v>417</v>
      </c>
      <c r="E264" s="191" t="s">
        <v>486</v>
      </c>
      <c r="F264" s="193">
        <v>396</v>
      </c>
      <c r="G264" s="189"/>
      <c r="H264" s="189">
        <f t="shared" si="121"/>
        <v>0</v>
      </c>
      <c r="I264" s="190">
        <f t="shared" si="122"/>
        <v>0</v>
      </c>
      <c r="K264" s="3"/>
      <c r="L264" s="226"/>
      <c r="M264" s="226"/>
      <c r="N264" s="226"/>
    </row>
    <row r="265" spans="1:16" ht="25.5">
      <c r="A265" s="187" t="s">
        <v>516</v>
      </c>
      <c r="B265" s="188" t="s">
        <v>1064</v>
      </c>
      <c r="C265" s="188" t="s">
        <v>295</v>
      </c>
      <c r="D265" s="191" t="s">
        <v>416</v>
      </c>
      <c r="E265" s="191" t="s">
        <v>486</v>
      </c>
      <c r="F265" s="193">
        <v>108</v>
      </c>
      <c r="G265" s="189"/>
      <c r="H265" s="189">
        <f t="shared" si="121"/>
        <v>0</v>
      </c>
      <c r="I265" s="190">
        <f t="shared" si="122"/>
        <v>0</v>
      </c>
      <c r="K265" s="3"/>
      <c r="L265" s="226"/>
      <c r="M265" s="226"/>
      <c r="N265" s="226"/>
    </row>
    <row r="266" spans="1:16" ht="25.5">
      <c r="A266" s="187" t="s">
        <v>516</v>
      </c>
      <c r="B266" s="188" t="s">
        <v>1065</v>
      </c>
      <c r="C266" s="188" t="s">
        <v>294</v>
      </c>
      <c r="D266" s="191" t="s">
        <v>415</v>
      </c>
      <c r="E266" s="191" t="s">
        <v>486</v>
      </c>
      <c r="F266" s="193">
        <v>288</v>
      </c>
      <c r="G266" s="189"/>
      <c r="H266" s="189">
        <f t="shared" si="121"/>
        <v>0</v>
      </c>
      <c r="I266" s="190">
        <f t="shared" si="122"/>
        <v>0</v>
      </c>
      <c r="K266" s="3"/>
      <c r="L266" s="226"/>
      <c r="M266" s="226"/>
      <c r="N266" s="226"/>
    </row>
    <row r="267" spans="1:16" ht="25.5">
      <c r="A267" s="187" t="s">
        <v>516</v>
      </c>
      <c r="B267" s="188" t="s">
        <v>1066</v>
      </c>
      <c r="C267" s="188" t="s">
        <v>293</v>
      </c>
      <c r="D267" s="191" t="s">
        <v>414</v>
      </c>
      <c r="E267" s="191" t="s">
        <v>486</v>
      </c>
      <c r="F267" s="193">
        <v>264</v>
      </c>
      <c r="G267" s="189"/>
      <c r="H267" s="189">
        <f t="shared" ref="H267:H269" si="125">ROUND(G267*$K$6+G267,2)</f>
        <v>0</v>
      </c>
      <c r="I267" s="190">
        <f t="shared" ref="I267:I269" si="126">IF($A267="","",ROUND(F267*H267,2))</f>
        <v>0</v>
      </c>
      <c r="K267" s="3"/>
      <c r="L267" s="226"/>
      <c r="M267" s="226"/>
      <c r="N267" s="226"/>
    </row>
    <row r="268" spans="1:16" ht="25.5">
      <c r="A268" s="187" t="s">
        <v>516</v>
      </c>
      <c r="B268" s="188" t="s">
        <v>1067</v>
      </c>
      <c r="C268" s="188" t="s">
        <v>291</v>
      </c>
      <c r="D268" s="191" t="s">
        <v>412</v>
      </c>
      <c r="E268" s="191" t="s">
        <v>486</v>
      </c>
      <c r="F268" s="193">
        <v>336</v>
      </c>
      <c r="G268" s="189"/>
      <c r="H268" s="189">
        <f t="shared" si="125"/>
        <v>0</v>
      </c>
      <c r="I268" s="190">
        <f t="shared" si="126"/>
        <v>0</v>
      </c>
      <c r="K268" s="3"/>
      <c r="L268" s="226"/>
      <c r="M268" s="226"/>
      <c r="N268" s="226"/>
    </row>
    <row r="269" spans="1:16" ht="25.5">
      <c r="A269" s="187" t="s">
        <v>516</v>
      </c>
      <c r="B269" s="188" t="s">
        <v>1068</v>
      </c>
      <c r="C269" s="188" t="s">
        <v>290</v>
      </c>
      <c r="D269" s="191" t="s">
        <v>411</v>
      </c>
      <c r="E269" s="191" t="s">
        <v>486</v>
      </c>
      <c r="F269" s="193">
        <v>84</v>
      </c>
      <c r="G269" s="189"/>
      <c r="H269" s="189">
        <f t="shared" si="125"/>
        <v>0</v>
      </c>
      <c r="I269" s="190">
        <f t="shared" si="126"/>
        <v>0</v>
      </c>
      <c r="K269" s="3"/>
      <c r="L269" s="226"/>
      <c r="M269" s="226"/>
      <c r="N269" s="226"/>
    </row>
    <row r="270" spans="1:16">
      <c r="A270" s="218"/>
      <c r="B270" s="219" t="s">
        <v>724</v>
      </c>
      <c r="C270" s="219"/>
      <c r="D270" s="220" t="s">
        <v>832</v>
      </c>
      <c r="E270" s="220"/>
      <c r="F270" s="221"/>
      <c r="G270" s="222"/>
      <c r="H270" s="222"/>
      <c r="I270" s="223"/>
      <c r="J270" s="235"/>
      <c r="K270" s="3"/>
      <c r="L270" s="226"/>
      <c r="M270" s="226"/>
      <c r="N270" s="226"/>
      <c r="P270" s="235"/>
    </row>
    <row r="271" spans="1:16" ht="52.9" customHeight="1">
      <c r="A271" s="187" t="s">
        <v>516</v>
      </c>
      <c r="B271" s="188" t="s">
        <v>1069</v>
      </c>
      <c r="C271" s="228" t="s">
        <v>229</v>
      </c>
      <c r="D271" s="191" t="s">
        <v>104</v>
      </c>
      <c r="E271" s="191" t="s">
        <v>483</v>
      </c>
      <c r="F271" s="193">
        <v>10</v>
      </c>
      <c r="G271" s="189"/>
      <c r="H271" s="189">
        <f t="shared" si="109"/>
        <v>0</v>
      </c>
      <c r="I271" s="190">
        <f t="shared" si="110"/>
        <v>0</v>
      </c>
      <c r="K271" s="3"/>
      <c r="L271" s="226"/>
      <c r="M271" s="226"/>
      <c r="N271" s="226"/>
    </row>
    <row r="272" spans="1:16" ht="25.5">
      <c r="A272" s="187" t="s">
        <v>516</v>
      </c>
      <c r="B272" s="188" t="s">
        <v>1070</v>
      </c>
      <c r="C272" s="228" t="s">
        <v>228</v>
      </c>
      <c r="D272" s="191" t="s">
        <v>103</v>
      </c>
      <c r="E272" s="191" t="s">
        <v>483</v>
      </c>
      <c r="F272" s="193">
        <v>4</v>
      </c>
      <c r="G272" s="189"/>
      <c r="H272" s="189">
        <f t="shared" si="109"/>
        <v>0</v>
      </c>
      <c r="I272" s="190">
        <f t="shared" si="110"/>
        <v>0</v>
      </c>
      <c r="K272" s="3"/>
      <c r="L272" s="226"/>
      <c r="M272" s="226"/>
      <c r="N272" s="226"/>
    </row>
    <row r="273" spans="1:14">
      <c r="A273" s="187" t="s">
        <v>730</v>
      </c>
      <c r="B273" s="188" t="s">
        <v>1071</v>
      </c>
      <c r="C273" s="228" t="s">
        <v>811</v>
      </c>
      <c r="D273" s="191" t="s">
        <v>812</v>
      </c>
      <c r="E273" s="191" t="s">
        <v>483</v>
      </c>
      <c r="F273" s="193">
        <v>4</v>
      </c>
      <c r="G273" s="189"/>
      <c r="H273" s="189">
        <f t="shared" si="109"/>
        <v>0</v>
      </c>
      <c r="I273" s="190">
        <f t="shared" si="110"/>
        <v>0</v>
      </c>
      <c r="K273" s="3"/>
      <c r="L273" s="226"/>
      <c r="M273" s="226"/>
      <c r="N273" s="226"/>
    </row>
    <row r="274" spans="1:14" ht="25.5">
      <c r="A274" s="187" t="s">
        <v>516</v>
      </c>
      <c r="B274" s="188" t="s">
        <v>1072</v>
      </c>
      <c r="C274" s="188" t="s">
        <v>236</v>
      </c>
      <c r="D274" s="191" t="s">
        <v>853</v>
      </c>
      <c r="E274" s="191" t="s">
        <v>483</v>
      </c>
      <c r="F274" s="193">
        <v>4</v>
      </c>
      <c r="G274" s="189"/>
      <c r="H274" s="189">
        <f t="shared" si="109"/>
        <v>0</v>
      </c>
      <c r="I274" s="190">
        <f t="shared" si="110"/>
        <v>0</v>
      </c>
      <c r="K274" s="3"/>
      <c r="L274" s="226"/>
      <c r="M274" s="226"/>
      <c r="N274" s="226"/>
    </row>
    <row r="275" spans="1:14" ht="25.5">
      <c r="A275" s="187" t="s">
        <v>516</v>
      </c>
      <c r="B275" s="188" t="s">
        <v>1073</v>
      </c>
      <c r="C275" s="188" t="s">
        <v>247</v>
      </c>
      <c r="D275" s="191" t="s">
        <v>248</v>
      </c>
      <c r="E275" s="191" t="s">
        <v>483</v>
      </c>
      <c r="F275" s="193">
        <v>30</v>
      </c>
      <c r="G275" s="189"/>
      <c r="H275" s="189">
        <f t="shared" si="109"/>
        <v>0</v>
      </c>
      <c r="I275" s="190">
        <f t="shared" si="110"/>
        <v>0</v>
      </c>
      <c r="K275" s="3"/>
      <c r="L275" s="226"/>
      <c r="M275" s="226"/>
      <c r="N275" s="226"/>
    </row>
    <row r="276" spans="1:14" ht="25.5">
      <c r="A276" s="187" t="s">
        <v>516</v>
      </c>
      <c r="B276" s="188" t="s">
        <v>1074</v>
      </c>
      <c r="C276" s="188" t="s">
        <v>234</v>
      </c>
      <c r="D276" s="191" t="s">
        <v>124</v>
      </c>
      <c r="E276" s="191" t="s">
        <v>483</v>
      </c>
      <c r="F276" s="193">
        <v>8</v>
      </c>
      <c r="G276" s="189"/>
      <c r="H276" s="189">
        <f t="shared" si="109"/>
        <v>0</v>
      </c>
      <c r="I276" s="190">
        <f t="shared" si="110"/>
        <v>0</v>
      </c>
      <c r="K276" s="3"/>
      <c r="L276" s="226"/>
      <c r="M276" s="226"/>
      <c r="N276" s="226"/>
    </row>
    <row r="277" spans="1:14" ht="25.5">
      <c r="A277" s="187" t="s">
        <v>516</v>
      </c>
      <c r="B277" s="188" t="s">
        <v>1075</v>
      </c>
      <c r="C277" s="188" t="s">
        <v>233</v>
      </c>
      <c r="D277" s="191" t="s">
        <v>123</v>
      </c>
      <c r="E277" s="191" t="s">
        <v>483</v>
      </c>
      <c r="F277" s="193">
        <v>160</v>
      </c>
      <c r="G277" s="189"/>
      <c r="H277" s="189">
        <f t="shared" si="109"/>
        <v>0</v>
      </c>
      <c r="I277" s="190">
        <f t="shared" si="110"/>
        <v>0</v>
      </c>
      <c r="K277" s="3"/>
      <c r="L277" s="226"/>
      <c r="M277" s="226"/>
      <c r="N277" s="226"/>
    </row>
    <row r="278" spans="1:14" ht="25.5">
      <c r="A278" s="187" t="s">
        <v>516</v>
      </c>
      <c r="B278" s="188" t="s">
        <v>1076</v>
      </c>
      <c r="C278" s="188" t="s">
        <v>232</v>
      </c>
      <c r="D278" s="191" t="s">
        <v>122</v>
      </c>
      <c r="E278" s="191" t="s">
        <v>483</v>
      </c>
      <c r="F278" s="193">
        <v>740</v>
      </c>
      <c r="G278" s="189"/>
      <c r="H278" s="189">
        <f t="shared" si="109"/>
        <v>0</v>
      </c>
      <c r="I278" s="190">
        <f t="shared" si="110"/>
        <v>0</v>
      </c>
      <c r="K278" s="3"/>
      <c r="L278" s="226"/>
      <c r="M278" s="226"/>
      <c r="N278" s="226"/>
    </row>
    <row r="279" spans="1:14" ht="25.5">
      <c r="A279" s="187" t="s">
        <v>516</v>
      </c>
      <c r="B279" s="188" t="s">
        <v>1077</v>
      </c>
      <c r="C279" s="188" t="s">
        <v>245</v>
      </c>
      <c r="D279" s="191" t="s">
        <v>497</v>
      </c>
      <c r="E279" s="191" t="s">
        <v>483</v>
      </c>
      <c r="F279" s="193">
        <v>160</v>
      </c>
      <c r="G279" s="189"/>
      <c r="H279" s="189">
        <f t="shared" si="109"/>
        <v>0</v>
      </c>
      <c r="I279" s="190">
        <f t="shared" si="110"/>
        <v>0</v>
      </c>
      <c r="K279" s="3"/>
      <c r="L279" s="226"/>
      <c r="M279" s="226"/>
      <c r="N279" s="226"/>
    </row>
    <row r="280" spans="1:14">
      <c r="A280" s="187" t="s">
        <v>516</v>
      </c>
      <c r="B280" s="188" t="s">
        <v>1078</v>
      </c>
      <c r="C280" s="188" t="s">
        <v>243</v>
      </c>
      <c r="D280" s="191" t="s">
        <v>244</v>
      </c>
      <c r="E280" s="191" t="s">
        <v>483</v>
      </c>
      <c r="F280" s="193">
        <v>11</v>
      </c>
      <c r="G280" s="189"/>
      <c r="H280" s="189">
        <f t="shared" si="109"/>
        <v>0</v>
      </c>
      <c r="I280" s="190">
        <f t="shared" si="110"/>
        <v>0</v>
      </c>
      <c r="K280" s="3"/>
      <c r="L280" s="226"/>
      <c r="M280" s="226"/>
      <c r="N280" s="226"/>
    </row>
    <row r="281" spans="1:14">
      <c r="A281" s="187" t="s">
        <v>516</v>
      </c>
      <c r="B281" s="188" t="s">
        <v>1079</v>
      </c>
      <c r="C281" s="188" t="s">
        <v>241</v>
      </c>
      <c r="D281" s="191" t="s">
        <v>242</v>
      </c>
      <c r="E281" s="191" t="s">
        <v>483</v>
      </c>
      <c r="F281" s="193">
        <v>3</v>
      </c>
      <c r="G281" s="189"/>
      <c r="H281" s="189">
        <f t="shared" si="109"/>
        <v>0</v>
      </c>
      <c r="I281" s="190">
        <f t="shared" si="110"/>
        <v>0</v>
      </c>
      <c r="K281" s="3"/>
      <c r="L281" s="226"/>
      <c r="M281" s="226"/>
      <c r="N281" s="226"/>
    </row>
    <row r="282" spans="1:14">
      <c r="A282" s="187" t="s">
        <v>516</v>
      </c>
      <c r="B282" s="188" t="s">
        <v>1080</v>
      </c>
      <c r="C282" s="188" t="s">
        <v>279</v>
      </c>
      <c r="D282" s="191" t="s">
        <v>146</v>
      </c>
      <c r="E282" s="191" t="s">
        <v>483</v>
      </c>
      <c r="F282" s="193">
        <v>120</v>
      </c>
      <c r="G282" s="189"/>
      <c r="H282" s="189">
        <f t="shared" si="109"/>
        <v>0</v>
      </c>
      <c r="I282" s="190">
        <f t="shared" si="110"/>
        <v>0</v>
      </c>
      <c r="K282" s="3"/>
      <c r="L282" s="226"/>
      <c r="M282" s="226"/>
      <c r="N282" s="226"/>
    </row>
    <row r="283" spans="1:14">
      <c r="A283" s="187" t="s">
        <v>516</v>
      </c>
      <c r="B283" s="188" t="s">
        <v>1081</v>
      </c>
      <c r="C283" s="188" t="s">
        <v>278</v>
      </c>
      <c r="D283" s="191" t="s">
        <v>145</v>
      </c>
      <c r="E283" s="191" t="s">
        <v>483</v>
      </c>
      <c r="F283" s="193">
        <v>48</v>
      </c>
      <c r="G283" s="189"/>
      <c r="H283" s="189">
        <f t="shared" si="109"/>
        <v>0</v>
      </c>
      <c r="I283" s="190">
        <f t="shared" si="110"/>
        <v>0</v>
      </c>
      <c r="K283" s="3"/>
      <c r="L283" s="226"/>
      <c r="M283" s="226"/>
      <c r="N283" s="226"/>
    </row>
    <row r="284" spans="1:14">
      <c r="A284" s="187" t="s">
        <v>516</v>
      </c>
      <c r="B284" s="188" t="s">
        <v>1082</v>
      </c>
      <c r="C284" s="188" t="s">
        <v>274</v>
      </c>
      <c r="D284" s="191" t="s">
        <v>81</v>
      </c>
      <c r="E284" s="191" t="s">
        <v>483</v>
      </c>
      <c r="F284" s="193">
        <v>1520</v>
      </c>
      <c r="G284" s="189"/>
      <c r="H284" s="189">
        <f t="shared" si="109"/>
        <v>0</v>
      </c>
      <c r="I284" s="190">
        <f t="shared" si="110"/>
        <v>0</v>
      </c>
      <c r="K284" s="3"/>
      <c r="L284" s="226"/>
      <c r="M284" s="226"/>
      <c r="N284" s="226"/>
    </row>
    <row r="285" spans="1:14">
      <c r="A285" s="187" t="s">
        <v>516</v>
      </c>
      <c r="B285" s="188" t="s">
        <v>1083</v>
      </c>
      <c r="C285" s="188" t="s">
        <v>272</v>
      </c>
      <c r="D285" s="191" t="s">
        <v>79</v>
      </c>
      <c r="E285" s="191" t="s">
        <v>483</v>
      </c>
      <c r="F285" s="193">
        <v>280</v>
      </c>
      <c r="G285" s="189"/>
      <c r="H285" s="189">
        <f t="shared" si="109"/>
        <v>0</v>
      </c>
      <c r="I285" s="190">
        <f t="shared" si="110"/>
        <v>0</v>
      </c>
      <c r="K285" s="3"/>
      <c r="L285" s="226"/>
      <c r="M285" s="226"/>
      <c r="N285" s="226"/>
    </row>
    <row r="286" spans="1:14">
      <c r="A286" s="218"/>
      <c r="B286" s="219" t="s">
        <v>725</v>
      </c>
      <c r="C286" s="219"/>
      <c r="D286" s="220" t="s">
        <v>810</v>
      </c>
      <c r="E286" s="220"/>
      <c r="F286" s="221"/>
      <c r="G286" s="222"/>
      <c r="H286" s="222"/>
      <c r="I286" s="223"/>
      <c r="J286" s="235"/>
      <c r="K286" s="3"/>
      <c r="L286" s="226"/>
      <c r="M286" s="226"/>
      <c r="N286" s="226"/>
    </row>
    <row r="287" spans="1:14" ht="25.5">
      <c r="A287" s="187" t="s">
        <v>516</v>
      </c>
      <c r="B287" s="188" t="s">
        <v>1084</v>
      </c>
      <c r="C287" s="188" t="s">
        <v>262</v>
      </c>
      <c r="D287" s="191" t="s">
        <v>500</v>
      </c>
      <c r="E287" s="191" t="s">
        <v>486</v>
      </c>
      <c r="F287" s="193">
        <v>864</v>
      </c>
      <c r="G287" s="189"/>
      <c r="H287" s="189">
        <f t="shared" si="109"/>
        <v>0</v>
      </c>
      <c r="I287" s="190">
        <f t="shared" si="110"/>
        <v>0</v>
      </c>
      <c r="K287" s="3"/>
      <c r="L287" s="226"/>
      <c r="M287" s="226"/>
      <c r="N287" s="226"/>
    </row>
    <row r="288" spans="1:14">
      <c r="A288" s="187" t="s">
        <v>516</v>
      </c>
      <c r="B288" s="188" t="s">
        <v>1085</v>
      </c>
      <c r="C288" s="188" t="s">
        <v>265</v>
      </c>
      <c r="D288" s="191" t="s">
        <v>503</v>
      </c>
      <c r="E288" s="191" t="s">
        <v>486</v>
      </c>
      <c r="F288" s="193">
        <v>864</v>
      </c>
      <c r="G288" s="189"/>
      <c r="H288" s="189">
        <f t="shared" si="109"/>
        <v>0</v>
      </c>
      <c r="I288" s="190">
        <f t="shared" si="110"/>
        <v>0</v>
      </c>
      <c r="K288" s="3"/>
      <c r="L288" s="226"/>
      <c r="M288" s="226"/>
      <c r="N288" s="226"/>
    </row>
    <row r="289" spans="1:14">
      <c r="A289" s="187" t="s">
        <v>516</v>
      </c>
      <c r="B289" s="188" t="s">
        <v>1086</v>
      </c>
      <c r="C289" s="188" t="s">
        <v>268</v>
      </c>
      <c r="D289" s="191" t="s">
        <v>506</v>
      </c>
      <c r="E289" s="191" t="s">
        <v>483</v>
      </c>
      <c r="F289" s="193">
        <v>888</v>
      </c>
      <c r="G289" s="189"/>
      <c r="H289" s="189">
        <f t="shared" ref="H289" si="127">ROUND(G289*$K$6+G289,2)</f>
        <v>0</v>
      </c>
      <c r="I289" s="190">
        <f t="shared" ref="I289" si="128">IF($A289="","",ROUND(F289*H289,2))</f>
        <v>0</v>
      </c>
      <c r="K289" s="3"/>
      <c r="L289" s="226"/>
      <c r="M289" s="226"/>
      <c r="N289" s="226"/>
    </row>
    <row r="290" spans="1:14" ht="25.5">
      <c r="A290" s="187" t="s">
        <v>516</v>
      </c>
      <c r="B290" s="188" t="s">
        <v>1087</v>
      </c>
      <c r="C290" s="188" t="s">
        <v>263</v>
      </c>
      <c r="D290" s="191" t="s">
        <v>501</v>
      </c>
      <c r="E290" s="191" t="s">
        <v>486</v>
      </c>
      <c r="F290" s="193">
        <v>108</v>
      </c>
      <c r="G290" s="189"/>
      <c r="H290" s="189">
        <f t="shared" si="109"/>
        <v>0</v>
      </c>
      <c r="I290" s="190">
        <f t="shared" si="110"/>
        <v>0</v>
      </c>
      <c r="K290" s="3"/>
      <c r="L290" s="226"/>
      <c r="M290" s="226"/>
      <c r="N290" s="226"/>
    </row>
    <row r="291" spans="1:14">
      <c r="A291" s="187" t="s">
        <v>516</v>
      </c>
      <c r="B291" s="188" t="s">
        <v>1088</v>
      </c>
      <c r="C291" s="188" t="s">
        <v>266</v>
      </c>
      <c r="D291" s="191" t="s">
        <v>504</v>
      </c>
      <c r="E291" s="191" t="s">
        <v>486</v>
      </c>
      <c r="F291" s="193">
        <v>108</v>
      </c>
      <c r="G291" s="189"/>
      <c r="H291" s="189">
        <f t="shared" si="109"/>
        <v>0</v>
      </c>
      <c r="I291" s="190">
        <f t="shared" si="110"/>
        <v>0</v>
      </c>
      <c r="K291" s="3"/>
      <c r="L291" s="226"/>
      <c r="M291" s="226"/>
      <c r="N291" s="226"/>
    </row>
    <row r="292" spans="1:14">
      <c r="A292" s="187" t="s">
        <v>516</v>
      </c>
      <c r="B292" s="188" t="s">
        <v>1089</v>
      </c>
      <c r="C292" s="188" t="s">
        <v>269</v>
      </c>
      <c r="D292" s="191" t="s">
        <v>507</v>
      </c>
      <c r="E292" s="191" t="s">
        <v>483</v>
      </c>
      <c r="F292" s="193">
        <v>120</v>
      </c>
      <c r="G292" s="189"/>
      <c r="H292" s="189">
        <f t="shared" si="109"/>
        <v>0</v>
      </c>
      <c r="I292" s="190">
        <f t="shared" si="110"/>
        <v>0</v>
      </c>
      <c r="K292" s="3"/>
      <c r="L292" s="226"/>
      <c r="M292" s="226"/>
      <c r="N292" s="226"/>
    </row>
    <row r="293" spans="1:14">
      <c r="A293" s="187" t="s">
        <v>516</v>
      </c>
      <c r="B293" s="188" t="s">
        <v>1090</v>
      </c>
      <c r="C293" s="188" t="s">
        <v>254</v>
      </c>
      <c r="D293" s="191" t="s">
        <v>100</v>
      </c>
      <c r="E293" s="191" t="s">
        <v>486</v>
      </c>
      <c r="F293" s="193">
        <v>9864</v>
      </c>
      <c r="G293" s="189"/>
      <c r="H293" s="189">
        <f t="shared" ref="H293:H294" si="129">ROUND(G293*$K$6+G293,2)</f>
        <v>0</v>
      </c>
      <c r="I293" s="190">
        <f t="shared" ref="I293:I294" si="130">IF($A293="","",ROUND(F293*H293,2))</f>
        <v>0</v>
      </c>
      <c r="K293" s="3"/>
      <c r="L293" s="226"/>
      <c r="M293" s="226"/>
      <c r="N293" s="226"/>
    </row>
    <row r="294" spans="1:14" ht="25.5">
      <c r="A294" s="187" t="s">
        <v>516</v>
      </c>
      <c r="B294" s="188" t="s">
        <v>1091</v>
      </c>
      <c r="C294" s="188" t="s">
        <v>255</v>
      </c>
      <c r="D294" s="191" t="s">
        <v>451</v>
      </c>
      <c r="E294" s="191" t="s">
        <v>486</v>
      </c>
      <c r="F294" s="193">
        <v>3312</v>
      </c>
      <c r="G294" s="189"/>
      <c r="H294" s="189">
        <f t="shared" si="129"/>
        <v>0</v>
      </c>
      <c r="I294" s="190">
        <f t="shared" si="130"/>
        <v>0</v>
      </c>
      <c r="K294" s="3"/>
      <c r="L294" s="226"/>
      <c r="M294" s="226"/>
      <c r="N294" s="226"/>
    </row>
    <row r="295" spans="1:14" ht="25.5">
      <c r="A295" s="187" t="s">
        <v>516</v>
      </c>
      <c r="B295" s="188" t="s">
        <v>1092</v>
      </c>
      <c r="C295" s="188" t="s">
        <v>261</v>
      </c>
      <c r="D295" s="191" t="s">
        <v>28</v>
      </c>
      <c r="E295" s="191" t="s">
        <v>486</v>
      </c>
      <c r="F295" s="193">
        <v>7704</v>
      </c>
      <c r="G295" s="189"/>
      <c r="H295" s="189">
        <f t="shared" si="109"/>
        <v>0</v>
      </c>
      <c r="I295" s="190">
        <f t="shared" si="110"/>
        <v>0</v>
      </c>
      <c r="K295" s="3"/>
      <c r="L295" s="226"/>
      <c r="M295" s="226"/>
      <c r="N295" s="226"/>
    </row>
    <row r="296" spans="1:14" ht="25.5">
      <c r="A296" s="187" t="s">
        <v>516</v>
      </c>
      <c r="B296" s="188" t="s">
        <v>1093</v>
      </c>
      <c r="C296" s="188" t="s">
        <v>260</v>
      </c>
      <c r="D296" s="191" t="s">
        <v>138</v>
      </c>
      <c r="E296" s="191" t="s">
        <v>486</v>
      </c>
      <c r="F296" s="193">
        <v>336</v>
      </c>
      <c r="G296" s="189"/>
      <c r="H296" s="189">
        <f t="shared" si="109"/>
        <v>0</v>
      </c>
      <c r="I296" s="190">
        <f t="shared" si="110"/>
        <v>0</v>
      </c>
      <c r="K296" s="3"/>
      <c r="L296" s="226"/>
      <c r="M296" s="226"/>
      <c r="N296" s="226"/>
    </row>
    <row r="297" spans="1:14" ht="25.5">
      <c r="A297" s="187" t="s">
        <v>516</v>
      </c>
      <c r="B297" s="188" t="s">
        <v>1094</v>
      </c>
      <c r="C297" s="188" t="s">
        <v>258</v>
      </c>
      <c r="D297" s="191" t="s">
        <v>136</v>
      </c>
      <c r="E297" s="191" t="s">
        <v>486</v>
      </c>
      <c r="F297" s="193">
        <v>1992</v>
      </c>
      <c r="G297" s="189"/>
      <c r="H297" s="189">
        <f t="shared" si="109"/>
        <v>0</v>
      </c>
      <c r="I297" s="190">
        <f t="shared" si="110"/>
        <v>0</v>
      </c>
      <c r="K297" s="3"/>
      <c r="L297" s="226"/>
      <c r="M297" s="226"/>
      <c r="N297" s="226"/>
    </row>
    <row r="298" spans="1:14" ht="25.5">
      <c r="A298" s="187" t="s">
        <v>516</v>
      </c>
      <c r="B298" s="188" t="s">
        <v>1095</v>
      </c>
      <c r="C298" s="188" t="s">
        <v>257</v>
      </c>
      <c r="D298" s="191" t="s">
        <v>139</v>
      </c>
      <c r="E298" s="191" t="s">
        <v>486</v>
      </c>
      <c r="F298" s="193">
        <v>48</v>
      </c>
      <c r="G298" s="189"/>
      <c r="H298" s="189">
        <f t="shared" si="109"/>
        <v>0</v>
      </c>
      <c r="I298" s="190">
        <f t="shared" si="110"/>
        <v>0</v>
      </c>
      <c r="K298" s="3"/>
      <c r="L298" s="226"/>
      <c r="M298" s="226"/>
      <c r="N298" s="226"/>
    </row>
    <row r="299" spans="1:14" ht="25.5">
      <c r="A299" s="187" t="s">
        <v>516</v>
      </c>
      <c r="B299" s="188" t="s">
        <v>1096</v>
      </c>
      <c r="C299" s="188" t="s">
        <v>256</v>
      </c>
      <c r="D299" s="191" t="s">
        <v>135</v>
      </c>
      <c r="E299" s="191" t="s">
        <v>486</v>
      </c>
      <c r="F299" s="193">
        <v>816</v>
      </c>
      <c r="G299" s="189"/>
      <c r="H299" s="189">
        <f t="shared" ref="H299:H354" si="131">ROUND(G299*$K$6+G299,2)</f>
        <v>0</v>
      </c>
      <c r="I299" s="190">
        <f t="shared" ref="I299:I354" si="132">IF($A299="","",ROUND(F299*H299,2))</f>
        <v>0</v>
      </c>
      <c r="K299" s="3"/>
      <c r="L299" s="226"/>
      <c r="M299" s="226"/>
      <c r="N299" s="226"/>
    </row>
    <row r="300" spans="1:14" ht="25.5">
      <c r="A300" s="187" t="s">
        <v>516</v>
      </c>
      <c r="B300" s="188" t="s">
        <v>1097</v>
      </c>
      <c r="C300" s="188" t="s">
        <v>285</v>
      </c>
      <c r="D300" s="191" t="s">
        <v>406</v>
      </c>
      <c r="E300" s="191" t="s">
        <v>486</v>
      </c>
      <c r="F300" s="193">
        <v>33600</v>
      </c>
      <c r="G300" s="189"/>
      <c r="H300" s="189">
        <f t="shared" si="131"/>
        <v>0</v>
      </c>
      <c r="I300" s="190">
        <f t="shared" si="132"/>
        <v>0</v>
      </c>
      <c r="K300" s="3"/>
      <c r="L300" s="226"/>
      <c r="M300" s="226"/>
      <c r="N300" s="226"/>
    </row>
    <row r="301" spans="1:14" ht="25.5">
      <c r="A301" s="187" t="s">
        <v>516</v>
      </c>
      <c r="B301" s="188" t="s">
        <v>1098</v>
      </c>
      <c r="C301" s="188" t="s">
        <v>286</v>
      </c>
      <c r="D301" s="191" t="s">
        <v>407</v>
      </c>
      <c r="E301" s="191" t="s">
        <v>486</v>
      </c>
      <c r="F301" s="193">
        <v>69600</v>
      </c>
      <c r="G301" s="189"/>
      <c r="H301" s="189">
        <f t="shared" si="131"/>
        <v>0</v>
      </c>
      <c r="I301" s="190">
        <f t="shared" si="132"/>
        <v>0</v>
      </c>
      <c r="K301" s="3"/>
      <c r="L301" s="226"/>
      <c r="M301" s="226"/>
      <c r="N301" s="226"/>
    </row>
    <row r="302" spans="1:14" ht="25.5">
      <c r="A302" s="187" t="s">
        <v>516</v>
      </c>
      <c r="B302" s="188" t="s">
        <v>1099</v>
      </c>
      <c r="C302" s="188" t="s">
        <v>287</v>
      </c>
      <c r="D302" s="191" t="s">
        <v>408</v>
      </c>
      <c r="E302" s="191" t="s">
        <v>486</v>
      </c>
      <c r="F302" s="193">
        <v>108</v>
      </c>
      <c r="G302" s="189"/>
      <c r="H302" s="189">
        <f t="shared" si="131"/>
        <v>0</v>
      </c>
      <c r="I302" s="190">
        <f t="shared" si="132"/>
        <v>0</v>
      </c>
      <c r="K302" s="3"/>
      <c r="L302" s="226"/>
      <c r="M302" s="226"/>
      <c r="N302" s="226"/>
    </row>
    <row r="303" spans="1:14" ht="25.5">
      <c r="A303" s="187" t="s">
        <v>516</v>
      </c>
      <c r="B303" s="188" t="s">
        <v>1100</v>
      </c>
      <c r="C303" s="188" t="s">
        <v>288</v>
      </c>
      <c r="D303" s="191" t="s">
        <v>409</v>
      </c>
      <c r="E303" s="191" t="s">
        <v>486</v>
      </c>
      <c r="F303" s="193">
        <v>504</v>
      </c>
      <c r="G303" s="189"/>
      <c r="H303" s="189">
        <f t="shared" si="131"/>
        <v>0</v>
      </c>
      <c r="I303" s="190">
        <f t="shared" si="132"/>
        <v>0</v>
      </c>
      <c r="K303" s="3"/>
      <c r="L303" s="226"/>
      <c r="M303" s="226"/>
      <c r="N303" s="226"/>
    </row>
    <row r="304" spans="1:14" ht="25.5">
      <c r="A304" s="187" t="s">
        <v>516</v>
      </c>
      <c r="B304" s="188" t="s">
        <v>1101</v>
      </c>
      <c r="C304" s="188" t="s">
        <v>289</v>
      </c>
      <c r="D304" s="191" t="s">
        <v>410</v>
      </c>
      <c r="E304" s="191" t="s">
        <v>486</v>
      </c>
      <c r="F304" s="193">
        <v>420</v>
      </c>
      <c r="G304" s="189"/>
      <c r="H304" s="189">
        <f t="shared" si="131"/>
        <v>0</v>
      </c>
      <c r="I304" s="190">
        <f t="shared" si="132"/>
        <v>0</v>
      </c>
      <c r="K304" s="3"/>
      <c r="L304" s="226"/>
      <c r="M304" s="226"/>
      <c r="N304" s="226"/>
    </row>
    <row r="305" spans="1:14" ht="25.5">
      <c r="A305" s="187" t="s">
        <v>516</v>
      </c>
      <c r="B305" s="188" t="s">
        <v>1102</v>
      </c>
      <c r="C305" s="188" t="s">
        <v>290</v>
      </c>
      <c r="D305" s="191" t="s">
        <v>411</v>
      </c>
      <c r="E305" s="191" t="s">
        <v>486</v>
      </c>
      <c r="F305" s="193">
        <v>1008</v>
      </c>
      <c r="G305" s="189"/>
      <c r="H305" s="189">
        <f t="shared" si="131"/>
        <v>0</v>
      </c>
      <c r="I305" s="190">
        <f t="shared" si="132"/>
        <v>0</v>
      </c>
      <c r="K305" s="3"/>
      <c r="L305" s="226"/>
      <c r="M305" s="226"/>
      <c r="N305" s="226"/>
    </row>
    <row r="306" spans="1:14" ht="25.5">
      <c r="A306" s="187" t="s">
        <v>516</v>
      </c>
      <c r="B306" s="188" t="s">
        <v>1103</v>
      </c>
      <c r="C306" s="188" t="s">
        <v>292</v>
      </c>
      <c r="D306" s="191" t="s">
        <v>413</v>
      </c>
      <c r="E306" s="191" t="s">
        <v>486</v>
      </c>
      <c r="F306" s="193">
        <v>4128</v>
      </c>
      <c r="G306" s="189"/>
      <c r="H306" s="189">
        <f t="shared" si="131"/>
        <v>0</v>
      </c>
      <c r="I306" s="190">
        <f t="shared" si="132"/>
        <v>0</v>
      </c>
      <c r="K306" s="3"/>
      <c r="L306" s="226"/>
      <c r="M306" s="226"/>
      <c r="N306" s="226"/>
    </row>
    <row r="307" spans="1:14" ht="25.5">
      <c r="A307" s="187" t="s">
        <v>516</v>
      </c>
      <c r="B307" s="188" t="s">
        <v>1104</v>
      </c>
      <c r="C307" s="188" t="s">
        <v>296</v>
      </c>
      <c r="D307" s="191" t="s">
        <v>417</v>
      </c>
      <c r="E307" s="191" t="s">
        <v>486</v>
      </c>
      <c r="F307" s="193">
        <v>600</v>
      </c>
      <c r="G307" s="189"/>
      <c r="H307" s="189">
        <f t="shared" si="131"/>
        <v>0</v>
      </c>
      <c r="I307" s="190">
        <f t="shared" si="132"/>
        <v>0</v>
      </c>
      <c r="K307" s="3"/>
      <c r="L307" s="226"/>
      <c r="M307" s="226"/>
      <c r="N307" s="226"/>
    </row>
    <row r="308" spans="1:14" ht="25.5">
      <c r="A308" s="187" t="s">
        <v>516</v>
      </c>
      <c r="B308" s="188" t="s">
        <v>1105</v>
      </c>
      <c r="C308" s="188" t="s">
        <v>297</v>
      </c>
      <c r="D308" s="191" t="s">
        <v>418</v>
      </c>
      <c r="E308" s="191" t="s">
        <v>486</v>
      </c>
      <c r="F308" s="193">
        <v>792</v>
      </c>
      <c r="G308" s="189"/>
      <c r="H308" s="189">
        <f t="shared" si="131"/>
        <v>0</v>
      </c>
      <c r="I308" s="190">
        <f t="shared" si="132"/>
        <v>0</v>
      </c>
      <c r="K308" s="3"/>
      <c r="L308" s="226"/>
      <c r="M308" s="226"/>
      <c r="N308" s="226"/>
    </row>
    <row r="309" spans="1:14">
      <c r="A309" s="187" t="s">
        <v>516</v>
      </c>
      <c r="B309" s="188" t="s">
        <v>1106</v>
      </c>
      <c r="C309" s="188" t="s">
        <v>308</v>
      </c>
      <c r="D309" s="191" t="s">
        <v>27</v>
      </c>
      <c r="E309" s="191" t="s">
        <v>483</v>
      </c>
      <c r="F309" s="193">
        <v>2352</v>
      </c>
      <c r="G309" s="189"/>
      <c r="H309" s="189">
        <f t="shared" ref="H309:H310" si="133">ROUND(G309*$K$6+G309,2)</f>
        <v>0</v>
      </c>
      <c r="I309" s="190">
        <f t="shared" ref="I309:I310" si="134">IF($A309="","",ROUND(F309*H309,2))</f>
        <v>0</v>
      </c>
      <c r="K309" s="3"/>
      <c r="L309" s="226"/>
      <c r="M309" s="226"/>
      <c r="N309" s="226"/>
    </row>
    <row r="310" spans="1:14" ht="38.25">
      <c r="A310" s="187" t="s">
        <v>649</v>
      </c>
      <c r="B310" s="188" t="s">
        <v>1107</v>
      </c>
      <c r="C310" s="188">
        <v>97882</v>
      </c>
      <c r="D310" s="191" t="s">
        <v>632</v>
      </c>
      <c r="E310" s="191" t="s">
        <v>483</v>
      </c>
      <c r="F310" s="193">
        <v>125</v>
      </c>
      <c r="G310" s="189"/>
      <c r="H310" s="189">
        <f t="shared" si="133"/>
        <v>0</v>
      </c>
      <c r="I310" s="190">
        <f t="shared" si="134"/>
        <v>0</v>
      </c>
      <c r="K310" s="3"/>
      <c r="L310" s="226"/>
      <c r="M310" s="226"/>
      <c r="N310" s="226"/>
    </row>
    <row r="311" spans="1:14" ht="38.25">
      <c r="A311" s="187" t="s">
        <v>649</v>
      </c>
      <c r="B311" s="188" t="s">
        <v>1108</v>
      </c>
      <c r="C311" s="188">
        <v>97883</v>
      </c>
      <c r="D311" s="191" t="s">
        <v>633</v>
      </c>
      <c r="E311" s="191" t="s">
        <v>483</v>
      </c>
      <c r="F311" s="193">
        <v>12</v>
      </c>
      <c r="G311" s="189"/>
      <c r="H311" s="189">
        <f t="shared" ref="H311" si="135">ROUND(G311*$K$6+G311,2)</f>
        <v>0</v>
      </c>
      <c r="I311" s="190">
        <f t="shared" ref="I311" si="136">IF($A311="","",ROUND(F311*H311,2))</f>
        <v>0</v>
      </c>
      <c r="K311" s="3"/>
      <c r="L311" s="226"/>
      <c r="M311" s="226"/>
      <c r="N311" s="226"/>
    </row>
    <row r="312" spans="1:14">
      <c r="A312" s="218"/>
      <c r="B312" s="219" t="s">
        <v>804</v>
      </c>
      <c r="C312" s="219"/>
      <c r="D312" s="220" t="s">
        <v>736</v>
      </c>
      <c r="E312" s="220"/>
      <c r="F312" s="221"/>
      <c r="G312" s="222"/>
      <c r="H312" s="222"/>
      <c r="I312" s="223"/>
      <c r="J312" s="235"/>
      <c r="K312" s="3"/>
      <c r="L312" s="226"/>
      <c r="M312" s="226"/>
      <c r="N312" s="226"/>
    </row>
    <row r="313" spans="1:14" ht="38.25">
      <c r="A313" s="187" t="s">
        <v>516</v>
      </c>
      <c r="B313" s="188" t="s">
        <v>1109</v>
      </c>
      <c r="C313" s="188" t="s">
        <v>419</v>
      </c>
      <c r="D313" s="191" t="s">
        <v>510</v>
      </c>
      <c r="E313" s="191" t="s">
        <v>483</v>
      </c>
      <c r="F313" s="193">
        <v>1394</v>
      </c>
      <c r="G313" s="189"/>
      <c r="H313" s="189">
        <f t="shared" si="131"/>
        <v>0</v>
      </c>
      <c r="I313" s="190">
        <f t="shared" si="132"/>
        <v>0</v>
      </c>
      <c r="K313" s="3"/>
      <c r="L313" s="226"/>
      <c r="M313" s="226"/>
      <c r="N313" s="226"/>
    </row>
    <row r="314" spans="1:14" ht="25.5">
      <c r="A314" s="187" t="s">
        <v>516</v>
      </c>
      <c r="B314" s="188" t="s">
        <v>1110</v>
      </c>
      <c r="C314" s="188" t="s">
        <v>528</v>
      </c>
      <c r="D314" s="191" t="s">
        <v>529</v>
      </c>
      <c r="E314" s="191" t="s">
        <v>483</v>
      </c>
      <c r="F314" s="193">
        <v>456</v>
      </c>
      <c r="G314" s="189"/>
      <c r="H314" s="189">
        <f t="shared" si="131"/>
        <v>0</v>
      </c>
      <c r="I314" s="190">
        <f t="shared" si="132"/>
        <v>0</v>
      </c>
      <c r="K314" s="3"/>
      <c r="L314" s="226"/>
      <c r="M314" s="226"/>
      <c r="N314" s="226"/>
    </row>
    <row r="315" spans="1:14">
      <c r="A315" s="187" t="s">
        <v>516</v>
      </c>
      <c r="B315" s="188" t="s">
        <v>1111</v>
      </c>
      <c r="C315" s="188" t="s">
        <v>301</v>
      </c>
      <c r="D315" s="191" t="s">
        <v>141</v>
      </c>
      <c r="E315" s="191" t="s">
        <v>488</v>
      </c>
      <c r="F315" s="193">
        <v>648</v>
      </c>
      <c r="G315" s="189"/>
      <c r="H315" s="189">
        <f t="shared" si="131"/>
        <v>0</v>
      </c>
      <c r="I315" s="190">
        <f t="shared" si="132"/>
        <v>0</v>
      </c>
      <c r="K315" s="3"/>
      <c r="L315" s="226"/>
      <c r="M315" s="226"/>
      <c r="N315" s="226"/>
    </row>
    <row r="316" spans="1:14" ht="38.25">
      <c r="A316" s="187" t="s">
        <v>649</v>
      </c>
      <c r="B316" s="188" t="s">
        <v>1112</v>
      </c>
      <c r="C316" s="188">
        <v>92009</v>
      </c>
      <c r="D316" s="191" t="s">
        <v>640</v>
      </c>
      <c r="E316" s="191" t="s">
        <v>483</v>
      </c>
      <c r="F316" s="193">
        <v>1334</v>
      </c>
      <c r="G316" s="189"/>
      <c r="H316" s="189">
        <f t="shared" ref="H316" si="137">ROUND(G316*$K$6+G316,2)</f>
        <v>0</v>
      </c>
      <c r="I316" s="190">
        <f t="shared" ref="I316" si="138">IF($A316="","",ROUND(F316*H316,2))</f>
        <v>0</v>
      </c>
      <c r="K316" s="3"/>
      <c r="L316" s="226"/>
      <c r="M316" s="226"/>
      <c r="N316" s="226"/>
    </row>
    <row r="317" spans="1:14">
      <c r="A317" s="187" t="s">
        <v>516</v>
      </c>
      <c r="B317" s="188" t="s">
        <v>1113</v>
      </c>
      <c r="C317" s="188" t="s">
        <v>303</v>
      </c>
      <c r="D317" s="191" t="s">
        <v>117</v>
      </c>
      <c r="E317" s="191" t="s">
        <v>488</v>
      </c>
      <c r="F317" s="193">
        <v>264</v>
      </c>
      <c r="G317" s="189"/>
      <c r="H317" s="189">
        <f t="shared" si="131"/>
        <v>0</v>
      </c>
      <c r="I317" s="190">
        <f t="shared" si="132"/>
        <v>0</v>
      </c>
      <c r="K317" s="3"/>
      <c r="L317" s="226"/>
      <c r="M317" s="226"/>
      <c r="N317" s="226"/>
    </row>
    <row r="318" spans="1:14">
      <c r="A318" s="187" t="s">
        <v>516</v>
      </c>
      <c r="B318" s="188" t="s">
        <v>1114</v>
      </c>
      <c r="C318" s="188" t="s">
        <v>304</v>
      </c>
      <c r="D318" s="191" t="s">
        <v>118</v>
      </c>
      <c r="E318" s="191" t="s">
        <v>488</v>
      </c>
      <c r="F318" s="193">
        <v>10</v>
      </c>
      <c r="G318" s="189"/>
      <c r="H318" s="189">
        <f t="shared" si="131"/>
        <v>0</v>
      </c>
      <c r="I318" s="190">
        <f t="shared" si="132"/>
        <v>0</v>
      </c>
      <c r="K318" s="3"/>
      <c r="L318" s="226"/>
      <c r="M318" s="226"/>
      <c r="N318" s="226"/>
    </row>
    <row r="319" spans="1:14">
      <c r="A319" s="187" t="s">
        <v>516</v>
      </c>
      <c r="B319" s="188" t="s">
        <v>1115</v>
      </c>
      <c r="C319" s="188" t="s">
        <v>305</v>
      </c>
      <c r="D319" s="191" t="s">
        <v>119</v>
      </c>
      <c r="E319" s="191" t="s">
        <v>488</v>
      </c>
      <c r="F319" s="193">
        <v>10</v>
      </c>
      <c r="G319" s="189"/>
      <c r="H319" s="189">
        <f t="shared" si="131"/>
        <v>0</v>
      </c>
      <c r="I319" s="190">
        <f t="shared" si="132"/>
        <v>0</v>
      </c>
      <c r="K319" s="3"/>
      <c r="L319" s="226"/>
      <c r="M319" s="226"/>
      <c r="N319" s="226"/>
    </row>
    <row r="320" spans="1:14">
      <c r="A320" s="187" t="s">
        <v>516</v>
      </c>
      <c r="B320" s="188" t="s">
        <v>1116</v>
      </c>
      <c r="C320" s="188" t="s">
        <v>306</v>
      </c>
      <c r="D320" s="191" t="s">
        <v>120</v>
      </c>
      <c r="E320" s="191" t="s">
        <v>488</v>
      </c>
      <c r="F320" s="193">
        <v>264</v>
      </c>
      <c r="G320" s="189"/>
      <c r="H320" s="189">
        <f t="shared" si="131"/>
        <v>0</v>
      </c>
      <c r="I320" s="190">
        <f>IF($A320="","",ROUND(F320*H320,2))</f>
        <v>0</v>
      </c>
      <c r="K320" s="3"/>
      <c r="L320" s="226"/>
      <c r="M320" s="226"/>
      <c r="N320" s="226"/>
    </row>
    <row r="321" spans="1:16">
      <c r="A321" s="187" t="s">
        <v>516</v>
      </c>
      <c r="B321" s="188" t="s">
        <v>1117</v>
      </c>
      <c r="C321" s="188" t="s">
        <v>307</v>
      </c>
      <c r="D321" s="191" t="s">
        <v>121</v>
      </c>
      <c r="E321" s="191" t="s">
        <v>488</v>
      </c>
      <c r="F321" s="193">
        <v>10</v>
      </c>
      <c r="G321" s="189"/>
      <c r="H321" s="189">
        <f t="shared" si="131"/>
        <v>0</v>
      </c>
      <c r="I321" s="190">
        <f>IF($A321="","",ROUND(F321*H321,2))</f>
        <v>0</v>
      </c>
      <c r="K321" s="3"/>
      <c r="L321" s="226"/>
      <c r="M321" s="226"/>
      <c r="N321" s="226"/>
    </row>
    <row r="322" spans="1:16">
      <c r="A322" s="187" t="s">
        <v>516</v>
      </c>
      <c r="B322" s="188" t="s">
        <v>1118</v>
      </c>
      <c r="C322" s="188" t="s">
        <v>302</v>
      </c>
      <c r="D322" s="191" t="s">
        <v>142</v>
      </c>
      <c r="E322" s="191" t="s">
        <v>488</v>
      </c>
      <c r="F322" s="193">
        <v>134</v>
      </c>
      <c r="G322" s="189"/>
      <c r="H322" s="189">
        <f t="shared" ref="H322:H323" si="139">ROUND(G322*$K$6+G322,2)</f>
        <v>0</v>
      </c>
      <c r="I322" s="190">
        <f>IF($A322="","",ROUND(F322*H322,2))</f>
        <v>0</v>
      </c>
      <c r="K322" s="3"/>
      <c r="L322" s="226"/>
      <c r="M322" s="226"/>
      <c r="N322" s="226"/>
    </row>
    <row r="323" spans="1:16" ht="38.25">
      <c r="A323" s="187" t="s">
        <v>649</v>
      </c>
      <c r="B323" s="188" t="s">
        <v>1119</v>
      </c>
      <c r="C323" s="188">
        <v>91979</v>
      </c>
      <c r="D323" s="191" t="s">
        <v>639</v>
      </c>
      <c r="E323" s="191" t="s">
        <v>483</v>
      </c>
      <c r="F323" s="193">
        <v>29</v>
      </c>
      <c r="G323" s="189"/>
      <c r="H323" s="189">
        <f t="shared" si="139"/>
        <v>0</v>
      </c>
      <c r="I323" s="190">
        <f>IF($A323="","",ROUND(F323*H323,2))</f>
        <v>0</v>
      </c>
      <c r="K323" s="3"/>
      <c r="L323" s="226"/>
      <c r="M323" s="226"/>
      <c r="N323" s="226"/>
    </row>
    <row r="324" spans="1:16">
      <c r="A324" s="218"/>
      <c r="B324" s="219" t="s">
        <v>805</v>
      </c>
      <c r="C324" s="219"/>
      <c r="D324" s="220" t="s">
        <v>737</v>
      </c>
      <c r="E324" s="220"/>
      <c r="F324" s="221"/>
      <c r="G324" s="222"/>
      <c r="H324" s="222"/>
      <c r="I324" s="223"/>
      <c r="J324" s="235"/>
      <c r="K324" s="3"/>
      <c r="L324" s="226"/>
      <c r="M324" s="226"/>
      <c r="N324" s="226"/>
      <c r="P324" s="235"/>
    </row>
    <row r="325" spans="1:16" ht="25.5">
      <c r="A325" s="187" t="s">
        <v>516</v>
      </c>
      <c r="B325" s="188" t="s">
        <v>1120</v>
      </c>
      <c r="C325" s="188" t="s">
        <v>316</v>
      </c>
      <c r="D325" s="191" t="s">
        <v>440</v>
      </c>
      <c r="E325" s="191" t="s">
        <v>483</v>
      </c>
      <c r="F325" s="193">
        <v>4</v>
      </c>
      <c r="G325" s="189"/>
      <c r="H325" s="189">
        <f t="shared" si="131"/>
        <v>0</v>
      </c>
      <c r="I325" s="190">
        <f t="shared" si="132"/>
        <v>0</v>
      </c>
      <c r="K325" s="3"/>
      <c r="L325" s="226"/>
      <c r="M325" s="226"/>
      <c r="N325" s="226"/>
    </row>
    <row r="326" spans="1:16">
      <c r="A326" s="187" t="s">
        <v>516</v>
      </c>
      <c r="B326" s="188" t="s">
        <v>1121</v>
      </c>
      <c r="C326" s="188" t="s">
        <v>251</v>
      </c>
      <c r="D326" s="191" t="s">
        <v>60</v>
      </c>
      <c r="E326" s="191" t="s">
        <v>486</v>
      </c>
      <c r="F326" s="193">
        <v>234</v>
      </c>
      <c r="G326" s="189"/>
      <c r="H326" s="189">
        <f t="shared" si="131"/>
        <v>0</v>
      </c>
      <c r="I326" s="190">
        <f t="shared" si="132"/>
        <v>0</v>
      </c>
      <c r="K326" s="3"/>
      <c r="L326" s="226"/>
      <c r="M326" s="226"/>
      <c r="N326" s="226"/>
    </row>
    <row r="327" spans="1:16" ht="25.5">
      <c r="A327" s="187" t="s">
        <v>516</v>
      </c>
      <c r="B327" s="188" t="s">
        <v>1122</v>
      </c>
      <c r="C327" s="188" t="s">
        <v>310</v>
      </c>
      <c r="D327" s="191" t="s">
        <v>23</v>
      </c>
      <c r="E327" s="191" t="s">
        <v>483</v>
      </c>
      <c r="F327" s="193">
        <v>288</v>
      </c>
      <c r="G327" s="189"/>
      <c r="H327" s="189">
        <f t="shared" si="131"/>
        <v>0</v>
      </c>
      <c r="I327" s="190">
        <f t="shared" si="132"/>
        <v>0</v>
      </c>
      <c r="K327" s="3"/>
      <c r="L327" s="226"/>
      <c r="M327" s="226"/>
      <c r="N327" s="226"/>
    </row>
    <row r="328" spans="1:16">
      <c r="A328" s="187" t="s">
        <v>516</v>
      </c>
      <c r="B328" s="188" t="s">
        <v>1123</v>
      </c>
      <c r="C328" s="188" t="s">
        <v>275</v>
      </c>
      <c r="D328" s="191" t="s">
        <v>82</v>
      </c>
      <c r="E328" s="191" t="s">
        <v>483</v>
      </c>
      <c r="F328" s="193">
        <v>92</v>
      </c>
      <c r="G328" s="189"/>
      <c r="H328" s="189">
        <f t="shared" si="131"/>
        <v>0</v>
      </c>
      <c r="I328" s="190">
        <f t="shared" si="132"/>
        <v>0</v>
      </c>
      <c r="K328" s="3"/>
      <c r="L328" s="226"/>
      <c r="M328" s="226"/>
      <c r="N328" s="226"/>
    </row>
    <row r="329" spans="1:16" ht="25.5">
      <c r="A329" s="187" t="s">
        <v>516</v>
      </c>
      <c r="B329" s="188" t="s">
        <v>1124</v>
      </c>
      <c r="C329" s="188" t="s">
        <v>314</v>
      </c>
      <c r="D329" s="191" t="s">
        <v>511</v>
      </c>
      <c r="E329" s="191" t="s">
        <v>483</v>
      </c>
      <c r="F329" s="193">
        <v>72</v>
      </c>
      <c r="G329" s="189"/>
      <c r="H329" s="189">
        <f t="shared" si="131"/>
        <v>0</v>
      </c>
      <c r="I329" s="190">
        <f t="shared" si="132"/>
        <v>0</v>
      </c>
      <c r="K329" s="3"/>
      <c r="L329" s="226"/>
      <c r="M329" s="226"/>
      <c r="N329" s="226"/>
    </row>
    <row r="330" spans="1:16">
      <c r="A330" s="187" t="s">
        <v>516</v>
      </c>
      <c r="B330" s="188" t="s">
        <v>1125</v>
      </c>
      <c r="C330" s="188" t="s">
        <v>312</v>
      </c>
      <c r="D330" s="191" t="s">
        <v>524</v>
      </c>
      <c r="E330" s="191" t="s">
        <v>483</v>
      </c>
      <c r="F330" s="193">
        <v>68</v>
      </c>
      <c r="G330" s="189"/>
      <c r="H330" s="189">
        <f t="shared" si="131"/>
        <v>0</v>
      </c>
      <c r="I330" s="190">
        <f t="shared" si="132"/>
        <v>0</v>
      </c>
      <c r="K330" s="3"/>
      <c r="L330" s="226"/>
      <c r="M330" s="226"/>
      <c r="N330" s="226"/>
    </row>
    <row r="331" spans="1:16">
      <c r="A331" s="187" t="s">
        <v>516</v>
      </c>
      <c r="B331" s="188" t="s">
        <v>1126</v>
      </c>
      <c r="C331" s="188" t="s">
        <v>313</v>
      </c>
      <c r="D331" s="191" t="s">
        <v>92</v>
      </c>
      <c r="E331" s="191" t="s">
        <v>483</v>
      </c>
      <c r="F331" s="193">
        <v>0</v>
      </c>
      <c r="G331" s="189"/>
      <c r="H331" s="189">
        <f t="shared" si="131"/>
        <v>0</v>
      </c>
      <c r="I331" s="190">
        <f t="shared" si="132"/>
        <v>0</v>
      </c>
      <c r="K331" s="3"/>
      <c r="L331" s="226"/>
      <c r="M331" s="226"/>
      <c r="N331" s="226"/>
    </row>
    <row r="332" spans="1:16" ht="25.5">
      <c r="A332" s="187" t="s">
        <v>516</v>
      </c>
      <c r="B332" s="188" t="s">
        <v>1127</v>
      </c>
      <c r="C332" s="188" t="s">
        <v>315</v>
      </c>
      <c r="D332" s="191" t="s">
        <v>63</v>
      </c>
      <c r="E332" s="191" t="s">
        <v>483</v>
      </c>
      <c r="F332" s="193">
        <v>14</v>
      </c>
      <c r="G332" s="189"/>
      <c r="H332" s="189">
        <f t="shared" si="131"/>
        <v>0</v>
      </c>
      <c r="I332" s="190">
        <f t="shared" si="132"/>
        <v>0</v>
      </c>
      <c r="K332" s="3"/>
      <c r="L332" s="226"/>
      <c r="M332" s="226"/>
      <c r="N332" s="226"/>
    </row>
    <row r="333" spans="1:16">
      <c r="A333" s="187" t="s">
        <v>516</v>
      </c>
      <c r="B333" s="188" t="s">
        <v>1128</v>
      </c>
      <c r="C333" s="188" t="s">
        <v>311</v>
      </c>
      <c r="D333" s="191" t="s">
        <v>114</v>
      </c>
      <c r="E333" s="191" t="s">
        <v>483</v>
      </c>
      <c r="F333" s="193">
        <v>72</v>
      </c>
      <c r="G333" s="189"/>
      <c r="H333" s="189">
        <f t="shared" si="131"/>
        <v>0</v>
      </c>
      <c r="I333" s="190">
        <f t="shared" si="132"/>
        <v>0</v>
      </c>
      <c r="K333" s="3"/>
      <c r="L333" s="226"/>
      <c r="M333" s="226"/>
      <c r="N333" s="226"/>
    </row>
    <row r="334" spans="1:16" ht="25.5">
      <c r="A334" s="187" t="s">
        <v>516</v>
      </c>
      <c r="B334" s="188" t="s">
        <v>1129</v>
      </c>
      <c r="C334" s="188" t="s">
        <v>318</v>
      </c>
      <c r="D334" s="191" t="s">
        <v>441</v>
      </c>
      <c r="E334" s="191" t="s">
        <v>483</v>
      </c>
      <c r="F334" s="193">
        <v>90</v>
      </c>
      <c r="G334" s="189"/>
      <c r="H334" s="189">
        <f t="shared" si="131"/>
        <v>0</v>
      </c>
      <c r="I334" s="190">
        <f t="shared" si="132"/>
        <v>0</v>
      </c>
      <c r="K334" s="3"/>
      <c r="L334" s="226"/>
      <c r="M334" s="226"/>
      <c r="N334" s="226"/>
    </row>
    <row r="335" spans="1:16" ht="25.5">
      <c r="A335" s="187" t="s">
        <v>516</v>
      </c>
      <c r="B335" s="188" t="s">
        <v>1130</v>
      </c>
      <c r="C335" s="188" t="s">
        <v>317</v>
      </c>
      <c r="D335" s="191" t="s">
        <v>454</v>
      </c>
      <c r="E335" s="191" t="s">
        <v>486</v>
      </c>
      <c r="F335" s="193">
        <v>1332</v>
      </c>
      <c r="G335" s="189"/>
      <c r="H335" s="189">
        <f t="shared" ref="H335" si="140">ROUND(G335*$K$6+G335,2)</f>
        <v>0</v>
      </c>
      <c r="I335" s="190">
        <f t="shared" ref="I335" si="141">IF($A335="","",ROUND(F335*H335,2))</f>
        <v>0</v>
      </c>
      <c r="K335" s="3"/>
      <c r="L335" s="226"/>
      <c r="M335" s="226"/>
      <c r="N335" s="226"/>
    </row>
    <row r="336" spans="1:16">
      <c r="A336" s="187" t="s">
        <v>516</v>
      </c>
      <c r="B336" s="188" t="s">
        <v>1131</v>
      </c>
      <c r="C336" s="188" t="s">
        <v>271</v>
      </c>
      <c r="D336" s="191" t="s">
        <v>126</v>
      </c>
      <c r="E336" s="191" t="s">
        <v>486</v>
      </c>
      <c r="F336" s="193">
        <v>900</v>
      </c>
      <c r="G336" s="189"/>
      <c r="H336" s="189">
        <f t="shared" si="131"/>
        <v>0</v>
      </c>
      <c r="I336" s="190">
        <f t="shared" si="132"/>
        <v>0</v>
      </c>
      <c r="K336" s="3"/>
      <c r="L336" s="226"/>
      <c r="M336" s="226"/>
      <c r="N336" s="226"/>
    </row>
    <row r="337" spans="1:16">
      <c r="A337" s="218"/>
      <c r="B337" s="219" t="s">
        <v>806</v>
      </c>
      <c r="C337" s="219"/>
      <c r="D337" s="220" t="s">
        <v>738</v>
      </c>
      <c r="E337" s="220"/>
      <c r="F337" s="221"/>
      <c r="G337" s="222"/>
      <c r="H337" s="222"/>
      <c r="I337" s="223"/>
      <c r="J337" s="235"/>
      <c r="K337" s="3"/>
      <c r="L337" s="226"/>
      <c r="M337" s="226"/>
      <c r="N337" s="226"/>
      <c r="P337" s="235"/>
    </row>
    <row r="338" spans="1:16" ht="25.5">
      <c r="A338" s="187" t="s">
        <v>516</v>
      </c>
      <c r="B338" s="188" t="s">
        <v>1132</v>
      </c>
      <c r="C338" s="188" t="s">
        <v>262</v>
      </c>
      <c r="D338" s="191" t="s">
        <v>500</v>
      </c>
      <c r="E338" s="191" t="s">
        <v>486</v>
      </c>
      <c r="F338" s="193">
        <v>684</v>
      </c>
      <c r="G338" s="189"/>
      <c r="H338" s="189">
        <f t="shared" ref="H338:H351" si="142">ROUND(G338*$K$6+G338,2)</f>
        <v>0</v>
      </c>
      <c r="I338" s="190">
        <f t="shared" ref="I338:I351" si="143">IF($A338="","",ROUND(F338*H338,2))</f>
        <v>0</v>
      </c>
      <c r="K338" s="3"/>
      <c r="L338" s="226"/>
      <c r="M338" s="226"/>
      <c r="N338" s="226"/>
    </row>
    <row r="339" spans="1:16">
      <c r="A339" s="187" t="s">
        <v>516</v>
      </c>
      <c r="B339" s="188" t="s">
        <v>1133</v>
      </c>
      <c r="C339" s="188" t="s">
        <v>265</v>
      </c>
      <c r="D339" s="191" t="s">
        <v>503</v>
      </c>
      <c r="E339" s="191" t="s">
        <v>486</v>
      </c>
      <c r="F339" s="193">
        <v>684</v>
      </c>
      <c r="G339" s="189"/>
      <c r="H339" s="189">
        <f t="shared" si="142"/>
        <v>0</v>
      </c>
      <c r="I339" s="190">
        <f t="shared" si="143"/>
        <v>0</v>
      </c>
      <c r="K339" s="3"/>
      <c r="L339" s="226"/>
      <c r="M339" s="226"/>
      <c r="N339" s="226"/>
    </row>
    <row r="340" spans="1:16">
      <c r="A340" s="187" t="s">
        <v>516</v>
      </c>
      <c r="B340" s="188" t="s">
        <v>1134</v>
      </c>
      <c r="C340" s="188" t="s">
        <v>268</v>
      </c>
      <c r="D340" s="191" t="s">
        <v>506</v>
      </c>
      <c r="E340" s="191" t="s">
        <v>483</v>
      </c>
      <c r="F340" s="193">
        <v>240</v>
      </c>
      <c r="G340" s="189"/>
      <c r="H340" s="189">
        <f t="shared" si="142"/>
        <v>0</v>
      </c>
      <c r="I340" s="190">
        <f t="shared" si="143"/>
        <v>0</v>
      </c>
      <c r="K340" s="3"/>
      <c r="L340" s="226"/>
      <c r="M340" s="226"/>
      <c r="N340" s="226"/>
    </row>
    <row r="341" spans="1:16" ht="25.5">
      <c r="A341" s="187" t="s">
        <v>516</v>
      </c>
      <c r="B341" s="188" t="s">
        <v>1135</v>
      </c>
      <c r="C341" s="188" t="s">
        <v>263</v>
      </c>
      <c r="D341" s="191" t="s">
        <v>501</v>
      </c>
      <c r="E341" s="191" t="s">
        <v>486</v>
      </c>
      <c r="F341" s="193">
        <v>115</v>
      </c>
      <c r="G341" s="189"/>
      <c r="H341" s="189">
        <f t="shared" si="142"/>
        <v>0</v>
      </c>
      <c r="I341" s="190">
        <f t="shared" si="143"/>
        <v>0</v>
      </c>
      <c r="K341" s="3"/>
      <c r="L341" s="226"/>
      <c r="M341" s="226"/>
      <c r="N341" s="226"/>
    </row>
    <row r="342" spans="1:16">
      <c r="A342" s="187" t="s">
        <v>516</v>
      </c>
      <c r="B342" s="188" t="s">
        <v>1136</v>
      </c>
      <c r="C342" s="188" t="s">
        <v>266</v>
      </c>
      <c r="D342" s="191" t="s">
        <v>504</v>
      </c>
      <c r="E342" s="191" t="s">
        <v>486</v>
      </c>
      <c r="F342" s="193">
        <v>115</v>
      </c>
      <c r="G342" s="189"/>
      <c r="H342" s="189">
        <f t="shared" si="142"/>
        <v>0</v>
      </c>
      <c r="I342" s="190">
        <f t="shared" si="143"/>
        <v>0</v>
      </c>
      <c r="K342" s="3"/>
      <c r="L342" s="226"/>
      <c r="M342" s="226"/>
      <c r="N342" s="226"/>
    </row>
    <row r="343" spans="1:16">
      <c r="A343" s="187" t="s">
        <v>516</v>
      </c>
      <c r="B343" s="188" t="s">
        <v>1137</v>
      </c>
      <c r="C343" s="188" t="s">
        <v>269</v>
      </c>
      <c r="D343" s="191" t="s">
        <v>507</v>
      </c>
      <c r="E343" s="191" t="s">
        <v>483</v>
      </c>
      <c r="F343" s="193">
        <v>43</v>
      </c>
      <c r="G343" s="189"/>
      <c r="H343" s="189">
        <f t="shared" si="142"/>
        <v>0</v>
      </c>
      <c r="I343" s="190">
        <f t="shared" si="143"/>
        <v>0</v>
      </c>
      <c r="K343" s="3"/>
      <c r="L343" s="226"/>
      <c r="M343" s="226"/>
      <c r="N343" s="226"/>
    </row>
    <row r="344" spans="1:16">
      <c r="A344" s="187" t="s">
        <v>516</v>
      </c>
      <c r="B344" s="188" t="s">
        <v>1138</v>
      </c>
      <c r="C344" s="188" t="s">
        <v>254</v>
      </c>
      <c r="D344" s="191" t="s">
        <v>100</v>
      </c>
      <c r="E344" s="191" t="s">
        <v>486</v>
      </c>
      <c r="F344" s="193">
        <v>1195</v>
      </c>
      <c r="G344" s="189"/>
      <c r="H344" s="189">
        <f t="shared" si="142"/>
        <v>0</v>
      </c>
      <c r="I344" s="190">
        <f t="shared" si="143"/>
        <v>0</v>
      </c>
      <c r="K344" s="3"/>
      <c r="L344" s="226"/>
      <c r="M344" s="226"/>
      <c r="N344" s="226"/>
    </row>
    <row r="345" spans="1:16" ht="25.5">
      <c r="A345" s="187" t="s">
        <v>516</v>
      </c>
      <c r="B345" s="188" t="s">
        <v>1139</v>
      </c>
      <c r="C345" s="188" t="s">
        <v>255</v>
      </c>
      <c r="D345" s="191" t="s">
        <v>451</v>
      </c>
      <c r="E345" s="191" t="s">
        <v>486</v>
      </c>
      <c r="F345" s="193">
        <v>619</v>
      </c>
      <c r="G345" s="189"/>
      <c r="H345" s="189">
        <f t="shared" si="142"/>
        <v>0</v>
      </c>
      <c r="I345" s="190">
        <f t="shared" si="143"/>
        <v>0</v>
      </c>
      <c r="K345" s="3"/>
      <c r="L345" s="226"/>
      <c r="M345" s="226"/>
      <c r="N345" s="226"/>
    </row>
    <row r="346" spans="1:16" ht="25.5">
      <c r="A346" s="187" t="s">
        <v>516</v>
      </c>
      <c r="B346" s="188" t="s">
        <v>1140</v>
      </c>
      <c r="C346" s="188" t="s">
        <v>261</v>
      </c>
      <c r="D346" s="191" t="s">
        <v>28</v>
      </c>
      <c r="E346" s="191" t="s">
        <v>486</v>
      </c>
      <c r="F346" s="193">
        <v>360</v>
      </c>
      <c r="G346" s="189"/>
      <c r="H346" s="189">
        <f t="shared" si="142"/>
        <v>0</v>
      </c>
      <c r="I346" s="190">
        <f t="shared" si="143"/>
        <v>0</v>
      </c>
      <c r="K346" s="3"/>
      <c r="L346" s="226"/>
      <c r="M346" s="226"/>
      <c r="N346" s="226"/>
    </row>
    <row r="347" spans="1:16" ht="25.5">
      <c r="A347" s="187" t="s">
        <v>516</v>
      </c>
      <c r="B347" s="188" t="s">
        <v>1141</v>
      </c>
      <c r="C347" s="188" t="s">
        <v>258</v>
      </c>
      <c r="D347" s="191" t="s">
        <v>136</v>
      </c>
      <c r="E347" s="191" t="s">
        <v>486</v>
      </c>
      <c r="F347" s="193">
        <v>72</v>
      </c>
      <c r="G347" s="189"/>
      <c r="H347" s="189">
        <f t="shared" si="142"/>
        <v>0</v>
      </c>
      <c r="I347" s="190">
        <f t="shared" si="143"/>
        <v>0</v>
      </c>
      <c r="K347" s="3"/>
      <c r="L347" s="226"/>
      <c r="M347" s="226"/>
      <c r="N347" s="226"/>
    </row>
    <row r="348" spans="1:16">
      <c r="A348" s="187" t="s">
        <v>516</v>
      </c>
      <c r="B348" s="188" t="s">
        <v>1142</v>
      </c>
      <c r="C348" s="188" t="s">
        <v>308</v>
      </c>
      <c r="D348" s="191" t="s">
        <v>27</v>
      </c>
      <c r="E348" s="191" t="s">
        <v>483</v>
      </c>
      <c r="F348" s="193">
        <v>461</v>
      </c>
      <c r="G348" s="189"/>
      <c r="H348" s="189">
        <f t="shared" si="142"/>
        <v>0</v>
      </c>
      <c r="I348" s="190">
        <f t="shared" si="143"/>
        <v>0</v>
      </c>
      <c r="K348" s="3"/>
      <c r="L348" s="226"/>
      <c r="M348" s="226"/>
      <c r="N348" s="226"/>
    </row>
    <row r="349" spans="1:16">
      <c r="A349" s="187" t="s">
        <v>516</v>
      </c>
      <c r="B349" s="188" t="s">
        <v>1143</v>
      </c>
      <c r="C349" s="188" t="s">
        <v>300</v>
      </c>
      <c r="D349" s="191" t="s">
        <v>7</v>
      </c>
      <c r="E349" s="191" t="s">
        <v>483</v>
      </c>
      <c r="F349" s="193">
        <v>78</v>
      </c>
      <c r="G349" s="189"/>
      <c r="H349" s="189">
        <f t="shared" si="142"/>
        <v>0</v>
      </c>
      <c r="I349" s="190">
        <f t="shared" si="143"/>
        <v>0</v>
      </c>
      <c r="K349" s="3"/>
      <c r="L349" s="226"/>
      <c r="M349" s="226"/>
      <c r="N349" s="226"/>
    </row>
    <row r="350" spans="1:16">
      <c r="A350" s="187" t="s">
        <v>516</v>
      </c>
      <c r="B350" s="188" t="s">
        <v>1144</v>
      </c>
      <c r="C350" s="188" t="s">
        <v>299</v>
      </c>
      <c r="D350" s="191" t="s">
        <v>128</v>
      </c>
      <c r="E350" s="191" t="s">
        <v>483</v>
      </c>
      <c r="F350" s="193">
        <v>39</v>
      </c>
      <c r="G350" s="189"/>
      <c r="H350" s="189">
        <f t="shared" si="142"/>
        <v>0</v>
      </c>
      <c r="I350" s="190">
        <f t="shared" si="143"/>
        <v>0</v>
      </c>
      <c r="K350" s="3"/>
      <c r="L350" s="226"/>
      <c r="M350" s="226"/>
      <c r="N350" s="226"/>
    </row>
    <row r="351" spans="1:16">
      <c r="A351" s="187" t="s">
        <v>516</v>
      </c>
      <c r="B351" s="188" t="s">
        <v>1145</v>
      </c>
      <c r="C351" s="188" t="s">
        <v>283</v>
      </c>
      <c r="D351" s="191" t="s">
        <v>144</v>
      </c>
      <c r="E351" s="191" t="s">
        <v>486</v>
      </c>
      <c r="F351" s="193">
        <v>1470</v>
      </c>
      <c r="G351" s="189"/>
      <c r="H351" s="189">
        <f t="shared" si="142"/>
        <v>0</v>
      </c>
      <c r="I351" s="190">
        <f t="shared" si="143"/>
        <v>0</v>
      </c>
      <c r="K351" s="3"/>
      <c r="L351" s="226"/>
      <c r="M351" s="226"/>
      <c r="N351" s="226"/>
    </row>
    <row r="352" spans="1:16" ht="25.5">
      <c r="A352" s="187" t="s">
        <v>516</v>
      </c>
      <c r="B352" s="188" t="s">
        <v>1146</v>
      </c>
      <c r="C352" s="188" t="s">
        <v>280</v>
      </c>
      <c r="D352" s="191" t="s">
        <v>22</v>
      </c>
      <c r="E352" s="191" t="s">
        <v>486</v>
      </c>
      <c r="F352" s="193">
        <v>960</v>
      </c>
      <c r="G352" s="189"/>
      <c r="H352" s="189">
        <f t="shared" ref="H352" si="144">ROUND(G352*$K$6+G352,2)</f>
        <v>0</v>
      </c>
      <c r="I352" s="190">
        <f t="shared" ref="I352" si="145">IF($A352="","",ROUND(F352*H352,2))</f>
        <v>0</v>
      </c>
      <c r="K352" s="3"/>
      <c r="L352" s="226"/>
      <c r="M352" s="226"/>
      <c r="N352" s="226"/>
    </row>
    <row r="353" spans="1:14">
      <c r="A353" s="187" t="s">
        <v>516</v>
      </c>
      <c r="B353" s="188" t="s">
        <v>1147</v>
      </c>
      <c r="C353" s="188" t="s">
        <v>391</v>
      </c>
      <c r="D353" s="191" t="s">
        <v>36</v>
      </c>
      <c r="E353" s="191" t="s">
        <v>483</v>
      </c>
      <c r="F353" s="193">
        <v>3</v>
      </c>
      <c r="G353" s="189"/>
      <c r="H353" s="189">
        <f t="shared" si="131"/>
        <v>0</v>
      </c>
      <c r="I353" s="190">
        <f t="shared" si="132"/>
        <v>0</v>
      </c>
      <c r="K353" s="3"/>
      <c r="L353" s="226"/>
      <c r="M353" s="226"/>
      <c r="N353" s="226"/>
    </row>
    <row r="354" spans="1:14" ht="13.5" thickBot="1">
      <c r="A354" s="187" t="s">
        <v>516</v>
      </c>
      <c r="B354" s="188" t="s">
        <v>1148</v>
      </c>
      <c r="C354" s="188" t="s">
        <v>393</v>
      </c>
      <c r="D354" s="191" t="s">
        <v>394</v>
      </c>
      <c r="E354" s="191" t="s">
        <v>483</v>
      </c>
      <c r="F354" s="193">
        <v>3</v>
      </c>
      <c r="G354" s="189"/>
      <c r="H354" s="189">
        <f t="shared" si="131"/>
        <v>0</v>
      </c>
      <c r="I354" s="190">
        <f t="shared" si="132"/>
        <v>0</v>
      </c>
      <c r="K354" s="3"/>
      <c r="L354" s="226"/>
      <c r="M354" s="226"/>
      <c r="N354" s="226"/>
    </row>
    <row r="355" spans="1:14" ht="13.5" thickBot="1">
      <c r="A355" s="215"/>
      <c r="B355" s="216">
        <v>14</v>
      </c>
      <c r="C355" s="217"/>
      <c r="D355" s="212" t="s">
        <v>740</v>
      </c>
      <c r="E355" s="212"/>
      <c r="F355" s="212"/>
      <c r="G355" s="213"/>
      <c r="H355" s="213"/>
      <c r="I355" s="214">
        <f>SUM(I356:I398)</f>
        <v>0</v>
      </c>
      <c r="K355" s="3"/>
      <c r="L355" s="226"/>
      <c r="M355" s="226"/>
      <c r="N355" s="226"/>
    </row>
    <row r="356" spans="1:14">
      <c r="A356" s="218"/>
      <c r="B356" s="219" t="s">
        <v>732</v>
      </c>
      <c r="C356" s="219"/>
      <c r="D356" s="220" t="s">
        <v>837</v>
      </c>
      <c r="E356" s="220"/>
      <c r="F356" s="221"/>
      <c r="G356" s="222"/>
      <c r="H356" s="222"/>
      <c r="I356" s="223"/>
      <c r="K356" s="3"/>
      <c r="L356" s="226"/>
      <c r="M356" s="226"/>
      <c r="N356" s="226"/>
    </row>
    <row r="357" spans="1:14">
      <c r="A357" s="187" t="s">
        <v>730</v>
      </c>
      <c r="B357" s="188" t="s">
        <v>1149</v>
      </c>
      <c r="C357" s="228" t="s">
        <v>811</v>
      </c>
      <c r="D357" s="191" t="s">
        <v>812</v>
      </c>
      <c r="E357" s="191" t="s">
        <v>483</v>
      </c>
      <c r="F357" s="193">
        <v>1</v>
      </c>
      <c r="G357" s="189"/>
      <c r="H357" s="189">
        <f t="shared" ref="H357:H358" si="146">ROUND(G357*$K$6+G357,2)</f>
        <v>0</v>
      </c>
      <c r="I357" s="190">
        <f t="shared" ref="I357:I358" si="147">IF($A357="","",ROUND(F357*H357,2))</f>
        <v>0</v>
      </c>
      <c r="K357" s="3"/>
      <c r="L357" s="226"/>
      <c r="M357" s="226"/>
      <c r="N357" s="226"/>
    </row>
    <row r="358" spans="1:14" ht="25.5">
      <c r="A358" s="187" t="s">
        <v>516</v>
      </c>
      <c r="B358" s="188" t="s">
        <v>1150</v>
      </c>
      <c r="C358" s="188" t="s">
        <v>235</v>
      </c>
      <c r="D358" s="191" t="s">
        <v>852</v>
      </c>
      <c r="E358" s="191" t="s">
        <v>483</v>
      </c>
      <c r="F358" s="193">
        <v>1</v>
      </c>
      <c r="G358" s="189"/>
      <c r="H358" s="189">
        <f t="shared" si="146"/>
        <v>0</v>
      </c>
      <c r="I358" s="190">
        <f t="shared" si="147"/>
        <v>0</v>
      </c>
      <c r="K358" s="3"/>
      <c r="L358" s="226"/>
      <c r="M358" s="226"/>
      <c r="N358" s="226"/>
    </row>
    <row r="359" spans="1:14" ht="25.5">
      <c r="A359" s="187" t="s">
        <v>516</v>
      </c>
      <c r="B359" s="188" t="s">
        <v>1151</v>
      </c>
      <c r="C359" s="188" t="s">
        <v>247</v>
      </c>
      <c r="D359" s="191" t="s">
        <v>248</v>
      </c>
      <c r="E359" s="191" t="s">
        <v>483</v>
      </c>
      <c r="F359" s="193">
        <v>3</v>
      </c>
      <c r="G359" s="189"/>
      <c r="H359" s="189">
        <f t="shared" ref="H359:H361" si="148">ROUND(G359*$K$6+G359,2)</f>
        <v>0</v>
      </c>
      <c r="I359" s="190">
        <f t="shared" ref="I359:I361" si="149">IF($A359="","",ROUND(F359*H359,2))</f>
        <v>0</v>
      </c>
      <c r="K359" s="3"/>
      <c r="L359" s="226"/>
      <c r="M359" s="226"/>
      <c r="N359" s="226"/>
    </row>
    <row r="360" spans="1:14" ht="25.5">
      <c r="A360" s="187" t="s">
        <v>516</v>
      </c>
      <c r="B360" s="188" t="s">
        <v>1152</v>
      </c>
      <c r="C360" s="188" t="s">
        <v>246</v>
      </c>
      <c r="D360" s="191" t="s">
        <v>652</v>
      </c>
      <c r="E360" s="191" t="s">
        <v>483</v>
      </c>
      <c r="F360" s="193">
        <v>1</v>
      </c>
      <c r="G360" s="189"/>
      <c r="H360" s="189">
        <f t="shared" si="148"/>
        <v>0</v>
      </c>
      <c r="I360" s="190">
        <f t="shared" si="149"/>
        <v>0</v>
      </c>
      <c r="K360" s="3"/>
      <c r="L360" s="226"/>
      <c r="M360" s="226"/>
      <c r="N360" s="226"/>
    </row>
    <row r="361" spans="1:14">
      <c r="A361" s="187" t="s">
        <v>730</v>
      </c>
      <c r="B361" s="188" t="s">
        <v>1153</v>
      </c>
      <c r="C361" s="228" t="s">
        <v>838</v>
      </c>
      <c r="D361" s="191" t="s">
        <v>839</v>
      </c>
      <c r="E361" s="191" t="s">
        <v>486</v>
      </c>
      <c r="F361" s="193">
        <v>3</v>
      </c>
      <c r="G361" s="189"/>
      <c r="H361" s="189">
        <f t="shared" si="148"/>
        <v>0</v>
      </c>
      <c r="I361" s="190">
        <f t="shared" si="149"/>
        <v>0</v>
      </c>
      <c r="K361" s="3"/>
      <c r="L361" s="226"/>
      <c r="M361" s="226"/>
      <c r="N361" s="226"/>
    </row>
    <row r="362" spans="1:14">
      <c r="A362" s="187" t="s">
        <v>730</v>
      </c>
      <c r="B362" s="188" t="s">
        <v>1154</v>
      </c>
      <c r="C362" s="228" t="s">
        <v>840</v>
      </c>
      <c r="D362" s="191" t="s">
        <v>841</v>
      </c>
      <c r="E362" s="191" t="s">
        <v>486</v>
      </c>
      <c r="F362" s="193">
        <v>1</v>
      </c>
      <c r="G362" s="189"/>
      <c r="H362" s="189">
        <f t="shared" ref="H362:H365" si="150">ROUND(G362*$K$6+G362,2)</f>
        <v>0</v>
      </c>
      <c r="I362" s="190">
        <f t="shared" ref="I362:I365" si="151">IF($A362="","",ROUND(F362*H362,2))</f>
        <v>0</v>
      </c>
      <c r="K362" s="3"/>
      <c r="L362" s="226"/>
      <c r="M362" s="226"/>
      <c r="N362" s="226"/>
    </row>
    <row r="363" spans="1:14">
      <c r="A363" s="187" t="s">
        <v>516</v>
      </c>
      <c r="B363" s="188" t="s">
        <v>1155</v>
      </c>
      <c r="C363" s="188" t="s">
        <v>392</v>
      </c>
      <c r="D363" s="191" t="s">
        <v>65</v>
      </c>
      <c r="E363" s="191" t="s">
        <v>483</v>
      </c>
      <c r="F363" s="193">
        <v>5</v>
      </c>
      <c r="G363" s="189"/>
      <c r="H363" s="189">
        <f t="shared" si="150"/>
        <v>0</v>
      </c>
      <c r="I363" s="190">
        <f t="shared" si="151"/>
        <v>0</v>
      </c>
      <c r="K363" s="3"/>
      <c r="L363" s="226"/>
      <c r="M363" s="226"/>
      <c r="N363" s="226"/>
    </row>
    <row r="364" spans="1:14">
      <c r="A364" s="187" t="s">
        <v>516</v>
      </c>
      <c r="B364" s="188" t="s">
        <v>1156</v>
      </c>
      <c r="C364" s="188" t="s">
        <v>279</v>
      </c>
      <c r="D364" s="191" t="s">
        <v>146</v>
      </c>
      <c r="E364" s="191" t="s">
        <v>483</v>
      </c>
      <c r="F364" s="193">
        <v>9</v>
      </c>
      <c r="G364" s="189"/>
      <c r="H364" s="189">
        <f t="shared" si="150"/>
        <v>0</v>
      </c>
      <c r="I364" s="190">
        <f t="shared" si="151"/>
        <v>0</v>
      </c>
      <c r="K364" s="3"/>
      <c r="L364" s="226"/>
      <c r="M364" s="226"/>
      <c r="N364" s="226"/>
    </row>
    <row r="365" spans="1:14">
      <c r="A365" s="187" t="s">
        <v>516</v>
      </c>
      <c r="B365" s="188" t="s">
        <v>1157</v>
      </c>
      <c r="C365" s="188" t="s">
        <v>278</v>
      </c>
      <c r="D365" s="191" t="s">
        <v>145</v>
      </c>
      <c r="E365" s="191" t="s">
        <v>483</v>
      </c>
      <c r="F365" s="193">
        <v>3</v>
      </c>
      <c r="G365" s="189"/>
      <c r="H365" s="189">
        <f t="shared" si="150"/>
        <v>0</v>
      </c>
      <c r="I365" s="190">
        <f t="shared" si="151"/>
        <v>0</v>
      </c>
      <c r="K365" s="3"/>
      <c r="L365" s="226"/>
      <c r="M365" s="226"/>
      <c r="N365" s="226"/>
    </row>
    <row r="366" spans="1:14">
      <c r="A366" s="187" t="s">
        <v>516</v>
      </c>
      <c r="B366" s="188" t="s">
        <v>1158</v>
      </c>
      <c r="C366" s="188" t="s">
        <v>275</v>
      </c>
      <c r="D366" s="191" t="s">
        <v>82</v>
      </c>
      <c r="E366" s="191" t="s">
        <v>483</v>
      </c>
      <c r="F366" s="193">
        <v>20</v>
      </c>
      <c r="G366" s="189"/>
      <c r="H366" s="189">
        <f t="shared" ref="H366" si="152">ROUND(G366*$K$6+G366,2)</f>
        <v>0</v>
      </c>
      <c r="I366" s="190">
        <f t="shared" ref="I366" si="153">IF($A366="","",ROUND(F366*H366,2))</f>
        <v>0</v>
      </c>
      <c r="K366" s="3"/>
      <c r="L366" s="226"/>
      <c r="M366" s="226"/>
      <c r="N366" s="226"/>
    </row>
    <row r="367" spans="1:14">
      <c r="A367" s="187" t="s">
        <v>516</v>
      </c>
      <c r="B367" s="188" t="s">
        <v>1159</v>
      </c>
      <c r="C367" s="188" t="s">
        <v>274</v>
      </c>
      <c r="D367" s="191" t="s">
        <v>81</v>
      </c>
      <c r="E367" s="191" t="s">
        <v>483</v>
      </c>
      <c r="F367" s="193">
        <v>5</v>
      </c>
      <c r="G367" s="189"/>
      <c r="H367" s="189">
        <f t="shared" ref="H367" si="154">ROUND(G367*$K$6+G367,2)</f>
        <v>0</v>
      </c>
      <c r="I367" s="190">
        <f t="shared" ref="I367" si="155">IF($A367="","",ROUND(F367*H367,2))</f>
        <v>0</v>
      </c>
      <c r="K367" s="3"/>
      <c r="L367" s="226"/>
      <c r="M367" s="226"/>
      <c r="N367" s="226"/>
    </row>
    <row r="368" spans="1:14">
      <c r="A368" s="187" t="s">
        <v>516</v>
      </c>
      <c r="B368" s="188" t="s">
        <v>1160</v>
      </c>
      <c r="C368" s="188" t="s">
        <v>272</v>
      </c>
      <c r="D368" s="191" t="s">
        <v>79</v>
      </c>
      <c r="E368" s="191" t="s">
        <v>483</v>
      </c>
      <c r="F368" s="193">
        <v>10</v>
      </c>
      <c r="G368" s="189"/>
      <c r="H368" s="189">
        <f t="shared" ref="H368:H378" si="156">ROUND(G368*$K$6+G368,2)</f>
        <v>0</v>
      </c>
      <c r="I368" s="190">
        <f t="shared" ref="I368:I378" si="157">IF($A368="","",ROUND(F368*H368,2))</f>
        <v>0</v>
      </c>
      <c r="K368" s="3"/>
      <c r="L368" s="226"/>
      <c r="M368" s="226"/>
      <c r="N368" s="226"/>
    </row>
    <row r="369" spans="1:14" ht="25.5">
      <c r="A369" s="187" t="s">
        <v>516</v>
      </c>
      <c r="B369" s="188" t="s">
        <v>1161</v>
      </c>
      <c r="C369" s="188" t="s">
        <v>297</v>
      </c>
      <c r="D369" s="191" t="s">
        <v>418</v>
      </c>
      <c r="E369" s="191" t="s">
        <v>486</v>
      </c>
      <c r="F369" s="193">
        <v>200</v>
      </c>
      <c r="G369" s="189"/>
      <c r="H369" s="189">
        <f t="shared" si="156"/>
        <v>0</v>
      </c>
      <c r="I369" s="190">
        <f t="shared" si="157"/>
        <v>0</v>
      </c>
      <c r="K369" s="3"/>
      <c r="L369" s="226"/>
      <c r="M369" s="226"/>
      <c r="N369" s="226"/>
    </row>
    <row r="370" spans="1:14" ht="25.5">
      <c r="A370" s="187" t="s">
        <v>516</v>
      </c>
      <c r="B370" s="188" t="s">
        <v>1162</v>
      </c>
      <c r="C370" s="188" t="s">
        <v>296</v>
      </c>
      <c r="D370" s="191" t="s">
        <v>417</v>
      </c>
      <c r="E370" s="191" t="s">
        <v>486</v>
      </c>
      <c r="F370" s="193">
        <v>100</v>
      </c>
      <c r="G370" s="189"/>
      <c r="H370" s="189">
        <f t="shared" si="156"/>
        <v>0</v>
      </c>
      <c r="I370" s="190">
        <f t="shared" si="157"/>
        <v>0</v>
      </c>
      <c r="K370" s="3"/>
      <c r="L370" s="226"/>
      <c r="M370" s="226"/>
      <c r="N370" s="226"/>
    </row>
    <row r="371" spans="1:14" ht="25.5">
      <c r="A371" s="187" t="s">
        <v>516</v>
      </c>
      <c r="B371" s="188" t="s">
        <v>1163</v>
      </c>
      <c r="C371" s="188" t="s">
        <v>293</v>
      </c>
      <c r="D371" s="191" t="s">
        <v>414</v>
      </c>
      <c r="E371" s="191" t="s">
        <v>486</v>
      </c>
      <c r="F371" s="193">
        <v>150</v>
      </c>
      <c r="G371" s="189"/>
      <c r="H371" s="189">
        <f t="shared" si="156"/>
        <v>0</v>
      </c>
      <c r="I371" s="190">
        <f t="shared" si="157"/>
        <v>0</v>
      </c>
      <c r="K371" s="3"/>
      <c r="L371" s="226"/>
      <c r="M371" s="226"/>
      <c r="N371" s="226"/>
    </row>
    <row r="372" spans="1:14" ht="25.5">
      <c r="A372" s="187" t="s">
        <v>516</v>
      </c>
      <c r="B372" s="188" t="s">
        <v>1164</v>
      </c>
      <c r="C372" s="188" t="s">
        <v>292</v>
      </c>
      <c r="D372" s="191" t="s">
        <v>413</v>
      </c>
      <c r="E372" s="191" t="s">
        <v>486</v>
      </c>
      <c r="F372" s="193">
        <v>150</v>
      </c>
      <c r="G372" s="189"/>
      <c r="H372" s="189">
        <f t="shared" si="156"/>
        <v>0</v>
      </c>
      <c r="I372" s="190">
        <f t="shared" si="157"/>
        <v>0</v>
      </c>
      <c r="K372" s="3"/>
      <c r="L372" s="226"/>
      <c r="M372" s="226"/>
      <c r="N372" s="226"/>
    </row>
    <row r="373" spans="1:14" ht="25.5">
      <c r="A373" s="187" t="s">
        <v>516</v>
      </c>
      <c r="B373" s="188" t="s">
        <v>1165</v>
      </c>
      <c r="C373" s="188" t="s">
        <v>289</v>
      </c>
      <c r="D373" s="191" t="s">
        <v>410</v>
      </c>
      <c r="E373" s="191" t="s">
        <v>486</v>
      </c>
      <c r="F373" s="193">
        <v>300</v>
      </c>
      <c r="G373" s="189"/>
      <c r="H373" s="189">
        <f t="shared" si="156"/>
        <v>0</v>
      </c>
      <c r="I373" s="190">
        <f t="shared" si="157"/>
        <v>0</v>
      </c>
      <c r="K373" s="3"/>
      <c r="L373" s="226"/>
      <c r="M373" s="226"/>
      <c r="N373" s="226"/>
    </row>
    <row r="374" spans="1:14" ht="25.5">
      <c r="A374" s="187" t="s">
        <v>516</v>
      </c>
      <c r="B374" s="188" t="s">
        <v>1166</v>
      </c>
      <c r="C374" s="188" t="s">
        <v>260</v>
      </c>
      <c r="D374" s="191" t="s">
        <v>138</v>
      </c>
      <c r="E374" s="191" t="s">
        <v>486</v>
      </c>
      <c r="F374" s="193">
        <v>460</v>
      </c>
      <c r="G374" s="189"/>
      <c r="H374" s="189">
        <f t="shared" si="156"/>
        <v>0</v>
      </c>
      <c r="I374" s="190">
        <f t="shared" si="157"/>
        <v>0</v>
      </c>
      <c r="K374" s="3"/>
      <c r="L374" s="226"/>
      <c r="M374" s="226"/>
      <c r="N374" s="226"/>
    </row>
    <row r="375" spans="1:14" ht="25.5">
      <c r="A375" s="187" t="s">
        <v>516</v>
      </c>
      <c r="B375" s="188" t="s">
        <v>1167</v>
      </c>
      <c r="C375" s="188" t="s">
        <v>259</v>
      </c>
      <c r="D375" s="191" t="s">
        <v>137</v>
      </c>
      <c r="E375" s="191" t="s">
        <v>486</v>
      </c>
      <c r="F375" s="193">
        <v>84</v>
      </c>
      <c r="G375" s="189"/>
      <c r="H375" s="189">
        <f t="shared" si="156"/>
        <v>0</v>
      </c>
      <c r="I375" s="190">
        <f t="shared" si="157"/>
        <v>0</v>
      </c>
      <c r="K375" s="3"/>
      <c r="L375" s="226"/>
      <c r="M375" s="226"/>
      <c r="N375" s="226"/>
    </row>
    <row r="376" spans="1:14" ht="25.5">
      <c r="A376" s="187" t="s">
        <v>516</v>
      </c>
      <c r="B376" s="188" t="s">
        <v>1168</v>
      </c>
      <c r="C376" s="188" t="s">
        <v>258</v>
      </c>
      <c r="D376" s="191" t="s">
        <v>136</v>
      </c>
      <c r="E376" s="191" t="s">
        <v>486</v>
      </c>
      <c r="F376" s="193">
        <v>50</v>
      </c>
      <c r="G376" s="189"/>
      <c r="H376" s="189">
        <f t="shared" si="156"/>
        <v>0</v>
      </c>
      <c r="I376" s="190">
        <f t="shared" si="157"/>
        <v>0</v>
      </c>
      <c r="K376" s="3"/>
      <c r="L376" s="226"/>
      <c r="M376" s="226"/>
      <c r="N376" s="226"/>
    </row>
    <row r="377" spans="1:14" ht="25.5">
      <c r="A377" s="187" t="s">
        <v>516</v>
      </c>
      <c r="B377" s="188" t="s">
        <v>1169</v>
      </c>
      <c r="C377" s="188" t="s">
        <v>253</v>
      </c>
      <c r="D377" s="191" t="s">
        <v>499</v>
      </c>
      <c r="E377" s="191" t="s">
        <v>486</v>
      </c>
      <c r="F377" s="193">
        <v>90</v>
      </c>
      <c r="G377" s="189"/>
      <c r="H377" s="189">
        <f t="shared" si="156"/>
        <v>0</v>
      </c>
      <c r="I377" s="190">
        <f t="shared" si="157"/>
        <v>0</v>
      </c>
      <c r="K377" s="3"/>
      <c r="L377" s="226"/>
      <c r="M377" s="226"/>
      <c r="N377" s="226"/>
    </row>
    <row r="378" spans="1:14" ht="38.25">
      <c r="A378" s="187" t="s">
        <v>649</v>
      </c>
      <c r="B378" s="188" t="s">
        <v>1170</v>
      </c>
      <c r="C378" s="188">
        <v>97883</v>
      </c>
      <c r="D378" s="191" t="s">
        <v>633</v>
      </c>
      <c r="E378" s="191" t="s">
        <v>483</v>
      </c>
      <c r="F378" s="193">
        <v>8</v>
      </c>
      <c r="G378" s="189"/>
      <c r="H378" s="189">
        <f t="shared" si="156"/>
        <v>0</v>
      </c>
      <c r="I378" s="190">
        <f t="shared" si="157"/>
        <v>0</v>
      </c>
      <c r="K378" s="3"/>
      <c r="L378" s="226"/>
      <c r="M378" s="226"/>
      <c r="N378" s="226"/>
    </row>
    <row r="379" spans="1:14" ht="25.5">
      <c r="A379" s="187" t="s">
        <v>516</v>
      </c>
      <c r="B379" s="188" t="s">
        <v>1171</v>
      </c>
      <c r="C379" s="188" t="s">
        <v>298</v>
      </c>
      <c r="D379" s="191" t="s">
        <v>140</v>
      </c>
      <c r="E379" s="191" t="s">
        <v>483</v>
      </c>
      <c r="F379" s="193">
        <v>6</v>
      </c>
      <c r="G379" s="189"/>
      <c r="H379" s="189">
        <f t="shared" ref="H379" si="158">ROUND(G379*$K$6+G379,2)</f>
        <v>0</v>
      </c>
      <c r="I379" s="190">
        <f t="shared" ref="I379" si="159">IF($A379="","",ROUND(F379*H379,2))</f>
        <v>0</v>
      </c>
      <c r="K379" s="3"/>
      <c r="L379" s="226"/>
      <c r="M379" s="226"/>
      <c r="N379" s="226"/>
    </row>
    <row r="380" spans="1:14">
      <c r="A380" s="218"/>
      <c r="B380" s="219" t="s">
        <v>734</v>
      </c>
      <c r="C380" s="219"/>
      <c r="D380" s="220" t="s">
        <v>741</v>
      </c>
      <c r="E380" s="220"/>
      <c r="F380" s="221"/>
      <c r="G380" s="222"/>
      <c r="H380" s="222"/>
      <c r="I380" s="223"/>
      <c r="K380" s="3"/>
      <c r="L380" s="226"/>
      <c r="M380" s="226"/>
      <c r="N380" s="226"/>
    </row>
    <row r="381" spans="1:14" ht="25.5">
      <c r="A381" s="187" t="s">
        <v>516</v>
      </c>
      <c r="B381" s="188" t="s">
        <v>1172</v>
      </c>
      <c r="C381" s="188" t="s">
        <v>457</v>
      </c>
      <c r="D381" s="191" t="s">
        <v>476</v>
      </c>
      <c r="E381" s="191" t="s">
        <v>483</v>
      </c>
      <c r="F381" s="193">
        <v>1</v>
      </c>
      <c r="G381" s="189"/>
      <c r="H381" s="189">
        <f t="shared" ref="H381" si="160">ROUND(G381*$K$6+G381,2)</f>
        <v>0</v>
      </c>
      <c r="I381" s="190">
        <f t="shared" ref="I381" si="161">IF($A381="","",ROUND(F381*H381,2))</f>
        <v>0</v>
      </c>
      <c r="K381" s="3"/>
      <c r="L381" s="226"/>
      <c r="M381" s="226"/>
      <c r="N381" s="226"/>
    </row>
    <row r="382" spans="1:14" ht="25.5" customHeight="1">
      <c r="A382" s="187" t="s">
        <v>516</v>
      </c>
      <c r="B382" s="188" t="s">
        <v>1173</v>
      </c>
      <c r="C382" s="188" t="s">
        <v>389</v>
      </c>
      <c r="D382" s="191" t="s">
        <v>390</v>
      </c>
      <c r="E382" s="191" t="s">
        <v>483</v>
      </c>
      <c r="F382" s="193">
        <v>2</v>
      </c>
      <c r="G382" s="189"/>
      <c r="H382" s="189">
        <f t="shared" ref="H382:H415" si="162">ROUND(G382*$K$6+G382,2)</f>
        <v>0</v>
      </c>
      <c r="I382" s="190">
        <f t="shared" ref="I382:I415" si="163">IF($A382="","",ROUND(F382*H382,2))</f>
        <v>0</v>
      </c>
      <c r="K382" s="3"/>
      <c r="L382" s="226"/>
      <c r="M382" s="226"/>
      <c r="N382" s="226"/>
    </row>
    <row r="383" spans="1:14" ht="25.5">
      <c r="A383" s="187" t="s">
        <v>516</v>
      </c>
      <c r="B383" s="188" t="s">
        <v>1174</v>
      </c>
      <c r="C383" s="188" t="s">
        <v>388</v>
      </c>
      <c r="D383" s="191" t="s">
        <v>479</v>
      </c>
      <c r="E383" s="191" t="s">
        <v>483</v>
      </c>
      <c r="F383" s="193">
        <v>2</v>
      </c>
      <c r="G383" s="189"/>
      <c r="H383" s="189">
        <f t="shared" si="162"/>
        <v>0</v>
      </c>
      <c r="I383" s="190">
        <f t="shared" si="163"/>
        <v>0</v>
      </c>
      <c r="K383" s="3"/>
      <c r="L383" s="226"/>
      <c r="M383" s="226"/>
      <c r="N383" s="226"/>
    </row>
    <row r="384" spans="1:14" ht="25.5">
      <c r="A384" s="187" t="s">
        <v>516</v>
      </c>
      <c r="B384" s="188" t="s">
        <v>1175</v>
      </c>
      <c r="C384" s="188" t="s">
        <v>515</v>
      </c>
      <c r="D384" s="191" t="s">
        <v>530</v>
      </c>
      <c r="E384" s="191" t="s">
        <v>483</v>
      </c>
      <c r="F384" s="193">
        <v>2</v>
      </c>
      <c r="G384" s="189"/>
      <c r="H384" s="189">
        <f t="shared" si="162"/>
        <v>0</v>
      </c>
      <c r="I384" s="190">
        <f t="shared" si="163"/>
        <v>0</v>
      </c>
      <c r="K384" s="3"/>
      <c r="L384" s="226"/>
      <c r="M384" s="226"/>
      <c r="N384" s="226"/>
    </row>
    <row r="385" spans="1:14" ht="25.5">
      <c r="A385" s="187" t="s">
        <v>516</v>
      </c>
      <c r="B385" s="188" t="s">
        <v>1176</v>
      </c>
      <c r="C385" s="188" t="s">
        <v>477</v>
      </c>
      <c r="D385" s="191" t="s">
        <v>478</v>
      </c>
      <c r="E385" s="191" t="s">
        <v>483</v>
      </c>
      <c r="F385" s="193">
        <v>1</v>
      </c>
      <c r="G385" s="189"/>
      <c r="H385" s="189">
        <f t="shared" si="162"/>
        <v>0</v>
      </c>
      <c r="I385" s="190">
        <f t="shared" si="163"/>
        <v>0</v>
      </c>
      <c r="K385" s="3"/>
      <c r="L385" s="226"/>
      <c r="M385" s="226"/>
      <c r="N385" s="226"/>
    </row>
    <row r="386" spans="1:14" ht="25.5">
      <c r="A386" s="187" t="s">
        <v>516</v>
      </c>
      <c r="B386" s="188" t="s">
        <v>1177</v>
      </c>
      <c r="C386" s="188" t="s">
        <v>320</v>
      </c>
      <c r="D386" s="191" t="s">
        <v>321</v>
      </c>
      <c r="E386" s="191" t="s">
        <v>488</v>
      </c>
      <c r="F386" s="193">
        <v>7</v>
      </c>
      <c r="G386" s="189"/>
      <c r="H386" s="189">
        <f t="shared" ref="H386" si="164">ROUND(G386*$K$6+G386,2)</f>
        <v>0</v>
      </c>
      <c r="I386" s="190">
        <f t="shared" ref="I386" si="165">IF($A386="","",ROUND(F386*H386,2))</f>
        <v>0</v>
      </c>
      <c r="K386" s="3"/>
      <c r="L386" s="226"/>
      <c r="M386" s="226"/>
      <c r="N386" s="226"/>
    </row>
    <row r="387" spans="1:14" ht="25.5">
      <c r="A387" s="187" t="s">
        <v>516</v>
      </c>
      <c r="B387" s="188" t="s">
        <v>1178</v>
      </c>
      <c r="C387" s="188" t="s">
        <v>322</v>
      </c>
      <c r="D387" s="191" t="s">
        <v>323</v>
      </c>
      <c r="E387" s="191" t="s">
        <v>488</v>
      </c>
      <c r="F387" s="193">
        <v>2</v>
      </c>
      <c r="G387" s="189"/>
      <c r="H387" s="189">
        <f t="shared" ref="H387" si="166">ROUND(G387*$K$6+G387,2)</f>
        <v>0</v>
      </c>
      <c r="I387" s="190">
        <f t="shared" ref="I387" si="167">IF($A387="","",ROUND(F387*H387,2))</f>
        <v>0</v>
      </c>
      <c r="K387" s="3"/>
      <c r="L387" s="226"/>
      <c r="M387" s="226"/>
      <c r="N387" s="226"/>
    </row>
    <row r="388" spans="1:14" ht="25.5">
      <c r="A388" s="187" t="s">
        <v>516</v>
      </c>
      <c r="B388" s="188" t="s">
        <v>1179</v>
      </c>
      <c r="C388" s="188" t="s">
        <v>324</v>
      </c>
      <c r="D388" s="191" t="s">
        <v>325</v>
      </c>
      <c r="E388" s="191" t="s">
        <v>488</v>
      </c>
      <c r="F388" s="193">
        <v>5</v>
      </c>
      <c r="G388" s="189"/>
      <c r="H388" s="189">
        <f t="shared" ref="H388" si="168">ROUND(G388*$K$6+G388,2)</f>
        <v>0</v>
      </c>
      <c r="I388" s="190">
        <f t="shared" ref="I388" si="169">IF($A388="","",ROUND(F388*H388,2))</f>
        <v>0</v>
      </c>
      <c r="K388" s="3"/>
      <c r="L388" s="226"/>
      <c r="M388" s="226"/>
      <c r="N388" s="226"/>
    </row>
    <row r="389" spans="1:14">
      <c r="A389" s="218"/>
      <c r="B389" s="219" t="s">
        <v>735</v>
      </c>
      <c r="C389" s="219"/>
      <c r="D389" s="220" t="s">
        <v>831</v>
      </c>
      <c r="E389" s="220"/>
      <c r="F389" s="221"/>
      <c r="G389" s="222"/>
      <c r="H389" s="222"/>
      <c r="I389" s="223"/>
      <c r="K389" s="3"/>
      <c r="L389" s="226"/>
      <c r="M389" s="226"/>
      <c r="N389" s="226"/>
    </row>
    <row r="390" spans="1:14" ht="25.5">
      <c r="A390" s="187" t="s">
        <v>730</v>
      </c>
      <c r="B390" s="188" t="s">
        <v>1180</v>
      </c>
      <c r="C390" s="188" t="s">
        <v>813</v>
      </c>
      <c r="D390" s="191" t="s">
        <v>814</v>
      </c>
      <c r="E390" s="191" t="s">
        <v>486</v>
      </c>
      <c r="F390" s="193">
        <v>130</v>
      </c>
      <c r="G390" s="189"/>
      <c r="H390" s="189">
        <f t="shared" si="162"/>
        <v>0</v>
      </c>
      <c r="I390" s="190">
        <f t="shared" si="163"/>
        <v>0</v>
      </c>
      <c r="K390" s="3"/>
      <c r="L390" s="226"/>
      <c r="M390" s="226"/>
      <c r="N390" s="226"/>
    </row>
    <row r="391" spans="1:14" ht="25.5">
      <c r="A391" s="187" t="s">
        <v>730</v>
      </c>
      <c r="B391" s="188" t="s">
        <v>1181</v>
      </c>
      <c r="C391" s="188" t="s">
        <v>815</v>
      </c>
      <c r="D391" s="191" t="s">
        <v>816</v>
      </c>
      <c r="E391" s="191" t="s">
        <v>486</v>
      </c>
      <c r="F391" s="193">
        <v>89</v>
      </c>
      <c r="G391" s="189"/>
      <c r="H391" s="189">
        <f t="shared" si="162"/>
        <v>0</v>
      </c>
      <c r="I391" s="190">
        <f t="shared" si="163"/>
        <v>0</v>
      </c>
      <c r="K391" s="3"/>
      <c r="L391" s="226"/>
      <c r="M391" s="226"/>
      <c r="N391" s="226"/>
    </row>
    <row r="392" spans="1:14" ht="25.5">
      <c r="A392" s="187" t="s">
        <v>730</v>
      </c>
      <c r="B392" s="188" t="s">
        <v>1182</v>
      </c>
      <c r="C392" s="188" t="s">
        <v>817</v>
      </c>
      <c r="D392" s="191" t="s">
        <v>818</v>
      </c>
      <c r="E392" s="191" t="s">
        <v>486</v>
      </c>
      <c r="F392" s="193">
        <v>95</v>
      </c>
      <c r="G392" s="189"/>
      <c r="H392" s="189">
        <f t="shared" si="162"/>
        <v>0</v>
      </c>
      <c r="I392" s="190">
        <f t="shared" si="163"/>
        <v>0</v>
      </c>
      <c r="K392" s="3"/>
      <c r="L392" s="226"/>
      <c r="M392" s="226"/>
      <c r="N392" s="226"/>
    </row>
    <row r="393" spans="1:14" ht="25.5">
      <c r="A393" s="187" t="s">
        <v>730</v>
      </c>
      <c r="B393" s="188" t="s">
        <v>1183</v>
      </c>
      <c r="C393" s="188" t="s">
        <v>819</v>
      </c>
      <c r="D393" s="191" t="s">
        <v>820</v>
      </c>
      <c r="E393" s="191" t="s">
        <v>486</v>
      </c>
      <c r="F393" s="193">
        <v>80</v>
      </c>
      <c r="G393" s="189"/>
      <c r="H393" s="189">
        <f t="shared" si="162"/>
        <v>0</v>
      </c>
      <c r="I393" s="190">
        <f t="shared" si="163"/>
        <v>0</v>
      </c>
      <c r="K393" s="3"/>
      <c r="L393" s="226"/>
      <c r="M393" s="226"/>
      <c r="N393" s="226"/>
    </row>
    <row r="394" spans="1:14" ht="25.5">
      <c r="A394" s="187" t="s">
        <v>730</v>
      </c>
      <c r="B394" s="188" t="s">
        <v>1184</v>
      </c>
      <c r="C394" s="188" t="s">
        <v>821</v>
      </c>
      <c r="D394" s="191" t="s">
        <v>822</v>
      </c>
      <c r="E394" s="191" t="s">
        <v>486</v>
      </c>
      <c r="F394" s="193">
        <v>80</v>
      </c>
      <c r="G394" s="189"/>
      <c r="H394" s="189">
        <f t="shared" si="162"/>
        <v>0</v>
      </c>
      <c r="I394" s="190">
        <f t="shared" si="163"/>
        <v>0</v>
      </c>
      <c r="K394" s="3"/>
      <c r="L394" s="226"/>
      <c r="M394" s="226"/>
      <c r="N394" s="226"/>
    </row>
    <row r="395" spans="1:14" ht="25.5">
      <c r="A395" s="187" t="s">
        <v>730</v>
      </c>
      <c r="B395" s="188" t="s">
        <v>1185</v>
      </c>
      <c r="C395" s="188" t="s">
        <v>823</v>
      </c>
      <c r="D395" s="191" t="s">
        <v>824</v>
      </c>
      <c r="E395" s="191" t="s">
        <v>486</v>
      </c>
      <c r="F395" s="193">
        <v>60</v>
      </c>
      <c r="G395" s="189"/>
      <c r="H395" s="189">
        <f t="shared" si="162"/>
        <v>0</v>
      </c>
      <c r="I395" s="190">
        <f t="shared" si="163"/>
        <v>0</v>
      </c>
      <c r="K395" s="3"/>
      <c r="L395" s="226"/>
      <c r="M395" s="226"/>
      <c r="N395" s="226"/>
    </row>
    <row r="396" spans="1:14" ht="25.5">
      <c r="A396" s="187" t="s">
        <v>730</v>
      </c>
      <c r="B396" s="188" t="s">
        <v>1186</v>
      </c>
      <c r="C396" s="188" t="s">
        <v>825</v>
      </c>
      <c r="D396" s="191" t="s">
        <v>826</v>
      </c>
      <c r="E396" s="191" t="s">
        <v>486</v>
      </c>
      <c r="F396" s="193">
        <v>30</v>
      </c>
      <c r="G396" s="189"/>
      <c r="H396" s="189">
        <f t="shared" si="162"/>
        <v>0</v>
      </c>
      <c r="I396" s="190">
        <f t="shared" si="163"/>
        <v>0</v>
      </c>
      <c r="K396" s="3"/>
      <c r="L396" s="226"/>
      <c r="M396" s="226"/>
      <c r="N396" s="226"/>
    </row>
    <row r="397" spans="1:14" ht="15.75" customHeight="1">
      <c r="A397" s="187" t="s">
        <v>730</v>
      </c>
      <c r="B397" s="188" t="s">
        <v>1187</v>
      </c>
      <c r="C397" s="188" t="s">
        <v>827</v>
      </c>
      <c r="D397" s="191" t="s">
        <v>829</v>
      </c>
      <c r="E397" s="191" t="s">
        <v>483</v>
      </c>
      <c r="F397" s="193">
        <v>20</v>
      </c>
      <c r="G397" s="189"/>
      <c r="H397" s="189">
        <f t="shared" si="162"/>
        <v>0</v>
      </c>
      <c r="I397" s="190">
        <f t="shared" si="163"/>
        <v>0</v>
      </c>
      <c r="K397" s="3"/>
      <c r="L397" s="226"/>
      <c r="M397" s="226"/>
      <c r="N397" s="226"/>
    </row>
    <row r="398" spans="1:14" ht="13.5" thickBot="1">
      <c r="A398" s="187" t="s">
        <v>730</v>
      </c>
      <c r="B398" s="188" t="s">
        <v>1188</v>
      </c>
      <c r="C398" s="188" t="s">
        <v>828</v>
      </c>
      <c r="D398" s="191" t="s">
        <v>830</v>
      </c>
      <c r="E398" s="191" t="s">
        <v>483</v>
      </c>
      <c r="F398" s="193">
        <v>14</v>
      </c>
      <c r="G398" s="189"/>
      <c r="H398" s="189">
        <f t="shared" si="162"/>
        <v>0</v>
      </c>
      <c r="I398" s="190">
        <f t="shared" si="163"/>
        <v>0</v>
      </c>
      <c r="K398" s="3"/>
      <c r="L398" s="226"/>
      <c r="M398" s="226"/>
      <c r="N398" s="226"/>
    </row>
    <row r="399" spans="1:14" ht="13.5" thickBot="1">
      <c r="A399" s="215"/>
      <c r="B399" s="216">
        <v>15</v>
      </c>
      <c r="C399" s="217"/>
      <c r="D399" s="212" t="s">
        <v>772</v>
      </c>
      <c r="E399" s="212"/>
      <c r="F399" s="212"/>
      <c r="G399" s="213"/>
      <c r="H399" s="213"/>
      <c r="I399" s="214">
        <f>SUM(I400:I415)</f>
        <v>0</v>
      </c>
      <c r="K399" s="3"/>
      <c r="L399" s="226"/>
      <c r="M399" s="226"/>
      <c r="N399" s="226"/>
    </row>
    <row r="400" spans="1:14">
      <c r="A400" s="218"/>
      <c r="B400" s="219" t="s">
        <v>739</v>
      </c>
      <c r="C400" s="219"/>
      <c r="D400" s="220" t="s">
        <v>749</v>
      </c>
      <c r="E400" s="220"/>
      <c r="F400" s="221"/>
      <c r="G400" s="222"/>
      <c r="H400" s="222"/>
      <c r="I400" s="223"/>
      <c r="K400" s="3"/>
      <c r="L400" s="226"/>
      <c r="M400" s="226"/>
      <c r="N400" s="226"/>
    </row>
    <row r="401" spans="1:14" ht="63.75">
      <c r="A401" s="187" t="s">
        <v>730</v>
      </c>
      <c r="B401" s="188" t="s">
        <v>1189</v>
      </c>
      <c r="C401" s="188" t="s">
        <v>744</v>
      </c>
      <c r="D401" s="191" t="s">
        <v>745</v>
      </c>
      <c r="E401" s="191" t="s">
        <v>483</v>
      </c>
      <c r="F401" s="193">
        <v>5</v>
      </c>
      <c r="G401" s="189"/>
      <c r="H401" s="189">
        <f t="shared" si="162"/>
        <v>0</v>
      </c>
      <c r="I401" s="190">
        <f t="shared" si="163"/>
        <v>0</v>
      </c>
      <c r="K401" s="3"/>
      <c r="L401" s="226"/>
      <c r="M401" s="226"/>
      <c r="N401" s="226"/>
    </row>
    <row r="402" spans="1:14" ht="51">
      <c r="A402" s="187" t="s">
        <v>730</v>
      </c>
      <c r="B402" s="188" t="s">
        <v>1190</v>
      </c>
      <c r="C402" s="188" t="s">
        <v>746</v>
      </c>
      <c r="D402" s="191" t="s">
        <v>797</v>
      </c>
      <c r="E402" s="191" t="s">
        <v>483</v>
      </c>
      <c r="F402" s="193">
        <v>20</v>
      </c>
      <c r="G402" s="189"/>
      <c r="H402" s="189">
        <f t="shared" si="162"/>
        <v>0</v>
      </c>
      <c r="I402" s="190">
        <f t="shared" si="163"/>
        <v>0</v>
      </c>
      <c r="K402" s="3"/>
      <c r="L402" s="226"/>
      <c r="M402" s="226"/>
      <c r="N402" s="226"/>
    </row>
    <row r="403" spans="1:14" ht="51">
      <c r="A403" s="187" t="s">
        <v>730</v>
      </c>
      <c r="B403" s="188" t="s">
        <v>1191</v>
      </c>
      <c r="C403" s="188" t="s">
        <v>778</v>
      </c>
      <c r="D403" s="191" t="s">
        <v>779</v>
      </c>
      <c r="E403" s="191" t="s">
        <v>483</v>
      </c>
      <c r="F403" s="193">
        <v>4</v>
      </c>
      <c r="G403" s="189"/>
      <c r="H403" s="189">
        <f t="shared" si="162"/>
        <v>0</v>
      </c>
      <c r="I403" s="190">
        <f t="shared" si="163"/>
        <v>0</v>
      </c>
      <c r="K403" s="3"/>
      <c r="L403" s="226"/>
      <c r="M403" s="226"/>
      <c r="N403" s="226"/>
    </row>
    <row r="404" spans="1:14" ht="114.75">
      <c r="A404" s="187" t="s">
        <v>730</v>
      </c>
      <c r="B404" s="188" t="s">
        <v>1192</v>
      </c>
      <c r="C404" s="188" t="s">
        <v>747</v>
      </c>
      <c r="D404" s="191" t="s">
        <v>748</v>
      </c>
      <c r="E404" s="191" t="s">
        <v>483</v>
      </c>
      <c r="F404" s="193">
        <v>2</v>
      </c>
      <c r="G404" s="189"/>
      <c r="H404" s="189">
        <f t="shared" si="162"/>
        <v>0</v>
      </c>
      <c r="I404" s="190">
        <f t="shared" si="163"/>
        <v>0</v>
      </c>
      <c r="K404" s="3"/>
      <c r="L404" s="226"/>
      <c r="M404" s="226"/>
      <c r="N404" s="226"/>
    </row>
    <row r="405" spans="1:14" ht="51">
      <c r="A405" s="187" t="s">
        <v>730</v>
      </c>
      <c r="B405" s="188" t="s">
        <v>1193</v>
      </c>
      <c r="C405" s="188" t="s">
        <v>780</v>
      </c>
      <c r="D405" s="191" t="s">
        <v>781</v>
      </c>
      <c r="E405" s="191" t="s">
        <v>483</v>
      </c>
      <c r="F405" s="193">
        <v>6</v>
      </c>
      <c r="G405" s="189"/>
      <c r="H405" s="189">
        <f t="shared" ref="H405" si="170">ROUND(G405*$K$6+G405,2)</f>
        <v>0</v>
      </c>
      <c r="I405" s="190">
        <f t="shared" ref="I405" si="171">IF($A405="","",ROUND(F405*H405,2))</f>
        <v>0</v>
      </c>
      <c r="K405" s="3"/>
      <c r="L405" s="226"/>
      <c r="M405" s="226"/>
      <c r="N405" s="226"/>
    </row>
    <row r="406" spans="1:14">
      <c r="A406" s="187" t="s">
        <v>516</v>
      </c>
      <c r="B406" s="188" t="s">
        <v>1194</v>
      </c>
      <c r="C406" s="188" t="s">
        <v>364</v>
      </c>
      <c r="D406" s="191" t="s">
        <v>21</v>
      </c>
      <c r="E406" s="191" t="s">
        <v>486</v>
      </c>
      <c r="F406" s="193">
        <v>168.57999999999998</v>
      </c>
      <c r="G406" s="189"/>
      <c r="H406" s="189">
        <f t="shared" si="162"/>
        <v>0</v>
      </c>
      <c r="I406" s="190">
        <f t="shared" si="163"/>
        <v>0</v>
      </c>
      <c r="K406" s="3"/>
      <c r="L406" s="226"/>
      <c r="M406" s="226"/>
      <c r="N406" s="226"/>
    </row>
    <row r="407" spans="1:14">
      <c r="A407" s="187" t="s">
        <v>516</v>
      </c>
      <c r="B407" s="188" t="s">
        <v>1195</v>
      </c>
      <c r="C407" s="188" t="s">
        <v>363</v>
      </c>
      <c r="D407" s="191" t="s">
        <v>33</v>
      </c>
      <c r="E407" s="191" t="s">
        <v>486</v>
      </c>
      <c r="F407" s="193">
        <v>504.6</v>
      </c>
      <c r="G407" s="189"/>
      <c r="H407" s="189">
        <f t="shared" si="162"/>
        <v>0</v>
      </c>
      <c r="I407" s="190">
        <f t="shared" si="163"/>
        <v>0</v>
      </c>
      <c r="K407" s="3"/>
      <c r="L407" s="226"/>
      <c r="M407" s="226"/>
      <c r="N407" s="226"/>
    </row>
    <row r="408" spans="1:14" ht="25.5">
      <c r="A408" s="187" t="s">
        <v>516</v>
      </c>
      <c r="B408" s="188" t="s">
        <v>1196</v>
      </c>
      <c r="C408" s="188" t="s">
        <v>348</v>
      </c>
      <c r="D408" s="191" t="s">
        <v>349</v>
      </c>
      <c r="E408" s="191" t="s">
        <v>486</v>
      </c>
      <c r="F408" s="193">
        <v>293.34000000000003</v>
      </c>
      <c r="G408" s="189"/>
      <c r="H408" s="189">
        <f t="shared" si="162"/>
        <v>0</v>
      </c>
      <c r="I408" s="190">
        <f>IF($A408="","",ROUND(F408*H408,2))</f>
        <v>0</v>
      </c>
      <c r="K408" s="3"/>
      <c r="L408" s="226"/>
      <c r="M408" s="226"/>
      <c r="N408" s="226"/>
    </row>
    <row r="409" spans="1:14" ht="63.75">
      <c r="A409" s="187" t="s">
        <v>649</v>
      </c>
      <c r="B409" s="188" t="s">
        <v>1197</v>
      </c>
      <c r="C409" s="188">
        <v>91170</v>
      </c>
      <c r="D409" s="191" t="s">
        <v>643</v>
      </c>
      <c r="E409" s="191" t="s">
        <v>486</v>
      </c>
      <c r="F409" s="193">
        <v>966.5200000000001</v>
      </c>
      <c r="G409" s="189"/>
      <c r="H409" s="189">
        <f t="shared" ref="H409:H411" si="172">ROUND(G409*$K$6+G409,2)</f>
        <v>0</v>
      </c>
      <c r="I409" s="190">
        <f>IF($A409="","",ROUND(F409*H409,2))</f>
        <v>0</v>
      </c>
      <c r="K409" s="3"/>
      <c r="L409" s="226"/>
      <c r="M409" s="226"/>
      <c r="N409" s="226"/>
    </row>
    <row r="410" spans="1:14" ht="51">
      <c r="A410" s="187" t="s">
        <v>649</v>
      </c>
      <c r="B410" s="188" t="s">
        <v>1198</v>
      </c>
      <c r="C410" s="188">
        <v>103490</v>
      </c>
      <c r="D410" s="191" t="s">
        <v>644</v>
      </c>
      <c r="E410" s="191" t="s">
        <v>487</v>
      </c>
      <c r="F410" s="193">
        <v>1.5</v>
      </c>
      <c r="G410" s="189"/>
      <c r="H410" s="189">
        <f t="shared" ref="H410" si="173">ROUND(G410*$K$6+G410,2)</f>
        <v>0</v>
      </c>
      <c r="I410" s="190">
        <f>IF($A410="","",ROUND(F410*H410,2))</f>
        <v>0</v>
      </c>
      <c r="K410" s="3"/>
      <c r="L410" s="226"/>
      <c r="M410" s="226"/>
      <c r="N410" s="226"/>
    </row>
    <row r="411" spans="1:14" ht="14.25" customHeight="1">
      <c r="A411" s="187" t="s">
        <v>516</v>
      </c>
      <c r="B411" s="188" t="s">
        <v>1199</v>
      </c>
      <c r="C411" s="188" t="s">
        <v>448</v>
      </c>
      <c r="D411" s="191" t="s">
        <v>449</v>
      </c>
      <c r="E411" s="191" t="s">
        <v>485</v>
      </c>
      <c r="F411" s="193">
        <v>19.433037641904686</v>
      </c>
      <c r="G411" s="189"/>
      <c r="H411" s="189">
        <f t="shared" si="172"/>
        <v>0</v>
      </c>
      <c r="I411" s="190">
        <f t="shared" ref="I411" si="174">IF($A411="","",ROUND(F411*H411,2))</f>
        <v>0</v>
      </c>
      <c r="K411" s="3"/>
      <c r="L411" s="226"/>
      <c r="M411" s="226"/>
      <c r="N411" s="226"/>
    </row>
    <row r="412" spans="1:14">
      <c r="A412" s="218"/>
      <c r="B412" s="219" t="s">
        <v>742</v>
      </c>
      <c r="C412" s="219"/>
      <c r="D412" s="220" t="s">
        <v>751</v>
      </c>
      <c r="E412" s="220"/>
      <c r="F412" s="221"/>
      <c r="G412" s="222"/>
      <c r="H412" s="222"/>
      <c r="I412" s="223"/>
      <c r="K412" s="3"/>
      <c r="L412" s="226"/>
      <c r="M412" s="226"/>
      <c r="N412" s="226"/>
    </row>
    <row r="413" spans="1:14" ht="63.75">
      <c r="A413" s="187" t="s">
        <v>730</v>
      </c>
      <c r="B413" s="188" t="s">
        <v>1200</v>
      </c>
      <c r="C413" s="188" t="s">
        <v>752</v>
      </c>
      <c r="D413" s="191" t="s">
        <v>807</v>
      </c>
      <c r="E413" s="191" t="s">
        <v>483</v>
      </c>
      <c r="F413" s="193">
        <v>1</v>
      </c>
      <c r="G413" s="189"/>
      <c r="H413" s="189">
        <f t="shared" si="162"/>
        <v>0</v>
      </c>
      <c r="I413" s="190">
        <f t="shared" si="163"/>
        <v>0</v>
      </c>
      <c r="K413" s="3"/>
      <c r="L413" s="226"/>
      <c r="M413" s="226"/>
      <c r="N413" s="226"/>
    </row>
    <row r="414" spans="1:14" ht="102">
      <c r="A414" s="187" t="s">
        <v>730</v>
      </c>
      <c r="B414" s="188" t="s">
        <v>1201</v>
      </c>
      <c r="C414" s="188" t="s">
        <v>753</v>
      </c>
      <c r="D414" s="191" t="s">
        <v>763</v>
      </c>
      <c r="E414" s="191" t="s">
        <v>483</v>
      </c>
      <c r="F414" s="193">
        <v>1</v>
      </c>
      <c r="G414" s="189"/>
      <c r="H414" s="189">
        <f t="shared" si="162"/>
        <v>0</v>
      </c>
      <c r="I414" s="190">
        <f t="shared" si="163"/>
        <v>0</v>
      </c>
      <c r="K414" s="3"/>
      <c r="L414" s="226"/>
      <c r="M414" s="226"/>
      <c r="N414" s="226"/>
    </row>
    <row r="415" spans="1:14" ht="90" thickBot="1">
      <c r="A415" s="187" t="s">
        <v>730</v>
      </c>
      <c r="B415" s="188" t="s">
        <v>1202</v>
      </c>
      <c r="C415" s="188" t="s">
        <v>754</v>
      </c>
      <c r="D415" s="191" t="s">
        <v>870</v>
      </c>
      <c r="E415" s="191" t="s">
        <v>483</v>
      </c>
      <c r="F415" s="193">
        <v>1</v>
      </c>
      <c r="G415" s="189"/>
      <c r="H415" s="189">
        <f t="shared" si="162"/>
        <v>0</v>
      </c>
      <c r="I415" s="190">
        <f t="shared" si="163"/>
        <v>0</v>
      </c>
      <c r="K415" s="3"/>
      <c r="L415" s="226"/>
      <c r="M415" s="226"/>
      <c r="N415" s="226"/>
    </row>
    <row r="416" spans="1:14" ht="13.5" thickBot="1">
      <c r="A416" s="215"/>
      <c r="B416" s="216">
        <v>16</v>
      </c>
      <c r="C416" s="217"/>
      <c r="D416" s="212" t="s">
        <v>755</v>
      </c>
      <c r="E416" s="212"/>
      <c r="F416" s="212"/>
      <c r="G416" s="213"/>
      <c r="H416" s="213"/>
      <c r="I416" s="214">
        <f>SUM(I417:I463)</f>
        <v>0</v>
      </c>
      <c r="K416" s="3"/>
      <c r="L416" s="226"/>
      <c r="M416" s="226"/>
      <c r="N416" s="226"/>
    </row>
    <row r="417" spans="1:14">
      <c r="A417" s="218"/>
      <c r="B417" s="219" t="s">
        <v>743</v>
      </c>
      <c r="C417" s="219"/>
      <c r="D417" s="220" t="s">
        <v>782</v>
      </c>
      <c r="E417" s="220"/>
      <c r="F417" s="221"/>
      <c r="G417" s="222"/>
      <c r="H417" s="222"/>
      <c r="I417" s="223"/>
      <c r="K417" s="3"/>
      <c r="L417" s="226"/>
      <c r="M417" s="226"/>
      <c r="N417" s="226"/>
    </row>
    <row r="418" spans="1:14">
      <c r="A418" s="187" t="s">
        <v>516</v>
      </c>
      <c r="B418" s="188" t="s">
        <v>1203</v>
      </c>
      <c r="C418" s="188" t="s">
        <v>491</v>
      </c>
      <c r="D418" s="191" t="s">
        <v>64</v>
      </c>
      <c r="E418" s="191" t="s">
        <v>486</v>
      </c>
      <c r="F418" s="193">
        <v>118</v>
      </c>
      <c r="G418" s="189"/>
      <c r="H418" s="189">
        <f t="shared" ref="H418:H463" si="175">ROUND(G418*$K$6+G418,2)</f>
        <v>0</v>
      </c>
      <c r="I418" s="190">
        <f t="shared" ref="I418:I463" si="176">IF($A418="","",ROUND(F418*H418,2))</f>
        <v>0</v>
      </c>
      <c r="K418" s="3"/>
      <c r="L418" s="226"/>
      <c r="M418" s="226"/>
      <c r="N418" s="226"/>
    </row>
    <row r="419" spans="1:14" ht="25.5">
      <c r="A419" s="187" t="s">
        <v>516</v>
      </c>
      <c r="B419" s="188" t="s">
        <v>1204</v>
      </c>
      <c r="C419" s="188" t="s">
        <v>154</v>
      </c>
      <c r="D419" s="191" t="s">
        <v>461</v>
      </c>
      <c r="E419" s="191" t="s">
        <v>487</v>
      </c>
      <c r="F419" s="193">
        <v>6.9822000000000006</v>
      </c>
      <c r="G419" s="189"/>
      <c r="H419" s="189">
        <f t="shared" si="175"/>
        <v>0</v>
      </c>
      <c r="I419" s="190">
        <f t="shared" si="176"/>
        <v>0</v>
      </c>
      <c r="K419" s="3"/>
      <c r="L419" s="226"/>
      <c r="M419" s="226"/>
      <c r="N419" s="226"/>
    </row>
    <row r="420" spans="1:14">
      <c r="A420" s="187" t="s">
        <v>516</v>
      </c>
      <c r="B420" s="188" t="s">
        <v>1205</v>
      </c>
      <c r="C420" s="188" t="s">
        <v>158</v>
      </c>
      <c r="D420" s="191" t="s">
        <v>19</v>
      </c>
      <c r="E420" s="191" t="s">
        <v>485</v>
      </c>
      <c r="F420" s="193">
        <v>69.822000000000003</v>
      </c>
      <c r="G420" s="189"/>
      <c r="H420" s="189">
        <f t="shared" si="175"/>
        <v>0</v>
      </c>
      <c r="I420" s="190">
        <f t="shared" si="176"/>
        <v>0</v>
      </c>
      <c r="K420" s="3"/>
      <c r="L420" s="226"/>
      <c r="M420" s="226"/>
      <c r="N420" s="226"/>
    </row>
    <row r="421" spans="1:14">
      <c r="A421" s="187" t="s">
        <v>516</v>
      </c>
      <c r="B421" s="188" t="s">
        <v>1206</v>
      </c>
      <c r="C421" s="188" t="s">
        <v>162</v>
      </c>
      <c r="D421" s="191" t="s">
        <v>462</v>
      </c>
      <c r="E421" s="191" t="s">
        <v>487</v>
      </c>
      <c r="F421" s="193">
        <v>6.9822000000000006</v>
      </c>
      <c r="G421" s="189"/>
      <c r="H421" s="189">
        <f t="shared" si="175"/>
        <v>0</v>
      </c>
      <c r="I421" s="190">
        <f t="shared" si="176"/>
        <v>0</v>
      </c>
      <c r="K421" s="3"/>
      <c r="L421" s="226"/>
      <c r="M421" s="226"/>
      <c r="N421" s="226"/>
    </row>
    <row r="422" spans="1:14">
      <c r="A422" s="187" t="s">
        <v>516</v>
      </c>
      <c r="B422" s="188" t="s">
        <v>1207</v>
      </c>
      <c r="C422" s="188" t="s">
        <v>168</v>
      </c>
      <c r="D422" s="191" t="s">
        <v>77</v>
      </c>
      <c r="E422" s="191" t="s">
        <v>487</v>
      </c>
      <c r="F422" s="193">
        <v>6.9822000000000006</v>
      </c>
      <c r="G422" s="189"/>
      <c r="H422" s="189">
        <f t="shared" si="175"/>
        <v>0</v>
      </c>
      <c r="I422" s="190">
        <f t="shared" si="176"/>
        <v>0</v>
      </c>
      <c r="K422" s="3"/>
      <c r="L422" s="226"/>
      <c r="M422" s="226"/>
      <c r="N422" s="226"/>
    </row>
    <row r="423" spans="1:14">
      <c r="A423" s="187" t="s">
        <v>516</v>
      </c>
      <c r="B423" s="188" t="s">
        <v>1208</v>
      </c>
      <c r="C423" s="188" t="s">
        <v>159</v>
      </c>
      <c r="D423" s="191" t="s">
        <v>432</v>
      </c>
      <c r="E423" s="191" t="s">
        <v>489</v>
      </c>
      <c r="F423" s="193">
        <v>287.20116000000002</v>
      </c>
      <c r="G423" s="189"/>
      <c r="H423" s="189">
        <f t="shared" si="175"/>
        <v>0</v>
      </c>
      <c r="I423" s="190">
        <f t="shared" si="176"/>
        <v>0</v>
      </c>
      <c r="K423" s="3"/>
      <c r="L423" s="226"/>
      <c r="M423" s="226"/>
      <c r="N423" s="226"/>
    </row>
    <row r="424" spans="1:14">
      <c r="A424" s="187" t="s">
        <v>516</v>
      </c>
      <c r="B424" s="188" t="s">
        <v>1209</v>
      </c>
      <c r="C424" s="188" t="s">
        <v>160</v>
      </c>
      <c r="D424" s="191" t="s">
        <v>433</v>
      </c>
      <c r="E424" s="191" t="s">
        <v>489</v>
      </c>
      <c r="F424" s="193">
        <v>87.812801999999991</v>
      </c>
      <c r="G424" s="189"/>
      <c r="H424" s="189">
        <f t="shared" si="175"/>
        <v>0</v>
      </c>
      <c r="I424" s="190">
        <f t="shared" si="176"/>
        <v>0</v>
      </c>
      <c r="K424" s="3"/>
      <c r="L424" s="226"/>
      <c r="M424" s="226"/>
      <c r="N424" s="226"/>
    </row>
    <row r="425" spans="1:14" ht="25.5">
      <c r="A425" s="187" t="s">
        <v>516</v>
      </c>
      <c r="B425" s="188" t="s">
        <v>1210</v>
      </c>
      <c r="C425" s="188" t="s">
        <v>215</v>
      </c>
      <c r="D425" s="191" t="s">
        <v>450</v>
      </c>
      <c r="E425" s="191" t="s">
        <v>485</v>
      </c>
      <c r="F425" s="193">
        <v>290.92500000000001</v>
      </c>
      <c r="G425" s="189"/>
      <c r="H425" s="189">
        <f t="shared" si="175"/>
        <v>0</v>
      </c>
      <c r="I425" s="190">
        <f t="shared" si="176"/>
        <v>0</v>
      </c>
      <c r="K425" s="3"/>
      <c r="L425" s="226"/>
      <c r="M425" s="226"/>
      <c r="N425" s="226"/>
    </row>
    <row r="426" spans="1:14" ht="25.5">
      <c r="A426" s="187" t="s">
        <v>516</v>
      </c>
      <c r="B426" s="188" t="s">
        <v>1211</v>
      </c>
      <c r="C426" s="188" t="s">
        <v>216</v>
      </c>
      <c r="D426" s="191" t="s">
        <v>109</v>
      </c>
      <c r="E426" s="191" t="s">
        <v>485</v>
      </c>
      <c r="F426" s="193">
        <v>40</v>
      </c>
      <c r="G426" s="189"/>
      <c r="H426" s="189">
        <f t="shared" si="175"/>
        <v>0</v>
      </c>
      <c r="I426" s="190">
        <f t="shared" si="176"/>
        <v>0</v>
      </c>
      <c r="K426" s="3"/>
      <c r="L426" s="226"/>
      <c r="M426" s="226"/>
      <c r="N426" s="226"/>
    </row>
    <row r="427" spans="1:14" ht="25.5">
      <c r="A427" s="187" t="s">
        <v>516</v>
      </c>
      <c r="B427" s="188" t="s">
        <v>1212</v>
      </c>
      <c r="C427" s="188" t="s">
        <v>218</v>
      </c>
      <c r="D427" s="191" t="s">
        <v>496</v>
      </c>
      <c r="E427" s="191" t="s">
        <v>483</v>
      </c>
      <c r="F427" s="193">
        <v>2</v>
      </c>
      <c r="G427" s="189"/>
      <c r="H427" s="189">
        <f t="shared" si="175"/>
        <v>0</v>
      </c>
      <c r="I427" s="190">
        <f t="shared" si="176"/>
        <v>0</v>
      </c>
      <c r="K427" s="3"/>
      <c r="L427" s="226"/>
      <c r="M427" s="226"/>
      <c r="N427" s="226"/>
    </row>
    <row r="428" spans="1:14">
      <c r="A428" s="218"/>
      <c r="B428" s="219" t="s">
        <v>750</v>
      </c>
      <c r="C428" s="219"/>
      <c r="D428" s="220" t="s">
        <v>783</v>
      </c>
      <c r="E428" s="220"/>
      <c r="F428" s="221"/>
      <c r="G428" s="222"/>
      <c r="H428" s="222"/>
      <c r="I428" s="223"/>
      <c r="K428" s="3"/>
      <c r="L428" s="226"/>
      <c r="M428" s="226"/>
      <c r="N428" s="226"/>
    </row>
    <row r="429" spans="1:14">
      <c r="A429" s="187" t="s">
        <v>516</v>
      </c>
      <c r="B429" s="188" t="s">
        <v>1213</v>
      </c>
      <c r="C429" s="188" t="s">
        <v>491</v>
      </c>
      <c r="D429" s="191" t="s">
        <v>64</v>
      </c>
      <c r="E429" s="191" t="s">
        <v>486</v>
      </c>
      <c r="F429" s="193">
        <v>56</v>
      </c>
      <c r="G429" s="189"/>
      <c r="H429" s="189">
        <f t="shared" ref="H429:H436" si="177">ROUND(G429*$K$6+G429,2)</f>
        <v>0</v>
      </c>
      <c r="I429" s="190">
        <f t="shared" ref="I429:I436" si="178">IF($A429="","",ROUND(F429*H429,2))</f>
        <v>0</v>
      </c>
      <c r="K429" s="3"/>
      <c r="L429" s="226"/>
      <c r="M429" s="226"/>
      <c r="N429" s="226"/>
    </row>
    <row r="430" spans="1:14" ht="25.5">
      <c r="A430" s="187" t="s">
        <v>516</v>
      </c>
      <c r="B430" s="188" t="s">
        <v>1214</v>
      </c>
      <c r="C430" s="188" t="s">
        <v>154</v>
      </c>
      <c r="D430" s="191" t="s">
        <v>461</v>
      </c>
      <c r="E430" s="191" t="s">
        <v>487</v>
      </c>
      <c r="F430" s="193">
        <v>3.2016</v>
      </c>
      <c r="G430" s="189"/>
      <c r="H430" s="189">
        <f t="shared" si="177"/>
        <v>0</v>
      </c>
      <c r="I430" s="190">
        <f t="shared" si="178"/>
        <v>0</v>
      </c>
      <c r="K430" s="3"/>
      <c r="L430" s="226"/>
      <c r="M430" s="226"/>
      <c r="N430" s="226"/>
    </row>
    <row r="431" spans="1:14">
      <c r="A431" s="187" t="s">
        <v>516</v>
      </c>
      <c r="B431" s="188" t="s">
        <v>1215</v>
      </c>
      <c r="C431" s="188" t="s">
        <v>158</v>
      </c>
      <c r="D431" s="191" t="s">
        <v>19</v>
      </c>
      <c r="E431" s="191" t="s">
        <v>485</v>
      </c>
      <c r="F431" s="193">
        <v>68.415999999999997</v>
      </c>
      <c r="G431" s="189"/>
      <c r="H431" s="189">
        <f t="shared" si="177"/>
        <v>0</v>
      </c>
      <c r="I431" s="190">
        <f t="shared" si="178"/>
        <v>0</v>
      </c>
      <c r="K431" s="3"/>
      <c r="L431" s="226"/>
      <c r="M431" s="226"/>
      <c r="N431" s="226"/>
    </row>
    <row r="432" spans="1:14">
      <c r="A432" s="187" t="s">
        <v>516</v>
      </c>
      <c r="B432" s="188" t="s">
        <v>1216</v>
      </c>
      <c r="C432" s="188" t="s">
        <v>162</v>
      </c>
      <c r="D432" s="191" t="s">
        <v>462</v>
      </c>
      <c r="E432" s="191" t="s">
        <v>487</v>
      </c>
      <c r="F432" s="193">
        <v>4.2208000000000006</v>
      </c>
      <c r="G432" s="189"/>
      <c r="H432" s="189">
        <f t="shared" si="177"/>
        <v>0</v>
      </c>
      <c r="I432" s="190">
        <f t="shared" si="178"/>
        <v>0</v>
      </c>
      <c r="K432" s="3"/>
      <c r="L432" s="226"/>
      <c r="M432" s="226"/>
      <c r="N432" s="226"/>
    </row>
    <row r="433" spans="1:14">
      <c r="A433" s="187" t="s">
        <v>516</v>
      </c>
      <c r="B433" s="188" t="s">
        <v>1217</v>
      </c>
      <c r="C433" s="188" t="s">
        <v>168</v>
      </c>
      <c r="D433" s="191" t="s">
        <v>77</v>
      </c>
      <c r="E433" s="191" t="s">
        <v>487</v>
      </c>
      <c r="F433" s="193">
        <v>4.2208000000000006</v>
      </c>
      <c r="G433" s="189"/>
      <c r="H433" s="189">
        <f t="shared" si="177"/>
        <v>0</v>
      </c>
      <c r="I433" s="190">
        <f t="shared" si="178"/>
        <v>0</v>
      </c>
      <c r="K433" s="3"/>
      <c r="L433" s="226"/>
      <c r="M433" s="226"/>
      <c r="N433" s="226"/>
    </row>
    <row r="434" spans="1:14">
      <c r="A434" s="187" t="s">
        <v>516</v>
      </c>
      <c r="B434" s="188" t="s">
        <v>1218</v>
      </c>
      <c r="C434" s="188" t="s">
        <v>159</v>
      </c>
      <c r="D434" s="191" t="s">
        <v>432</v>
      </c>
      <c r="E434" s="191" t="s">
        <v>489</v>
      </c>
      <c r="F434" s="193">
        <v>304.45247999999998</v>
      </c>
      <c r="G434" s="189"/>
      <c r="H434" s="189">
        <f t="shared" si="177"/>
        <v>0</v>
      </c>
      <c r="I434" s="190">
        <f t="shared" si="178"/>
        <v>0</v>
      </c>
      <c r="K434" s="3"/>
      <c r="L434" s="226"/>
      <c r="M434" s="226"/>
      <c r="N434" s="226"/>
    </row>
    <row r="435" spans="1:14">
      <c r="A435" s="187" t="s">
        <v>516</v>
      </c>
      <c r="B435" s="188" t="s">
        <v>1219</v>
      </c>
      <c r="C435" s="188" t="s">
        <v>160</v>
      </c>
      <c r="D435" s="191" t="s">
        <v>433</v>
      </c>
      <c r="E435" s="191" t="s">
        <v>489</v>
      </c>
      <c r="F435" s="193">
        <v>89.314456000000007</v>
      </c>
      <c r="G435" s="189"/>
      <c r="H435" s="189">
        <f t="shared" si="177"/>
        <v>0</v>
      </c>
      <c r="I435" s="190">
        <f t="shared" si="178"/>
        <v>0</v>
      </c>
      <c r="K435" s="3"/>
      <c r="L435" s="226"/>
      <c r="M435" s="226"/>
      <c r="N435" s="226"/>
    </row>
    <row r="436" spans="1:14">
      <c r="A436" s="187" t="s">
        <v>516</v>
      </c>
      <c r="B436" s="188" t="s">
        <v>1220</v>
      </c>
      <c r="C436" s="188" t="s">
        <v>173</v>
      </c>
      <c r="D436" s="191" t="s">
        <v>520</v>
      </c>
      <c r="E436" s="191" t="s">
        <v>485</v>
      </c>
      <c r="F436" s="193">
        <v>103.4</v>
      </c>
      <c r="G436" s="189"/>
      <c r="H436" s="189">
        <f t="shared" si="177"/>
        <v>0</v>
      </c>
      <c r="I436" s="190">
        <f t="shared" si="178"/>
        <v>0</v>
      </c>
      <c r="K436" s="3"/>
      <c r="L436" s="226"/>
      <c r="M436" s="226"/>
      <c r="N436" s="226"/>
    </row>
    <row r="437" spans="1:14">
      <c r="A437" s="187" t="s">
        <v>516</v>
      </c>
      <c r="B437" s="188" t="s">
        <v>1221</v>
      </c>
      <c r="C437" s="188" t="s">
        <v>180</v>
      </c>
      <c r="D437" s="191" t="s">
        <v>86</v>
      </c>
      <c r="E437" s="191" t="s">
        <v>485</v>
      </c>
      <c r="F437" s="193">
        <v>206.8</v>
      </c>
      <c r="G437" s="189"/>
      <c r="H437" s="189">
        <f t="shared" ref="H437" si="179">ROUND(G437*$K$6+G437,2)</f>
        <v>0</v>
      </c>
      <c r="I437" s="190">
        <f t="shared" ref="I437" si="180">IF($A437="","",ROUND(F437*H437,2))</f>
        <v>0</v>
      </c>
      <c r="K437" s="3"/>
      <c r="L437" s="226"/>
      <c r="M437" s="226"/>
      <c r="N437" s="226"/>
    </row>
    <row r="438" spans="1:14">
      <c r="A438" s="187" t="s">
        <v>516</v>
      </c>
      <c r="B438" s="188" t="s">
        <v>1222</v>
      </c>
      <c r="C438" s="188" t="s">
        <v>181</v>
      </c>
      <c r="D438" s="191" t="s">
        <v>87</v>
      </c>
      <c r="E438" s="191" t="s">
        <v>485</v>
      </c>
      <c r="F438" s="193">
        <v>206.8</v>
      </c>
      <c r="G438" s="189"/>
      <c r="H438" s="189">
        <f t="shared" ref="H438" si="181">ROUND(G438*$K$6+G438,2)</f>
        <v>0</v>
      </c>
      <c r="I438" s="190">
        <f t="shared" ref="I438" si="182">IF($A438="","",ROUND(F438*H438,2))</f>
        <v>0</v>
      </c>
      <c r="K438" s="3"/>
      <c r="L438" s="226"/>
      <c r="M438" s="226"/>
      <c r="N438" s="226"/>
    </row>
    <row r="439" spans="1:14">
      <c r="A439" s="187" t="s">
        <v>516</v>
      </c>
      <c r="B439" s="188" t="s">
        <v>1223</v>
      </c>
      <c r="C439" s="188" t="s">
        <v>208</v>
      </c>
      <c r="D439" s="191" t="s">
        <v>16</v>
      </c>
      <c r="E439" s="191" t="s">
        <v>485</v>
      </c>
      <c r="F439" s="193">
        <v>206.8</v>
      </c>
      <c r="G439" s="189"/>
      <c r="H439" s="189">
        <f t="shared" ref="H439" si="183">ROUND(G439*$K$6+G439,2)</f>
        <v>0</v>
      </c>
      <c r="I439" s="190">
        <f t="shared" ref="I439" si="184">IF($A439="","",ROUND(F439*H439,2))</f>
        <v>0</v>
      </c>
      <c r="K439" s="3"/>
      <c r="L439" s="226"/>
      <c r="M439" s="226"/>
      <c r="N439" s="226"/>
    </row>
    <row r="440" spans="1:14">
      <c r="A440" s="187" t="s">
        <v>516</v>
      </c>
      <c r="B440" s="188" t="s">
        <v>1224</v>
      </c>
      <c r="C440" s="188" t="s">
        <v>445</v>
      </c>
      <c r="D440" s="191" t="s">
        <v>85</v>
      </c>
      <c r="E440" s="191" t="s">
        <v>486</v>
      </c>
      <c r="F440" s="193">
        <v>41.36</v>
      </c>
      <c r="G440" s="189"/>
      <c r="H440" s="189">
        <f t="shared" ref="H440" si="185">ROUND(G440*$K$6+G440,2)</f>
        <v>0</v>
      </c>
      <c r="I440" s="190">
        <f t="shared" ref="I440" si="186">IF($A440="","",ROUND(F440*H440,2))</f>
        <v>0</v>
      </c>
      <c r="K440" s="3"/>
      <c r="L440" s="226"/>
      <c r="M440" s="226"/>
      <c r="N440" s="226"/>
    </row>
    <row r="441" spans="1:14" ht="25.5">
      <c r="A441" s="187" t="s">
        <v>516</v>
      </c>
      <c r="B441" s="188" t="s">
        <v>1225</v>
      </c>
      <c r="C441" s="188" t="s">
        <v>217</v>
      </c>
      <c r="D441" s="191" t="s">
        <v>110</v>
      </c>
      <c r="E441" s="191" t="s">
        <v>485</v>
      </c>
      <c r="F441" s="193">
        <v>30</v>
      </c>
      <c r="G441" s="189"/>
      <c r="H441" s="189">
        <f t="shared" ref="H441" si="187">ROUND(G441*$K$6+G441,2)</f>
        <v>0</v>
      </c>
      <c r="I441" s="190">
        <f t="shared" ref="I441" si="188">IF($A441="","",ROUND(F441*H441,2))</f>
        <v>0</v>
      </c>
      <c r="K441" s="3"/>
      <c r="L441" s="226"/>
      <c r="M441" s="226"/>
      <c r="N441" s="226"/>
    </row>
    <row r="442" spans="1:14">
      <c r="A442" s="218"/>
      <c r="B442" s="219" t="s">
        <v>863</v>
      </c>
      <c r="C442" s="219"/>
      <c r="D442" s="220" t="s">
        <v>784</v>
      </c>
      <c r="E442" s="220"/>
      <c r="F442" s="221"/>
      <c r="G442" s="222"/>
      <c r="H442" s="222"/>
      <c r="I442" s="223"/>
      <c r="K442" s="3"/>
      <c r="L442" s="226"/>
      <c r="M442" s="226"/>
      <c r="N442" s="226"/>
    </row>
    <row r="443" spans="1:14" ht="25.5">
      <c r="A443" s="187" t="s">
        <v>516</v>
      </c>
      <c r="B443" s="188" t="s">
        <v>1226</v>
      </c>
      <c r="C443" s="188" t="s">
        <v>382</v>
      </c>
      <c r="D443" s="191" t="s">
        <v>89</v>
      </c>
      <c r="E443" s="191" t="s">
        <v>485</v>
      </c>
      <c r="F443" s="193">
        <v>7648.68</v>
      </c>
      <c r="G443" s="189"/>
      <c r="H443" s="189">
        <f t="shared" si="175"/>
        <v>0</v>
      </c>
      <c r="I443" s="190">
        <f t="shared" si="176"/>
        <v>0</v>
      </c>
      <c r="K443" s="3"/>
      <c r="L443" s="226"/>
      <c r="M443" s="226"/>
      <c r="N443" s="226"/>
    </row>
    <row r="444" spans="1:14">
      <c r="A444" s="187" t="s">
        <v>516</v>
      </c>
      <c r="B444" s="188" t="s">
        <v>1227</v>
      </c>
      <c r="C444" s="188" t="s">
        <v>383</v>
      </c>
      <c r="D444" s="191" t="s">
        <v>90</v>
      </c>
      <c r="E444" s="191" t="s">
        <v>487</v>
      </c>
      <c r="F444" s="193">
        <v>382.43400000000003</v>
      </c>
      <c r="G444" s="189"/>
      <c r="H444" s="189">
        <f t="shared" si="175"/>
        <v>0</v>
      </c>
      <c r="I444" s="190">
        <f t="shared" si="176"/>
        <v>0</v>
      </c>
      <c r="K444" s="3"/>
      <c r="L444" s="226"/>
      <c r="M444" s="226"/>
      <c r="N444" s="226"/>
    </row>
    <row r="445" spans="1:14" ht="25.5">
      <c r="A445" s="187" t="s">
        <v>516</v>
      </c>
      <c r="B445" s="188" t="s">
        <v>1228</v>
      </c>
      <c r="C445" s="188" t="s">
        <v>182</v>
      </c>
      <c r="D445" s="191" t="s">
        <v>446</v>
      </c>
      <c r="E445" s="191" t="s">
        <v>487</v>
      </c>
      <c r="F445" s="193">
        <v>611.89440000000002</v>
      </c>
      <c r="G445" s="189"/>
      <c r="H445" s="189">
        <f t="shared" si="175"/>
        <v>0</v>
      </c>
      <c r="I445" s="190">
        <f t="shared" si="176"/>
        <v>0</v>
      </c>
      <c r="K445" s="3"/>
      <c r="L445" s="226"/>
      <c r="M445" s="226"/>
      <c r="N445" s="226"/>
    </row>
    <row r="446" spans="1:14" ht="25.5">
      <c r="A446" s="187" t="s">
        <v>516</v>
      </c>
      <c r="B446" s="188" t="s">
        <v>1229</v>
      </c>
      <c r="C446" s="188" t="s">
        <v>203</v>
      </c>
      <c r="D446" s="191" t="s">
        <v>495</v>
      </c>
      <c r="E446" s="191" t="s">
        <v>485</v>
      </c>
      <c r="F446" s="193">
        <v>12.75</v>
      </c>
      <c r="G446" s="189"/>
      <c r="H446" s="189">
        <f t="shared" ref="H446" si="189">ROUND(G446*$K$6+G446,2)</f>
        <v>0</v>
      </c>
      <c r="I446" s="190">
        <f t="shared" ref="I446" si="190">IF($A446="","",ROUND(F446*H446,2))</f>
        <v>0</v>
      </c>
      <c r="K446" s="3"/>
      <c r="L446" s="226"/>
      <c r="M446" s="226"/>
      <c r="N446" s="226"/>
    </row>
    <row r="447" spans="1:14">
      <c r="A447" s="187" t="s">
        <v>516</v>
      </c>
      <c r="B447" s="188" t="s">
        <v>1230</v>
      </c>
      <c r="C447" s="188" t="s">
        <v>387</v>
      </c>
      <c r="D447" s="191" t="s">
        <v>14</v>
      </c>
      <c r="E447" s="191" t="s">
        <v>485</v>
      </c>
      <c r="F447" s="193">
        <v>236.36</v>
      </c>
      <c r="G447" s="189"/>
      <c r="H447" s="189">
        <f t="shared" si="175"/>
        <v>0</v>
      </c>
      <c r="I447" s="190">
        <f t="shared" si="176"/>
        <v>0</v>
      </c>
      <c r="K447" s="3"/>
      <c r="L447" s="226"/>
      <c r="M447" s="226"/>
      <c r="N447" s="226"/>
    </row>
    <row r="448" spans="1:14">
      <c r="A448" s="187" t="s">
        <v>516</v>
      </c>
      <c r="B448" s="188" t="s">
        <v>1231</v>
      </c>
      <c r="C448" s="188" t="s">
        <v>386</v>
      </c>
      <c r="D448" s="191" t="s">
        <v>13</v>
      </c>
      <c r="E448" s="191" t="s">
        <v>485</v>
      </c>
      <c r="F448" s="193">
        <v>236.36</v>
      </c>
      <c r="G448" s="189"/>
      <c r="H448" s="189">
        <f t="shared" si="175"/>
        <v>0</v>
      </c>
      <c r="I448" s="190">
        <f t="shared" si="176"/>
        <v>0</v>
      </c>
      <c r="K448" s="3"/>
      <c r="L448" s="226"/>
      <c r="M448" s="226"/>
      <c r="N448" s="226"/>
    </row>
    <row r="449" spans="1:14" ht="25.5">
      <c r="A449" s="187" t="s">
        <v>516</v>
      </c>
      <c r="B449" s="188" t="s">
        <v>1232</v>
      </c>
      <c r="C449" s="188" t="s">
        <v>384</v>
      </c>
      <c r="D449" s="191" t="s">
        <v>385</v>
      </c>
      <c r="E449" s="191" t="s">
        <v>487</v>
      </c>
      <c r="F449" s="193">
        <v>7.0907999999999998</v>
      </c>
      <c r="G449" s="189"/>
      <c r="H449" s="189">
        <f t="shared" si="175"/>
        <v>0</v>
      </c>
      <c r="I449" s="190">
        <f t="shared" si="176"/>
        <v>0</v>
      </c>
      <c r="K449" s="3"/>
      <c r="L449" s="226"/>
      <c r="M449" s="226"/>
      <c r="N449" s="226"/>
    </row>
    <row r="450" spans="1:14">
      <c r="A450" s="187" t="s">
        <v>516</v>
      </c>
      <c r="B450" s="188" t="s">
        <v>1233</v>
      </c>
      <c r="C450" s="188" t="s">
        <v>513</v>
      </c>
      <c r="D450" s="191" t="s">
        <v>514</v>
      </c>
      <c r="E450" s="191" t="s">
        <v>487</v>
      </c>
      <c r="F450" s="193">
        <v>5.6448</v>
      </c>
      <c r="G450" s="189"/>
      <c r="H450" s="189">
        <f t="shared" si="175"/>
        <v>0</v>
      </c>
      <c r="I450" s="190">
        <f t="shared" si="176"/>
        <v>0</v>
      </c>
      <c r="K450" s="3"/>
      <c r="L450" s="226"/>
      <c r="M450" s="226"/>
      <c r="N450" s="226"/>
    </row>
    <row r="451" spans="1:14">
      <c r="A451" s="187" t="s">
        <v>516</v>
      </c>
      <c r="B451" s="188" t="s">
        <v>1234</v>
      </c>
      <c r="C451" s="188" t="s">
        <v>164</v>
      </c>
      <c r="D451" s="191" t="s">
        <v>464</v>
      </c>
      <c r="E451" s="191" t="s">
        <v>487</v>
      </c>
      <c r="F451" s="193">
        <v>5.6448</v>
      </c>
      <c r="G451" s="189"/>
      <c r="H451" s="189">
        <f t="shared" si="175"/>
        <v>0</v>
      </c>
      <c r="I451" s="190">
        <f t="shared" si="176"/>
        <v>0</v>
      </c>
      <c r="K451" s="3"/>
      <c r="L451" s="226"/>
      <c r="M451" s="226"/>
      <c r="N451" s="226"/>
    </row>
    <row r="452" spans="1:14">
      <c r="A452" s="218"/>
      <c r="B452" s="219" t="s">
        <v>864</v>
      </c>
      <c r="C452" s="219"/>
      <c r="D452" s="220" t="s">
        <v>757</v>
      </c>
      <c r="E452" s="220"/>
      <c r="F452" s="221"/>
      <c r="G452" s="222"/>
      <c r="H452" s="222"/>
      <c r="I452" s="223"/>
      <c r="K452" s="3"/>
      <c r="L452" s="226"/>
      <c r="M452" s="226"/>
      <c r="N452" s="226"/>
    </row>
    <row r="453" spans="1:14" ht="25.5">
      <c r="A453" s="187" t="s">
        <v>516</v>
      </c>
      <c r="B453" s="188" t="s">
        <v>1235</v>
      </c>
      <c r="C453" s="188" t="s">
        <v>309</v>
      </c>
      <c r="D453" s="191" t="s">
        <v>8</v>
      </c>
      <c r="E453" s="191" t="s">
        <v>483</v>
      </c>
      <c r="F453" s="193">
        <v>7</v>
      </c>
      <c r="G453" s="189"/>
      <c r="H453" s="189">
        <f t="shared" si="175"/>
        <v>0</v>
      </c>
      <c r="I453" s="190">
        <f t="shared" si="176"/>
        <v>0</v>
      </c>
      <c r="K453" s="3"/>
      <c r="L453" s="226"/>
      <c r="M453" s="226"/>
      <c r="N453" s="226"/>
    </row>
    <row r="454" spans="1:14" ht="25.5">
      <c r="A454" s="187" t="s">
        <v>516</v>
      </c>
      <c r="B454" s="188" t="s">
        <v>1236</v>
      </c>
      <c r="C454" s="188" t="s">
        <v>453</v>
      </c>
      <c r="D454" s="191" t="s">
        <v>523</v>
      </c>
      <c r="E454" s="191" t="s">
        <v>483</v>
      </c>
      <c r="F454" s="193">
        <v>14</v>
      </c>
      <c r="G454" s="189"/>
      <c r="H454" s="189">
        <f t="shared" si="175"/>
        <v>0</v>
      </c>
      <c r="I454" s="190">
        <f t="shared" si="176"/>
        <v>0</v>
      </c>
      <c r="K454" s="3"/>
      <c r="L454" s="226"/>
      <c r="M454" s="226"/>
      <c r="N454" s="226"/>
    </row>
    <row r="455" spans="1:14" ht="38.25">
      <c r="A455" s="187" t="s">
        <v>516</v>
      </c>
      <c r="B455" s="188" t="s">
        <v>1237</v>
      </c>
      <c r="C455" s="188" t="s">
        <v>452</v>
      </c>
      <c r="D455" s="191" t="s">
        <v>509</v>
      </c>
      <c r="E455" s="191" t="s">
        <v>483</v>
      </c>
      <c r="F455" s="193">
        <v>25</v>
      </c>
      <c r="G455" s="189"/>
      <c r="H455" s="189">
        <f t="shared" si="175"/>
        <v>0</v>
      </c>
      <c r="I455" s="190">
        <f t="shared" si="176"/>
        <v>0</v>
      </c>
      <c r="K455" s="3"/>
      <c r="L455" s="226"/>
      <c r="M455" s="226"/>
      <c r="N455" s="226"/>
    </row>
    <row r="456" spans="1:14" ht="25.5">
      <c r="A456" s="187" t="s">
        <v>516</v>
      </c>
      <c r="B456" s="188" t="s">
        <v>1238</v>
      </c>
      <c r="C456" s="188" t="s">
        <v>257</v>
      </c>
      <c r="D456" s="191" t="s">
        <v>139</v>
      </c>
      <c r="E456" s="191" t="s">
        <v>486</v>
      </c>
      <c r="F456" s="193">
        <v>200</v>
      </c>
      <c r="G456" s="189"/>
      <c r="H456" s="189">
        <f t="shared" si="175"/>
        <v>0</v>
      </c>
      <c r="I456" s="190">
        <f t="shared" si="176"/>
        <v>0</v>
      </c>
      <c r="K456" s="3"/>
      <c r="L456" s="226"/>
      <c r="M456" s="226"/>
      <c r="N456" s="226"/>
    </row>
    <row r="457" spans="1:14" ht="38.25">
      <c r="A457" s="187" t="s">
        <v>649</v>
      </c>
      <c r="B457" s="188" t="s">
        <v>1239</v>
      </c>
      <c r="C457" s="188">
        <v>97882</v>
      </c>
      <c r="D457" s="191" t="s">
        <v>632</v>
      </c>
      <c r="E457" s="191" t="s">
        <v>483</v>
      </c>
      <c r="F457" s="193">
        <v>7</v>
      </c>
      <c r="G457" s="189"/>
      <c r="H457" s="189">
        <f t="shared" si="175"/>
        <v>0</v>
      </c>
      <c r="I457" s="190">
        <f t="shared" si="176"/>
        <v>0</v>
      </c>
      <c r="K457" s="3"/>
      <c r="L457" s="226"/>
      <c r="M457" s="226"/>
      <c r="N457" s="226"/>
    </row>
    <row r="458" spans="1:14">
      <c r="A458" s="218"/>
      <c r="B458" s="219" t="s">
        <v>865</v>
      </c>
      <c r="C458" s="219"/>
      <c r="D458" s="220" t="s">
        <v>758</v>
      </c>
      <c r="E458" s="220"/>
      <c r="F458" s="221"/>
      <c r="G458" s="222"/>
      <c r="H458" s="222"/>
      <c r="I458" s="223"/>
      <c r="K458" s="3"/>
      <c r="L458" s="226"/>
      <c r="M458" s="226"/>
      <c r="N458" s="226"/>
    </row>
    <row r="459" spans="1:14">
      <c r="A459" s="187" t="s">
        <v>516</v>
      </c>
      <c r="B459" s="188" t="s">
        <v>1240</v>
      </c>
      <c r="C459" s="188" t="s">
        <v>210</v>
      </c>
      <c r="D459" s="191" t="s">
        <v>55</v>
      </c>
      <c r="E459" s="191" t="s">
        <v>485</v>
      </c>
      <c r="F459" s="193">
        <v>634.29</v>
      </c>
      <c r="G459" s="189"/>
      <c r="H459" s="189">
        <f t="shared" si="175"/>
        <v>0</v>
      </c>
      <c r="I459" s="190">
        <f t="shared" si="176"/>
        <v>0</v>
      </c>
      <c r="K459" s="3"/>
      <c r="L459" s="226"/>
      <c r="M459" s="226"/>
      <c r="N459" s="226"/>
    </row>
    <row r="460" spans="1:14">
      <c r="A460" s="187" t="s">
        <v>516</v>
      </c>
      <c r="B460" s="188" t="s">
        <v>1241</v>
      </c>
      <c r="C460" s="188" t="s">
        <v>214</v>
      </c>
      <c r="D460" s="191" t="s">
        <v>133</v>
      </c>
      <c r="E460" s="191" t="s">
        <v>483</v>
      </c>
      <c r="F460" s="193">
        <v>3</v>
      </c>
      <c r="G460" s="189"/>
      <c r="H460" s="189">
        <f t="shared" si="175"/>
        <v>0</v>
      </c>
      <c r="I460" s="190">
        <f t="shared" si="176"/>
        <v>0</v>
      </c>
      <c r="K460" s="3"/>
      <c r="L460" s="226"/>
      <c r="M460" s="226"/>
      <c r="N460" s="226"/>
    </row>
    <row r="461" spans="1:14">
      <c r="A461" s="187" t="s">
        <v>516</v>
      </c>
      <c r="B461" s="188" t="s">
        <v>1242</v>
      </c>
      <c r="C461" s="188" t="s">
        <v>212</v>
      </c>
      <c r="D461" s="191" t="s">
        <v>57</v>
      </c>
      <c r="E461" s="191" t="s">
        <v>483</v>
      </c>
      <c r="F461" s="193">
        <v>8</v>
      </c>
      <c r="G461" s="189"/>
      <c r="H461" s="189">
        <f t="shared" si="175"/>
        <v>0</v>
      </c>
      <c r="I461" s="190">
        <f t="shared" si="176"/>
        <v>0</v>
      </c>
      <c r="K461" s="3"/>
      <c r="L461" s="226"/>
      <c r="M461" s="226"/>
      <c r="N461" s="226"/>
    </row>
    <row r="462" spans="1:14">
      <c r="A462" s="187" t="s">
        <v>516</v>
      </c>
      <c r="B462" s="188" t="s">
        <v>1243</v>
      </c>
      <c r="C462" s="188" t="s">
        <v>211</v>
      </c>
      <c r="D462" s="191" t="s">
        <v>56</v>
      </c>
      <c r="E462" s="191" t="s">
        <v>483</v>
      </c>
      <c r="F462" s="193">
        <v>8</v>
      </c>
      <c r="G462" s="189"/>
      <c r="H462" s="189">
        <f t="shared" si="175"/>
        <v>0</v>
      </c>
      <c r="I462" s="190">
        <f t="shared" si="176"/>
        <v>0</v>
      </c>
      <c r="K462" s="3"/>
      <c r="L462" s="226"/>
      <c r="M462" s="226"/>
      <c r="N462" s="226"/>
    </row>
    <row r="463" spans="1:14" ht="13.5" thickBot="1">
      <c r="A463" s="187" t="s">
        <v>516</v>
      </c>
      <c r="B463" s="188" t="s">
        <v>1244</v>
      </c>
      <c r="C463" s="188" t="s">
        <v>213</v>
      </c>
      <c r="D463" s="191" t="s">
        <v>58</v>
      </c>
      <c r="E463" s="191" t="s">
        <v>483</v>
      </c>
      <c r="F463" s="193">
        <v>8</v>
      </c>
      <c r="G463" s="189"/>
      <c r="H463" s="189">
        <f t="shared" si="175"/>
        <v>0</v>
      </c>
      <c r="I463" s="190">
        <f t="shared" si="176"/>
        <v>0</v>
      </c>
      <c r="K463" s="3"/>
      <c r="L463" s="226"/>
      <c r="M463" s="226"/>
      <c r="N463" s="226"/>
    </row>
    <row r="464" spans="1:14" ht="13.5" thickBot="1">
      <c r="A464" s="267"/>
      <c r="B464" s="268"/>
      <c r="C464" s="269"/>
      <c r="D464" s="270" t="s">
        <v>868</v>
      </c>
      <c r="E464" s="270"/>
      <c r="F464" s="270"/>
      <c r="G464" s="271"/>
      <c r="H464" s="271"/>
      <c r="I464" s="272">
        <f>SUM(K10:K464)</f>
        <v>0</v>
      </c>
      <c r="K464" s="3"/>
      <c r="L464" s="226"/>
      <c r="M464" s="226"/>
      <c r="N464" s="226"/>
    </row>
    <row r="465" spans="1:14" ht="13.5" thickBot="1">
      <c r="A465" s="215"/>
      <c r="B465" s="216">
        <v>17</v>
      </c>
      <c r="C465" s="217"/>
      <c r="D465" s="212" t="s">
        <v>866</v>
      </c>
      <c r="E465" s="212"/>
      <c r="F465" s="212"/>
      <c r="G465" s="213"/>
      <c r="H465" s="213"/>
      <c r="I465" s="214">
        <f>SUM(I466:I467)</f>
        <v>0</v>
      </c>
      <c r="K465" s="3"/>
      <c r="L465" s="226"/>
      <c r="M465" s="226"/>
      <c r="N465" s="226"/>
    </row>
    <row r="466" spans="1:14" ht="38.25">
      <c r="A466" s="218"/>
      <c r="B466" s="219" t="s">
        <v>756</v>
      </c>
      <c r="C466" s="219"/>
      <c r="D466" s="220" t="s">
        <v>867</v>
      </c>
      <c r="E466" s="220"/>
      <c r="F466" s="273">
        <v>6.2300000000000001E-2</v>
      </c>
      <c r="G466" s="222"/>
      <c r="H466" s="222"/>
      <c r="I466" s="223"/>
      <c r="K466" s="3"/>
      <c r="L466" s="226"/>
      <c r="M466" s="226"/>
      <c r="N466" s="226"/>
    </row>
    <row r="467" spans="1:14">
      <c r="A467" s="187" t="s">
        <v>516</v>
      </c>
      <c r="B467" s="188" t="s">
        <v>1245</v>
      </c>
      <c r="C467" s="188" t="s">
        <v>546</v>
      </c>
      <c r="D467" s="191" t="s">
        <v>871</v>
      </c>
      <c r="E467" s="191" t="s">
        <v>483</v>
      </c>
      <c r="F467" s="193">
        <v>1</v>
      </c>
      <c r="G467" s="189"/>
      <c r="H467" s="189">
        <f>G467</f>
        <v>0</v>
      </c>
      <c r="I467" s="190">
        <f t="shared" ref="I467" si="191">IF($A467="","",ROUND(F467*H467,2))</f>
        <v>0</v>
      </c>
      <c r="K467" s="3"/>
      <c r="L467" s="226"/>
      <c r="M467" s="226"/>
      <c r="N467" s="226"/>
    </row>
    <row r="468" spans="1:14">
      <c r="A468" s="197"/>
      <c r="B468" s="198"/>
      <c r="C468" s="198"/>
      <c r="D468" s="199"/>
      <c r="E468" s="199"/>
      <c r="F468" s="200"/>
      <c r="G468" s="201"/>
      <c r="H468" s="201"/>
      <c r="I468" s="202"/>
    </row>
    <row r="469" spans="1:14">
      <c r="A469" s="197" t="str">
        <f>CONCATENATE("OBS: O BDI para o item ",B144," não foi aplicado pois o banco de preços SABESP já possui LDI e LSB aplicados")</f>
        <v>OBS: O BDI para o item 11.1.1 não foi aplicado pois o banco de preços SABESP já possui LDI e LSB aplicados</v>
      </c>
      <c r="B469" s="198"/>
      <c r="C469" s="198"/>
      <c r="D469" s="199"/>
      <c r="E469" s="199"/>
      <c r="F469" s="200"/>
      <c r="G469" s="201"/>
      <c r="H469" s="201"/>
      <c r="I469" s="202"/>
    </row>
    <row r="470" spans="1:14" ht="15.75">
      <c r="A470" s="29"/>
      <c r="B470" s="24"/>
      <c r="C470" s="30"/>
      <c r="D470" s="25"/>
      <c r="E470" s="26"/>
      <c r="F470" s="27"/>
      <c r="G470" s="28"/>
      <c r="H470" s="28"/>
      <c r="I470" s="204" t="s">
        <v>29</v>
      </c>
    </row>
    <row r="471" spans="1:14" ht="15.75">
      <c r="A471" s="29"/>
      <c r="B471" s="24"/>
      <c r="C471" s="30"/>
      <c r="D471" s="23" t="s">
        <v>873</v>
      </c>
      <c r="E471" s="26"/>
      <c r="F471" s="304" t="s">
        <v>869</v>
      </c>
      <c r="G471" s="304"/>
      <c r="H471" s="304"/>
      <c r="I471" s="205">
        <f>SUM(K10:K467)</f>
        <v>0</v>
      </c>
    </row>
    <row r="472" spans="1:14" ht="12.75" customHeight="1">
      <c r="A472" s="15"/>
      <c r="B472" s="15"/>
      <c r="C472" s="16"/>
      <c r="D472" s="17"/>
      <c r="E472" s="15"/>
      <c r="F472" s="10"/>
      <c r="G472" s="10"/>
      <c r="H472" s="18"/>
      <c r="I472" s="10"/>
    </row>
    <row r="473" spans="1:14" ht="28.5" customHeight="1">
      <c r="C473" s="16"/>
      <c r="E473" s="15"/>
      <c r="F473" s="10"/>
      <c r="G473" s="10"/>
      <c r="H473" s="18"/>
      <c r="I473" s="10"/>
    </row>
    <row r="474" spans="1:14" ht="28.5" customHeight="1">
      <c r="A474" s="15"/>
      <c r="B474" s="15"/>
      <c r="C474" s="16"/>
      <c r="D474" s="17"/>
      <c r="E474" s="15"/>
      <c r="F474" s="10"/>
      <c r="G474" s="10"/>
      <c r="H474" s="18"/>
      <c r="I474" s="10"/>
    </row>
    <row r="475" spans="1:14" ht="12.75" customHeight="1">
      <c r="A475" s="15"/>
      <c r="B475" s="15"/>
      <c r="C475" s="16"/>
      <c r="D475" s="19"/>
      <c r="E475" s="15"/>
      <c r="F475" s="10"/>
      <c r="G475" s="10"/>
      <c r="H475" s="18"/>
      <c r="I475" s="10"/>
    </row>
    <row r="476" spans="1:14" ht="12.75" customHeight="1">
      <c r="A476" s="15"/>
      <c r="B476" s="15"/>
      <c r="C476" s="16"/>
      <c r="D476" s="12" t="s">
        <v>1246</v>
      </c>
      <c r="E476" s="15"/>
      <c r="F476" s="10"/>
      <c r="G476" s="10"/>
      <c r="H476" s="18"/>
      <c r="I476" s="10"/>
    </row>
    <row r="477" spans="1:14" ht="12.75" customHeight="1">
      <c r="A477" s="15"/>
      <c r="B477" s="15"/>
      <c r="C477" s="16"/>
      <c r="D477" s="32"/>
      <c r="E477" s="15"/>
      <c r="F477" s="10"/>
      <c r="G477" s="10"/>
      <c r="H477" s="18"/>
      <c r="I477" s="10"/>
    </row>
    <row r="478" spans="1:14">
      <c r="D478" s="32"/>
    </row>
    <row r="479" spans="1:14">
      <c r="A479" s="15"/>
      <c r="B479" s="15"/>
      <c r="C479" s="16"/>
      <c r="E479" s="10"/>
      <c r="F479" s="20"/>
      <c r="G479" s="20"/>
      <c r="H479" s="20"/>
      <c r="I479" s="20"/>
    </row>
    <row r="480" spans="1:14">
      <c r="A480" s="21"/>
      <c r="B480" s="21"/>
      <c r="C480" s="16"/>
      <c r="E480" s="11"/>
      <c r="F480" s="20"/>
      <c r="G480" s="20"/>
      <c r="H480" s="20"/>
      <c r="I480" s="20"/>
    </row>
    <row r="481" spans="1:9">
      <c r="A481" s="21"/>
      <c r="B481" s="21"/>
      <c r="C481" s="16"/>
      <c r="E481" s="21"/>
      <c r="F481" s="296"/>
      <c r="G481" s="296"/>
      <c r="H481" s="296"/>
      <c r="I481" s="296"/>
    </row>
    <row r="483" spans="1:9">
      <c r="C483"/>
      <c r="F483"/>
      <c r="G483"/>
      <c r="H483"/>
      <c r="I483"/>
    </row>
    <row r="484" spans="1:9">
      <c r="C484"/>
      <c r="D484" s="5"/>
      <c r="F484"/>
      <c r="G484"/>
      <c r="H484"/>
      <c r="I484"/>
    </row>
    <row r="485" spans="1:9">
      <c r="C485"/>
      <c r="D485" s="4"/>
      <c r="F485"/>
      <c r="G485"/>
      <c r="H485"/>
      <c r="I485"/>
    </row>
  </sheetData>
  <mergeCells count="13">
    <mergeCell ref="A3:I3"/>
    <mergeCell ref="A4:I4"/>
    <mergeCell ref="D8:I8"/>
    <mergeCell ref="F481:I481"/>
    <mergeCell ref="A1:I1"/>
    <mergeCell ref="A2:I2"/>
    <mergeCell ref="A5:I5"/>
    <mergeCell ref="A8:C8"/>
    <mergeCell ref="A6:C6"/>
    <mergeCell ref="A7:C7"/>
    <mergeCell ref="D7:I7"/>
    <mergeCell ref="D6:H6"/>
    <mergeCell ref="F471:H471"/>
  </mergeCells>
  <phoneticPr fontId="9" type="noConversion"/>
  <pageMargins left="0.59055118110236227" right="0.59055118110236227" top="0.39370078740157483" bottom="0.39370078740157483" header="0" footer="0.31496062992125984"/>
  <pageSetup paperSize="9" scale="84" fitToHeight="0" orientation="landscape" r:id="rId1"/>
  <headerFooter alignWithMargins="0">
    <oddFooter>Página &amp;P de &amp;N</oddFooter>
  </headerFooter>
  <rowBreaks count="3" manualBreakCount="3">
    <brk id="354" max="16383" man="1"/>
    <brk id="464" max="16383" man="1"/>
    <brk id="478" max="7" man="1"/>
  </rowBreaks>
  <colBreaks count="1" manualBreakCount="1">
    <brk id="2" max="5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42"/>
  <sheetViews>
    <sheetView view="pageBreakPreview" zoomScaleNormal="100" zoomScaleSheetLayoutView="100" workbookViewId="0">
      <selection activeCell="F41" sqref="F41"/>
    </sheetView>
  </sheetViews>
  <sheetFormatPr defaultRowHeight="12.75"/>
  <cols>
    <col min="1" max="1" width="2.28515625" customWidth="1"/>
    <col min="2" max="2" width="39.85546875" bestFit="1" customWidth="1"/>
    <col min="3" max="3" width="16.28515625" customWidth="1"/>
    <col min="4" max="4" width="10.28515625" bestFit="1" customWidth="1"/>
    <col min="5" max="5" width="9" bestFit="1" customWidth="1"/>
    <col min="6" max="6" width="10.28515625" bestFit="1" customWidth="1"/>
    <col min="7" max="7" width="9" bestFit="1" customWidth="1"/>
    <col min="8" max="8" width="12" bestFit="1" customWidth="1"/>
    <col min="9" max="9" width="9.28515625" bestFit="1" customWidth="1"/>
    <col min="10" max="10" width="10.28515625" bestFit="1" customWidth="1"/>
    <col min="11" max="11" width="9.28515625" bestFit="1" customWidth="1"/>
    <col min="12" max="12" width="12" bestFit="1" customWidth="1"/>
    <col min="13" max="13" width="9.28515625" bestFit="1" customWidth="1"/>
    <col min="14" max="14" width="12" bestFit="1" customWidth="1"/>
    <col min="15" max="15" width="9.28515625" bestFit="1" customWidth="1"/>
    <col min="16" max="16" width="12" bestFit="1" customWidth="1"/>
    <col min="17" max="17" width="9.28515625" bestFit="1" customWidth="1"/>
    <col min="18" max="18" width="10.28515625" bestFit="1" customWidth="1"/>
    <col min="19" max="19" width="9.28515625" bestFit="1" customWidth="1"/>
    <col min="20" max="20" width="13" bestFit="1" customWidth="1"/>
    <col min="21" max="21" width="8.7109375" customWidth="1"/>
    <col min="22" max="22" width="12.28515625" customWidth="1"/>
  </cols>
  <sheetData>
    <row r="1" spans="1:22" ht="15">
      <c r="B1" s="289" t="s">
        <v>1247</v>
      </c>
      <c r="C1" s="289"/>
      <c r="D1" s="289"/>
      <c r="E1" s="289"/>
      <c r="F1" s="289"/>
      <c r="G1" s="289"/>
      <c r="H1" s="289"/>
      <c r="I1" s="289"/>
      <c r="J1" s="289"/>
      <c r="K1" s="289"/>
      <c r="L1" s="289"/>
      <c r="M1" s="289"/>
      <c r="N1" s="289"/>
      <c r="O1" s="289"/>
      <c r="P1" s="289"/>
      <c r="Q1" s="289"/>
      <c r="R1" s="289"/>
      <c r="S1" s="289"/>
      <c r="T1" s="289"/>
      <c r="U1" s="289"/>
    </row>
    <row r="2" spans="1:22" ht="15">
      <c r="B2" s="289" t="s">
        <v>630</v>
      </c>
      <c r="C2" s="289"/>
      <c r="D2" s="289"/>
      <c r="E2" s="289"/>
      <c r="F2" s="289"/>
      <c r="G2" s="289"/>
      <c r="H2" s="289"/>
      <c r="I2" s="289"/>
      <c r="J2" s="289"/>
      <c r="K2" s="289"/>
      <c r="L2" s="289"/>
      <c r="M2" s="289"/>
      <c r="N2" s="289"/>
      <c r="O2" s="289"/>
      <c r="P2" s="289"/>
      <c r="Q2" s="289"/>
      <c r="R2" s="289"/>
      <c r="S2" s="289"/>
      <c r="T2" s="289"/>
      <c r="U2" s="289"/>
    </row>
    <row r="3" spans="1:22" ht="15">
      <c r="B3" s="289" t="s">
        <v>1248</v>
      </c>
      <c r="C3" s="289"/>
      <c r="D3" s="289"/>
      <c r="E3" s="289"/>
      <c r="F3" s="289"/>
      <c r="G3" s="289"/>
      <c r="H3" s="289"/>
      <c r="I3" s="289"/>
      <c r="J3" s="289"/>
      <c r="K3" s="289"/>
      <c r="L3" s="289"/>
      <c r="M3" s="289"/>
      <c r="N3" s="289"/>
      <c r="O3" s="289"/>
      <c r="P3" s="289"/>
      <c r="Q3" s="289"/>
      <c r="R3" s="289"/>
      <c r="S3" s="289"/>
      <c r="T3" s="289"/>
      <c r="U3" s="289"/>
    </row>
    <row r="4" spans="1:22" ht="31.9" customHeight="1" thickBot="1">
      <c r="B4" s="290" t="s">
        <v>1249</v>
      </c>
      <c r="C4" s="290"/>
      <c r="D4" s="290"/>
      <c r="E4" s="290"/>
      <c r="F4" s="290"/>
      <c r="G4" s="290"/>
      <c r="H4" s="290"/>
      <c r="I4" s="290"/>
      <c r="J4" s="290"/>
      <c r="K4" s="290"/>
      <c r="L4" s="290"/>
      <c r="M4" s="290"/>
      <c r="N4" s="290"/>
      <c r="O4" s="290"/>
      <c r="P4" s="290"/>
      <c r="Q4" s="290"/>
      <c r="R4" s="290"/>
      <c r="S4" s="290"/>
      <c r="T4" s="290"/>
      <c r="U4" s="290"/>
    </row>
    <row r="5" spans="1:22" ht="16.5" thickBot="1">
      <c r="B5" s="319" t="s">
        <v>653</v>
      </c>
      <c r="C5" s="320"/>
      <c r="D5" s="320"/>
      <c r="E5" s="320"/>
      <c r="F5" s="320"/>
      <c r="G5" s="320"/>
      <c r="H5" s="320"/>
      <c r="I5" s="320"/>
      <c r="J5" s="320"/>
      <c r="K5" s="320"/>
      <c r="L5" s="320"/>
      <c r="M5" s="320"/>
      <c r="N5" s="320"/>
      <c r="O5" s="320"/>
      <c r="P5" s="320"/>
      <c r="Q5" s="320"/>
      <c r="R5" s="320"/>
      <c r="S5" s="320"/>
      <c r="T5" s="320"/>
      <c r="U5" s="321"/>
    </row>
    <row r="6" spans="1:22" ht="12.75" customHeight="1">
      <c r="B6" s="238" t="str">
        <f>'Orçamento Adm Indireta'!A6</f>
        <v>OBJETO:</v>
      </c>
      <c r="C6" s="324" t="str">
        <f>'Orçamento Adm Indireta'!D6</f>
        <v>CENTRO DE ESPECIALIDADES MÉDICAS E DIAGNOSTICOS MUNICIPAL</v>
      </c>
      <c r="D6" s="324"/>
      <c r="E6" s="324"/>
      <c r="F6" s="324"/>
      <c r="G6" s="324"/>
      <c r="H6" s="324"/>
      <c r="I6" s="324"/>
      <c r="J6" s="324"/>
      <c r="K6" s="324"/>
      <c r="L6" s="324"/>
      <c r="M6" s="324"/>
      <c r="N6" s="324"/>
      <c r="O6" s="324"/>
      <c r="P6" s="324"/>
      <c r="Q6" s="324"/>
      <c r="R6" s="324"/>
      <c r="S6" s="324"/>
      <c r="T6" s="324"/>
      <c r="U6" s="325"/>
    </row>
    <row r="7" spans="1:22" ht="12.75" customHeight="1">
      <c r="B7" s="239" t="str">
        <f>'Orçamento Adm Indireta'!A7</f>
        <v>ENDEREÇO</v>
      </c>
      <c r="C7" s="328" t="str">
        <f>'Orçamento Adm Indireta'!D7</f>
        <v>AV PRESIDENTE VARGAS Nº 10 - BAIRRO DA ESTAÇÃO - RANCHARIA/SP</v>
      </c>
      <c r="D7" s="328"/>
      <c r="E7" s="328"/>
      <c r="F7" s="328"/>
      <c r="G7" s="328"/>
      <c r="H7" s="328"/>
      <c r="I7" s="328"/>
      <c r="J7" s="328"/>
      <c r="K7" s="328"/>
      <c r="L7" s="328"/>
      <c r="M7" s="328"/>
      <c r="N7" s="328"/>
      <c r="O7" s="328"/>
      <c r="P7" s="328"/>
      <c r="Q7" s="328"/>
      <c r="R7" s="328"/>
      <c r="S7" s="328"/>
      <c r="T7" s="328"/>
      <c r="U7" s="329"/>
    </row>
    <row r="8" spans="1:22" ht="73.150000000000006" customHeight="1" thickBot="1">
      <c r="B8" s="240" t="str">
        <f>'Orçamento Adm Indireta'!A8</f>
        <v>REFERÊNCIA</v>
      </c>
      <c r="C8" s="326" t="str">
        <f>'Orçamento Adm Indireta'!D8</f>
        <v>CDHU - BOLETIM REFERENCIAL DE CUSTOS-VERSÃO 199 SEM DESONERAÇÃO
SINAPI 09-2025 - SEM DESONERAÇÃO
ORSE 09/2025 - SEM DESONERAÇÃO
EMOP 09/2025 - SEM DESONERAÇÃO
SABESP 09/2025</v>
      </c>
      <c r="D8" s="326"/>
      <c r="E8" s="326"/>
      <c r="F8" s="326"/>
      <c r="G8" s="326"/>
      <c r="H8" s="326"/>
      <c r="I8" s="326"/>
      <c r="J8" s="326"/>
      <c r="K8" s="326"/>
      <c r="L8" s="326"/>
      <c r="M8" s="326"/>
      <c r="N8" s="326"/>
      <c r="O8" s="326"/>
      <c r="P8" s="326"/>
      <c r="Q8" s="326"/>
      <c r="R8" s="326"/>
      <c r="S8" s="326"/>
      <c r="T8" s="326"/>
      <c r="U8" s="327"/>
    </row>
    <row r="9" spans="1:22" ht="12.75" customHeight="1" thickBot="1">
      <c r="B9" s="241"/>
      <c r="C9" s="241"/>
      <c r="D9" s="241"/>
      <c r="E9" s="241"/>
      <c r="F9" s="241"/>
      <c r="G9" s="241"/>
      <c r="H9" s="241"/>
      <c r="I9" s="241"/>
      <c r="J9" s="241"/>
      <c r="K9" s="241"/>
      <c r="L9" s="241"/>
      <c r="M9" s="241"/>
      <c r="N9" s="241"/>
      <c r="O9" s="241"/>
      <c r="P9" s="241"/>
      <c r="Q9" s="241"/>
      <c r="R9" s="241"/>
      <c r="S9" s="241"/>
      <c r="T9" s="241"/>
      <c r="U9" s="241"/>
      <c r="V9" s="252"/>
    </row>
    <row r="10" spans="1:22" ht="13.5" thickBot="1">
      <c r="B10" s="312" t="s">
        <v>37</v>
      </c>
      <c r="C10" s="312" t="s">
        <v>38</v>
      </c>
      <c r="D10" s="334" t="s">
        <v>39</v>
      </c>
      <c r="E10" s="333"/>
      <c r="F10" s="334" t="s">
        <v>40</v>
      </c>
      <c r="G10" s="333"/>
      <c r="H10" s="334" t="s">
        <v>662</v>
      </c>
      <c r="I10" s="333"/>
      <c r="J10" s="334" t="s">
        <v>663</v>
      </c>
      <c r="K10" s="333"/>
      <c r="L10" s="334" t="s">
        <v>664</v>
      </c>
      <c r="M10" s="333"/>
      <c r="N10" s="334" t="s">
        <v>665</v>
      </c>
      <c r="O10" s="332"/>
      <c r="P10" s="334" t="s">
        <v>854</v>
      </c>
      <c r="Q10" s="333"/>
      <c r="R10" s="334" t="s">
        <v>855</v>
      </c>
      <c r="S10" s="333"/>
      <c r="T10" s="332" t="s">
        <v>29</v>
      </c>
      <c r="U10" s="333"/>
      <c r="V10" s="252"/>
    </row>
    <row r="11" spans="1:22" ht="13.5" thickBot="1">
      <c r="B11" s="313"/>
      <c r="C11" s="313"/>
      <c r="D11" s="206" t="s">
        <v>41</v>
      </c>
      <c r="E11" s="206" t="s">
        <v>42</v>
      </c>
      <c r="F11" s="206" t="s">
        <v>41</v>
      </c>
      <c r="G11" s="206" t="s">
        <v>42</v>
      </c>
      <c r="H11" s="206" t="s">
        <v>41</v>
      </c>
      <c r="I11" s="206" t="s">
        <v>42</v>
      </c>
      <c r="J11" s="206" t="s">
        <v>41</v>
      </c>
      <c r="K11" s="206" t="s">
        <v>42</v>
      </c>
      <c r="L11" s="206" t="s">
        <v>41</v>
      </c>
      <c r="M11" s="206" t="s">
        <v>42</v>
      </c>
      <c r="N11" s="206" t="s">
        <v>41</v>
      </c>
      <c r="O11" s="277" t="s">
        <v>42</v>
      </c>
      <c r="P11" s="206" t="s">
        <v>41</v>
      </c>
      <c r="Q11" s="206" t="s">
        <v>42</v>
      </c>
      <c r="R11" s="206" t="s">
        <v>41</v>
      </c>
      <c r="S11" s="206" t="s">
        <v>42</v>
      </c>
      <c r="T11" s="279" t="s">
        <v>41</v>
      </c>
      <c r="U11" s="206" t="s">
        <v>42</v>
      </c>
      <c r="V11" s="252"/>
    </row>
    <row r="12" spans="1:22" ht="12.75" customHeight="1">
      <c r="A12">
        <v>1</v>
      </c>
      <c r="B12" s="242" t="str">
        <f>VLOOKUP(A12,'Orçamento Adm Indireta'!$B$10:$I$502,3,FALSE)</f>
        <v>SERVIÇOS PRELIMINARES</v>
      </c>
      <c r="C12" s="243">
        <f>VLOOKUP(A12,'Orçamento Adm Indireta'!$B$10:$I$502,8,FALSE)</f>
        <v>0</v>
      </c>
      <c r="D12" s="244" t="str">
        <f>IF(E12*$C12&gt;0,ROUND(E12*$C12,2),"")</f>
        <v/>
      </c>
      <c r="E12" s="253">
        <v>1</v>
      </c>
      <c r="F12" s="244" t="str">
        <f>IF(G12*$C12&gt;0,ROUND(G12*$C12,2),"")</f>
        <v/>
      </c>
      <c r="G12" s="253"/>
      <c r="H12" s="244" t="str">
        <f>IF(I12*$C12&gt;0,ROUND(I12*$C12,2),"")</f>
        <v/>
      </c>
      <c r="I12" s="253"/>
      <c r="J12" s="244" t="str">
        <f>IF(K12*$C12&gt;0,ROUND(K12*$C12,2),"")</f>
        <v/>
      </c>
      <c r="K12" s="253"/>
      <c r="L12" s="244" t="str">
        <f>IF(M12*$C12&gt;0,ROUND(M12*$C12,2),"")</f>
        <v/>
      </c>
      <c r="M12" s="253"/>
      <c r="N12" s="244" t="str">
        <f>IF(O12*$C12&gt;0,ROUND(O12*$C12,2),"")</f>
        <v/>
      </c>
      <c r="O12" s="278"/>
      <c r="P12" s="244" t="str">
        <f>IF(Q12*$C12&gt;0,ROUND(Q12*$C12,2),"")</f>
        <v/>
      </c>
      <c r="Q12" s="254"/>
      <c r="R12" s="244" t="str">
        <f>IF(S12*$C12&gt;0,ROUND(S12*$C12,2),"")</f>
        <v/>
      </c>
      <c r="S12" s="254"/>
      <c r="T12" s="275">
        <f>SUM(D12,F12,H12,J12,L12,N12,P12,R12)</f>
        <v>0</v>
      </c>
      <c r="U12" s="245" t="e">
        <f>T12/$T$29</f>
        <v>#DIV/0!</v>
      </c>
      <c r="V12" s="252" t="str">
        <f>IF(ABS(C12-T12)&lt;0.0001,"OK",C12-T12)</f>
        <v>OK</v>
      </c>
    </row>
    <row r="13" spans="1:22" ht="12.75" customHeight="1">
      <c r="A13">
        <v>2</v>
      </c>
      <c r="B13" s="242" t="str">
        <f>VLOOKUP(A13,'Orçamento Adm Indireta'!$B$10:$I$502,3,FALSE)</f>
        <v>FUNDAÇÕES PROFUNDAS</v>
      </c>
      <c r="C13" s="243">
        <f>VLOOKUP(A13,'Orçamento Adm Indireta'!$B$10:$I$502,8,FALSE)</f>
        <v>0</v>
      </c>
      <c r="D13" s="244" t="str">
        <f t="shared" ref="D13" si="0">IF(E13*$C13&gt;0,ROUND(E13*$C13,2),"")</f>
        <v/>
      </c>
      <c r="E13" s="254">
        <v>0.5</v>
      </c>
      <c r="F13" s="244" t="str">
        <f t="shared" ref="F13" si="1">IF(G13*$C13&gt;0,ROUND(G13*$C13,2),"")</f>
        <v/>
      </c>
      <c r="G13" s="254">
        <v>0.49999998280250452</v>
      </c>
      <c r="H13" s="244"/>
      <c r="I13" s="254"/>
      <c r="J13" s="244"/>
      <c r="K13" s="254"/>
      <c r="L13" s="244"/>
      <c r="M13" s="254"/>
      <c r="N13" s="244"/>
      <c r="O13" s="274"/>
      <c r="P13" s="244"/>
      <c r="Q13" s="254"/>
      <c r="R13" s="244"/>
      <c r="S13" s="254"/>
      <c r="T13" s="275">
        <f t="shared" ref="T13:T28" si="2">SUM(D13,F13,H13,J13,L13,N13,P13,R13)</f>
        <v>0</v>
      </c>
      <c r="U13" s="245" t="e">
        <f t="shared" ref="U13:U28" si="3">T13/$T$29</f>
        <v>#DIV/0!</v>
      </c>
      <c r="V13" s="252" t="str">
        <f t="shared" ref="V13:V28" si="4">IF(ABS(C13-T13)&lt;0.0001,"OK",C13-T13)</f>
        <v>OK</v>
      </c>
    </row>
    <row r="14" spans="1:22" ht="12.75" customHeight="1">
      <c r="A14">
        <v>3</v>
      </c>
      <c r="B14" s="242" t="str">
        <f>VLOOKUP(A14,'Orçamento Adm Indireta'!$B$10:$I$502,3,FALSE)</f>
        <v>ESTRUTURA PRÉ FABRICADA PROTENDIDA</v>
      </c>
      <c r="C14" s="243">
        <f>VLOOKUP(A14,'Orçamento Adm Indireta'!$B$10:$I$502,8,FALSE)</f>
        <v>0</v>
      </c>
      <c r="D14" s="244"/>
      <c r="E14" s="254"/>
      <c r="F14" s="244"/>
      <c r="G14" s="254"/>
      <c r="H14" s="244" t="str">
        <f t="shared" ref="H14" si="5">IF(I14*$C14&gt;0,ROUND(I14*$C14,2),"")</f>
        <v/>
      </c>
      <c r="I14" s="254">
        <v>1</v>
      </c>
      <c r="J14" s="244" t="str">
        <f t="shared" ref="J14" si="6">IF(K14*$C14&gt;0,ROUND(K14*$C14,2),"")</f>
        <v/>
      </c>
      <c r="K14" s="254"/>
      <c r="L14" s="244" t="str">
        <f t="shared" ref="L14" si="7">IF(M14*$C14&gt;0,ROUND(M14*$C14,2),"")</f>
        <v/>
      </c>
      <c r="M14" s="254"/>
      <c r="N14" s="244" t="str">
        <f t="shared" ref="N14" si="8">IF(O14*$C14&gt;0,ROUND(O14*$C14,2),"")</f>
        <v/>
      </c>
      <c r="O14" s="274"/>
      <c r="P14" s="244" t="str">
        <f t="shared" ref="P14" si="9">IF(Q14*$C14&gt;0,ROUND(Q14*$C14,2),"")</f>
        <v/>
      </c>
      <c r="Q14" s="254"/>
      <c r="R14" s="244" t="str">
        <f t="shared" ref="R14" si="10">IF(S14*$C14&gt;0,ROUND(S14*$C14,2),"")</f>
        <v/>
      </c>
      <c r="S14" s="254"/>
      <c r="T14" s="275">
        <f t="shared" si="2"/>
        <v>0</v>
      </c>
      <c r="U14" s="245" t="e">
        <f t="shared" si="3"/>
        <v>#DIV/0!</v>
      </c>
      <c r="V14" s="252" t="str">
        <f t="shared" si="4"/>
        <v>OK</v>
      </c>
    </row>
    <row r="15" spans="1:22" ht="12.75" customHeight="1">
      <c r="A15">
        <v>4</v>
      </c>
      <c r="B15" s="242" t="str">
        <f>VLOOKUP(A15,'Orçamento Adm Indireta'!$B$10:$I$502,3,FALSE)</f>
        <v>RADIER</v>
      </c>
      <c r="C15" s="243">
        <f>VLOOKUP(A15,'Orçamento Adm Indireta'!$B$10:$I$502,8,FALSE)</f>
        <v>0</v>
      </c>
      <c r="D15" s="244" t="str">
        <f t="shared" ref="D15:F28" si="11">IF(E15*$C15&gt;0,ROUND(E15*$C15,2),"")</f>
        <v/>
      </c>
      <c r="E15" s="254"/>
      <c r="F15" s="244" t="str">
        <f t="shared" si="11"/>
        <v/>
      </c>
      <c r="G15" s="254"/>
      <c r="H15" s="244" t="str">
        <f t="shared" ref="H15" si="12">IF(I15*$C15&gt;0,ROUND(I15*$C15,2),"")</f>
        <v/>
      </c>
      <c r="I15" s="254">
        <v>1</v>
      </c>
      <c r="J15" s="244" t="str">
        <f t="shared" ref="J15:J16" si="13">IF(K15*$C15&gt;0,ROUND(K15*$C15,2),"")</f>
        <v/>
      </c>
      <c r="K15" s="254"/>
      <c r="L15" s="244" t="str">
        <f t="shared" ref="L15:L18" si="14">IF(M15*$C15&gt;0,ROUND(M15*$C15,2),"")</f>
        <v/>
      </c>
      <c r="M15" s="254"/>
      <c r="N15" s="244" t="str">
        <f t="shared" ref="N15:N16" si="15">IF(O15*$C15&gt;0,ROUND(O15*$C15,2),"")</f>
        <v/>
      </c>
      <c r="O15" s="274"/>
      <c r="P15" s="244" t="str">
        <f t="shared" ref="P15" si="16">IF(Q15*$C15&gt;0,ROUND(Q15*$C15,2),"")</f>
        <v/>
      </c>
      <c r="Q15" s="254"/>
      <c r="R15" s="244" t="str">
        <f t="shared" ref="R15" si="17">IF(S15*$C15&gt;0,ROUND(S15*$C15,2),"")</f>
        <v/>
      </c>
      <c r="S15" s="254"/>
      <c r="T15" s="275">
        <f t="shared" si="2"/>
        <v>0</v>
      </c>
      <c r="U15" s="245" t="e">
        <f t="shared" si="3"/>
        <v>#DIV/0!</v>
      </c>
      <c r="V15" s="252" t="str">
        <f t="shared" si="4"/>
        <v>OK</v>
      </c>
    </row>
    <row r="16" spans="1:22" ht="12.75" customHeight="1">
      <c r="A16">
        <v>5</v>
      </c>
      <c r="B16" s="242" t="str">
        <f>VLOOKUP(A16,'Orçamento Adm Indireta'!$B$10:$I$502,3,FALSE)</f>
        <v>PAREDES</v>
      </c>
      <c r="C16" s="243">
        <f>VLOOKUP(A16,'Orçamento Adm Indireta'!$B$10:$I$502,8,FALSE)</f>
        <v>0</v>
      </c>
      <c r="D16" s="244" t="str">
        <f t="shared" si="11"/>
        <v/>
      </c>
      <c r="E16" s="253"/>
      <c r="F16" s="244" t="str">
        <f t="shared" si="11"/>
        <v/>
      </c>
      <c r="G16" s="253"/>
      <c r="H16" s="244"/>
      <c r="I16" s="253"/>
      <c r="J16" s="244" t="str">
        <f t="shared" si="13"/>
        <v/>
      </c>
      <c r="K16" s="254">
        <v>0.3</v>
      </c>
      <c r="L16" s="244" t="str">
        <f t="shared" si="14"/>
        <v/>
      </c>
      <c r="M16" s="254">
        <v>0.35000999999999999</v>
      </c>
      <c r="N16" s="244" t="str">
        <f t="shared" si="15"/>
        <v/>
      </c>
      <c r="O16" s="274">
        <v>0.34999000000000002</v>
      </c>
      <c r="P16" s="244" t="str">
        <f t="shared" ref="P16" si="18">IF(Q16*$C16&gt;0,ROUND(Q16*$C16,2),"")</f>
        <v/>
      </c>
      <c r="Q16" s="254"/>
      <c r="R16" s="244" t="str">
        <f t="shared" ref="R16" si="19">IF(S16*$C16&gt;0,ROUND(S16*$C16,2),"")</f>
        <v/>
      </c>
      <c r="S16" s="254"/>
      <c r="T16" s="275">
        <f t="shared" si="2"/>
        <v>0</v>
      </c>
      <c r="U16" s="245" t="e">
        <f t="shared" si="3"/>
        <v>#DIV/0!</v>
      </c>
      <c r="V16" s="252" t="str">
        <f t="shared" si="4"/>
        <v>OK</v>
      </c>
    </row>
    <row r="17" spans="1:22" ht="12.75" customHeight="1">
      <c r="A17">
        <v>6</v>
      </c>
      <c r="B17" s="242" t="str">
        <f>VLOOKUP(A17,'Orçamento Adm Indireta'!$B$10:$I$502,3,FALSE)</f>
        <v>COBERTURA</v>
      </c>
      <c r="C17" s="243">
        <f>VLOOKUP(A17,'Orçamento Adm Indireta'!$B$10:$I$502,8,FALSE)</f>
        <v>0</v>
      </c>
      <c r="D17" s="244" t="str">
        <f t="shared" si="11"/>
        <v/>
      </c>
      <c r="E17" s="254"/>
      <c r="F17" s="244" t="str">
        <f t="shared" si="11"/>
        <v/>
      </c>
      <c r="G17" s="254"/>
      <c r="H17" s="244" t="str">
        <f t="shared" ref="H17" si="20">IF(I17*$C17&gt;0,ROUND(I17*$C17,2),"")</f>
        <v/>
      </c>
      <c r="I17" s="254"/>
      <c r="J17" s="244"/>
      <c r="K17" s="254"/>
      <c r="L17" s="244" t="str">
        <f t="shared" si="14"/>
        <v/>
      </c>
      <c r="M17" s="254">
        <v>1</v>
      </c>
      <c r="N17" s="244"/>
      <c r="O17" s="274"/>
      <c r="P17" s="244" t="str">
        <f t="shared" ref="P17" si="21">IF(Q17*$C17&gt;0,ROUND(Q17*$C17,2),"")</f>
        <v/>
      </c>
      <c r="Q17" s="254"/>
      <c r="R17" s="244" t="str">
        <f t="shared" ref="R17" si="22">IF(S17*$C17&gt;0,ROUND(S17*$C17,2),"")</f>
        <v/>
      </c>
      <c r="S17" s="254"/>
      <c r="T17" s="275">
        <f t="shared" si="2"/>
        <v>0</v>
      </c>
      <c r="U17" s="245" t="e">
        <f t="shared" si="3"/>
        <v>#DIV/0!</v>
      </c>
      <c r="V17" s="252" t="str">
        <f t="shared" si="4"/>
        <v>OK</v>
      </c>
    </row>
    <row r="18" spans="1:22" ht="12.75" customHeight="1">
      <c r="A18">
        <v>7</v>
      </c>
      <c r="B18" s="242" t="str">
        <f>VLOOKUP(A18,'Orçamento Adm Indireta'!$B$10:$I$502,3,FALSE)</f>
        <v>ESQUADRIAS</v>
      </c>
      <c r="C18" s="243">
        <f>VLOOKUP(A18,'Orçamento Adm Indireta'!$B$10:$I$502,8,FALSE)</f>
        <v>0</v>
      </c>
      <c r="D18" s="244" t="str">
        <f t="shared" si="11"/>
        <v/>
      </c>
      <c r="E18" s="254"/>
      <c r="F18" s="244" t="str">
        <f t="shared" si="11"/>
        <v/>
      </c>
      <c r="G18" s="254"/>
      <c r="H18" s="244" t="str">
        <f t="shared" ref="H18" si="23">IF(I18*$C18&gt;0,ROUND(I18*$C18,2),"")</f>
        <v/>
      </c>
      <c r="I18" s="254"/>
      <c r="J18" s="244" t="str">
        <f t="shared" ref="J18" si="24">IF(K18*$C18&gt;0,ROUND(K18*$C18,2),"")</f>
        <v/>
      </c>
      <c r="K18" s="254">
        <v>0.2</v>
      </c>
      <c r="L18" s="244" t="str">
        <f t="shared" si="14"/>
        <v/>
      </c>
      <c r="M18" s="254">
        <v>0.2</v>
      </c>
      <c r="N18" s="244" t="str">
        <f t="shared" ref="N18" si="25">IF(O18*$C18&gt;0,ROUND(O18*$C18,2),"")</f>
        <v/>
      </c>
      <c r="O18" s="274">
        <v>0.6</v>
      </c>
      <c r="P18" s="244" t="str">
        <f t="shared" ref="P18:P21" si="26">IF(Q18*$C18&gt;0,ROUND(Q18*$C18,2),"")</f>
        <v/>
      </c>
      <c r="Q18" s="254"/>
      <c r="R18" s="244" t="str">
        <f t="shared" ref="R18:R19" si="27">IF(S18*$C18&gt;0,ROUND(S18*$C18,2),"")</f>
        <v/>
      </c>
      <c r="S18" s="254"/>
      <c r="T18" s="275">
        <f t="shared" si="2"/>
        <v>0</v>
      </c>
      <c r="U18" s="245" t="e">
        <f t="shared" si="3"/>
        <v>#DIV/0!</v>
      </c>
      <c r="V18" s="252" t="str">
        <f t="shared" si="4"/>
        <v>OK</v>
      </c>
    </row>
    <row r="19" spans="1:22" ht="12.75" customHeight="1">
      <c r="A19">
        <v>8</v>
      </c>
      <c r="B19" s="242" t="str">
        <f>VLOOKUP(A19,'Orçamento Adm Indireta'!$B$10:$I$502,3,FALSE)</f>
        <v>FACHADA</v>
      </c>
      <c r="C19" s="243">
        <f>VLOOKUP(A19,'Orçamento Adm Indireta'!$B$10:$I$502,8,FALSE)</f>
        <v>0</v>
      </c>
      <c r="D19" s="244" t="str">
        <f t="shared" si="11"/>
        <v/>
      </c>
      <c r="E19" s="254"/>
      <c r="F19" s="244" t="str">
        <f t="shared" si="11"/>
        <v/>
      </c>
      <c r="G19" s="254"/>
      <c r="H19" s="244" t="str">
        <f t="shared" ref="H19" si="28">IF(I19*$C19&gt;0,ROUND(I19*$C19,2),"")</f>
        <v/>
      </c>
      <c r="I19" s="254"/>
      <c r="J19" s="244"/>
      <c r="K19" s="254"/>
      <c r="L19" s="244"/>
      <c r="M19" s="254"/>
      <c r="N19" s="244"/>
      <c r="O19" s="274"/>
      <c r="P19" s="244" t="str">
        <f t="shared" si="26"/>
        <v/>
      </c>
      <c r="Q19" s="254">
        <v>0.50000999999999995</v>
      </c>
      <c r="R19" s="244" t="str">
        <f t="shared" si="27"/>
        <v/>
      </c>
      <c r="S19" s="254">
        <v>0.49998999999999999</v>
      </c>
      <c r="T19" s="275">
        <f t="shared" si="2"/>
        <v>0</v>
      </c>
      <c r="U19" s="245" t="e">
        <f t="shared" si="3"/>
        <v>#DIV/0!</v>
      </c>
      <c r="V19" s="252" t="str">
        <f t="shared" si="4"/>
        <v>OK</v>
      </c>
    </row>
    <row r="20" spans="1:22" ht="12.75" customHeight="1">
      <c r="A20">
        <v>9</v>
      </c>
      <c r="B20" s="242" t="str">
        <f>VLOOKUP(A20,'Orçamento Adm Indireta'!$B$10:$I$502,3,FALSE)</f>
        <v>REVESTIMENTOS</v>
      </c>
      <c r="C20" s="243">
        <f>VLOOKUP(A20,'Orçamento Adm Indireta'!$B$10:$I$502,8,FALSE)</f>
        <v>0</v>
      </c>
      <c r="D20" s="244" t="str">
        <f t="shared" si="11"/>
        <v/>
      </c>
      <c r="E20" s="255"/>
      <c r="F20" s="244" t="str">
        <f t="shared" si="11"/>
        <v/>
      </c>
      <c r="G20" s="255"/>
      <c r="H20" s="244" t="str">
        <f t="shared" ref="H20" si="29">IF(I20*$C20&gt;0,ROUND(I20*$C20,2),"")</f>
        <v/>
      </c>
      <c r="I20" s="255"/>
      <c r="J20" s="244" t="str">
        <f t="shared" ref="J20" si="30">IF(K20*$C20&gt;0,ROUND(K20*$C20,2),"")</f>
        <v/>
      </c>
      <c r="K20" s="255"/>
      <c r="L20" s="244" t="str">
        <f t="shared" ref="L20" si="31">IF(M20*$C20&gt;0,ROUND(M20*$C20,2),"")</f>
        <v/>
      </c>
      <c r="M20" s="254">
        <v>0.3</v>
      </c>
      <c r="N20" s="244" t="str">
        <f t="shared" ref="N20" si="32">IF(O20*$C20&gt;0,ROUND(O20*$C20,2),"")</f>
        <v/>
      </c>
      <c r="O20" s="274">
        <v>0.4</v>
      </c>
      <c r="P20" s="244" t="str">
        <f t="shared" si="26"/>
        <v/>
      </c>
      <c r="Q20" s="254">
        <v>0.3</v>
      </c>
      <c r="R20" s="244"/>
      <c r="S20" s="254"/>
      <c r="T20" s="275">
        <f t="shared" si="2"/>
        <v>0</v>
      </c>
      <c r="U20" s="245" t="e">
        <f t="shared" si="3"/>
        <v>#DIV/0!</v>
      </c>
      <c r="V20" s="252" t="str">
        <f t="shared" si="4"/>
        <v>OK</v>
      </c>
    </row>
    <row r="21" spans="1:22" ht="12.75" customHeight="1">
      <c r="A21">
        <v>10</v>
      </c>
      <c r="B21" s="242" t="str">
        <f>VLOOKUP(A21,'Orçamento Adm Indireta'!$B$10:$I$502,3,FALSE)</f>
        <v>PINTURA</v>
      </c>
      <c r="C21" s="243">
        <f>VLOOKUP(A21,'Orçamento Adm Indireta'!$B$10:$I$502,8,FALSE)</f>
        <v>0</v>
      </c>
      <c r="D21" s="244" t="str">
        <f t="shared" si="11"/>
        <v/>
      </c>
      <c r="E21" s="254"/>
      <c r="F21" s="244" t="str">
        <f t="shared" si="11"/>
        <v/>
      </c>
      <c r="G21" s="254"/>
      <c r="H21" s="244" t="str">
        <f t="shared" ref="H21:H22" si="33">IF(I21*$C21&gt;0,ROUND(I21*$C21,2),"")</f>
        <v/>
      </c>
      <c r="I21" s="254"/>
      <c r="J21" s="244" t="str">
        <f t="shared" ref="J21:J22" si="34">IF(K21*$C21&gt;0,ROUND(K21*$C21,2),"")</f>
        <v/>
      </c>
      <c r="K21" s="254"/>
      <c r="L21" s="244"/>
      <c r="M21" s="254"/>
      <c r="N21" s="244"/>
      <c r="O21" s="274"/>
      <c r="P21" s="244" t="str">
        <f t="shared" si="26"/>
        <v/>
      </c>
      <c r="Q21" s="254">
        <v>0.5</v>
      </c>
      <c r="R21" s="244" t="str">
        <f t="shared" ref="R21" si="35">IF(S21*$C21&gt;0,ROUND(S21*$C21,2),"")</f>
        <v/>
      </c>
      <c r="S21" s="254">
        <v>0.5</v>
      </c>
      <c r="T21" s="275">
        <f t="shared" si="2"/>
        <v>0</v>
      </c>
      <c r="U21" s="245" t="e">
        <f t="shared" si="3"/>
        <v>#DIV/0!</v>
      </c>
      <c r="V21" s="252" t="str">
        <f t="shared" si="4"/>
        <v>OK</v>
      </c>
    </row>
    <row r="22" spans="1:22" ht="12.75" customHeight="1">
      <c r="A22">
        <v>11</v>
      </c>
      <c r="B22" s="242" t="str">
        <f>VLOOKUP(A22,'Orçamento Adm Indireta'!$B$10:$I$502,3,FALSE)</f>
        <v>INSTALAÇÕES HIDROSSANITÁRIAS</v>
      </c>
      <c r="C22" s="243">
        <f>VLOOKUP(A22,'Orçamento Adm Indireta'!$B$10:$I$502,8,FALSE)</f>
        <v>0</v>
      </c>
      <c r="D22" s="244" t="str">
        <f t="shared" si="11"/>
        <v/>
      </c>
      <c r="E22" s="254"/>
      <c r="F22" s="244" t="str">
        <f t="shared" si="11"/>
        <v/>
      </c>
      <c r="G22" s="254"/>
      <c r="H22" s="244" t="str">
        <f t="shared" si="33"/>
        <v/>
      </c>
      <c r="I22" s="254">
        <v>0.3</v>
      </c>
      <c r="J22" s="244" t="str">
        <f t="shared" si="34"/>
        <v/>
      </c>
      <c r="K22" s="254"/>
      <c r="L22" s="244" t="str">
        <f t="shared" ref="L22:L23" si="36">IF(M22*$C22&gt;0,ROUND(M22*$C22,2),"")</f>
        <v/>
      </c>
      <c r="M22" s="254">
        <v>0.4</v>
      </c>
      <c r="N22" s="244" t="str">
        <f t="shared" ref="N22" si="37">IF(O22*$C22&gt;0,ROUND(O22*$C22,2),"")</f>
        <v/>
      </c>
      <c r="O22" s="274">
        <v>0.29999999891094342</v>
      </c>
      <c r="P22" s="244"/>
      <c r="Q22" s="254"/>
      <c r="R22" s="244"/>
      <c r="S22" s="254"/>
      <c r="T22" s="275">
        <f t="shared" si="2"/>
        <v>0</v>
      </c>
      <c r="U22" s="245" t="e">
        <f t="shared" si="3"/>
        <v>#DIV/0!</v>
      </c>
      <c r="V22" s="252" t="str">
        <f t="shared" si="4"/>
        <v>OK</v>
      </c>
    </row>
    <row r="23" spans="1:22" ht="12.75" customHeight="1">
      <c r="A23">
        <v>12</v>
      </c>
      <c r="B23" s="242" t="str">
        <f>VLOOKUP(A23,'Orçamento Adm Indireta'!$B$10:$I$502,3,FALSE)</f>
        <v>PREVENÇÃO E COMBATE A INCÊNDIOS</v>
      </c>
      <c r="C23" s="243">
        <f>VLOOKUP(A23,'Orçamento Adm Indireta'!$B$10:$I$502,8,FALSE)</f>
        <v>0</v>
      </c>
      <c r="D23" s="244" t="str">
        <f t="shared" si="11"/>
        <v/>
      </c>
      <c r="E23" s="254"/>
      <c r="F23" s="244" t="str">
        <f t="shared" si="11"/>
        <v/>
      </c>
      <c r="G23" s="254"/>
      <c r="H23" s="244"/>
      <c r="I23" s="254"/>
      <c r="J23" s="244"/>
      <c r="K23" s="254"/>
      <c r="L23" s="244" t="str">
        <f t="shared" si="36"/>
        <v/>
      </c>
      <c r="M23" s="254">
        <v>1</v>
      </c>
      <c r="N23" s="244"/>
      <c r="O23" s="274"/>
      <c r="P23" s="244" t="str">
        <f t="shared" ref="P23:P28" si="38">IF(Q23*$C23&gt;0,ROUND(Q23*$C23,2),"")</f>
        <v/>
      </c>
      <c r="Q23" s="254"/>
      <c r="R23" s="244" t="str">
        <f t="shared" ref="R23" si="39">IF(S23*$C23&gt;0,ROUND(S23*$C23,2),"")</f>
        <v/>
      </c>
      <c r="S23" s="254"/>
      <c r="T23" s="275">
        <f t="shared" si="2"/>
        <v>0</v>
      </c>
      <c r="U23" s="245" t="e">
        <f t="shared" si="3"/>
        <v>#DIV/0!</v>
      </c>
      <c r="V23" s="252" t="str">
        <f t="shared" si="4"/>
        <v>OK</v>
      </c>
    </row>
    <row r="24" spans="1:22" ht="12.75" customHeight="1">
      <c r="A24">
        <v>13</v>
      </c>
      <c r="B24" s="242" t="str">
        <f>VLOOKUP(A24,'Orçamento Adm Indireta'!$B$10:$I$502,3,FALSE)</f>
        <v>INSTALAÇÕES ELÉTRICAS E DE LÓGICA</v>
      </c>
      <c r="C24" s="243">
        <f>VLOOKUP(A24,'Orçamento Adm Indireta'!$B$10:$I$502,8,FALSE)</f>
        <v>0</v>
      </c>
      <c r="D24" s="244" t="str">
        <f t="shared" si="11"/>
        <v/>
      </c>
      <c r="E24" s="254"/>
      <c r="F24" s="244" t="str">
        <f t="shared" si="11"/>
        <v/>
      </c>
      <c r="G24" s="254"/>
      <c r="H24" s="244" t="str">
        <f t="shared" ref="H24" si="40">IF(I24*$C24&gt;0,ROUND(I24*$C24,2),"")</f>
        <v/>
      </c>
      <c r="I24" s="254"/>
      <c r="J24" s="244" t="str">
        <f t="shared" ref="J24" si="41">IF(K24*$C24&gt;0,ROUND(K24*$C24,2),"")</f>
        <v/>
      </c>
      <c r="K24" s="254"/>
      <c r="L24" s="244"/>
      <c r="M24" s="254"/>
      <c r="N24" s="244" t="str">
        <f t="shared" ref="N24" si="42">IF(O24*$C24&gt;0,ROUND(O24*$C24,2),"")</f>
        <v/>
      </c>
      <c r="O24" s="274">
        <v>0.50000100000000003</v>
      </c>
      <c r="P24" s="244" t="str">
        <f t="shared" si="38"/>
        <v/>
      </c>
      <c r="Q24" s="254">
        <v>0.49999900000000003</v>
      </c>
      <c r="R24" s="244" t="str">
        <f t="shared" ref="R24:R25" si="43">IF(S24*$C24&gt;0,ROUND(S24*$C24,2),"")</f>
        <v/>
      </c>
      <c r="S24" s="254"/>
      <c r="T24" s="275">
        <f t="shared" si="2"/>
        <v>0</v>
      </c>
      <c r="U24" s="245" t="e">
        <f t="shared" si="3"/>
        <v>#DIV/0!</v>
      </c>
      <c r="V24" s="252" t="str">
        <f t="shared" si="4"/>
        <v>OK</v>
      </c>
    </row>
    <row r="25" spans="1:22" ht="12.75" customHeight="1">
      <c r="A25">
        <v>14</v>
      </c>
      <c r="B25" s="242" t="str">
        <f>VLOOKUP(A25,'Orçamento Adm Indireta'!$B$10:$I$502,3,FALSE)</f>
        <v>CLIMATIZAÇÃO E VENTILAÇÃO</v>
      </c>
      <c r="C25" s="243">
        <f>VLOOKUP(A25,'Orçamento Adm Indireta'!$B$10:$I$502,8,FALSE)</f>
        <v>0</v>
      </c>
      <c r="D25" s="244" t="str">
        <f t="shared" si="11"/>
        <v/>
      </c>
      <c r="E25" s="254"/>
      <c r="F25" s="244" t="str">
        <f t="shared" si="11"/>
        <v/>
      </c>
      <c r="G25" s="254"/>
      <c r="H25" s="244" t="str">
        <f t="shared" ref="H25" si="44">IF(I25*$C25&gt;0,ROUND(I25*$C25,2),"")</f>
        <v/>
      </c>
      <c r="I25" s="254"/>
      <c r="J25" s="244" t="str">
        <f t="shared" ref="J25" si="45">IF(K25*$C25&gt;0,ROUND(K25*$C25,2),"")</f>
        <v/>
      </c>
      <c r="K25" s="254"/>
      <c r="L25" s="244" t="str">
        <f t="shared" ref="L25" si="46">IF(M25*$C25&gt;0,ROUND(M25*$C25,2),"")</f>
        <v/>
      </c>
      <c r="M25" s="254"/>
      <c r="N25" s="244"/>
      <c r="O25" s="274"/>
      <c r="P25" s="244" t="str">
        <f t="shared" si="38"/>
        <v/>
      </c>
      <c r="Q25" s="254">
        <v>0.5</v>
      </c>
      <c r="R25" s="244" t="str">
        <f t="shared" si="43"/>
        <v/>
      </c>
      <c r="S25" s="254">
        <v>0.5</v>
      </c>
      <c r="T25" s="275">
        <f t="shared" si="2"/>
        <v>0</v>
      </c>
      <c r="U25" s="245" t="e">
        <f t="shared" si="3"/>
        <v>#DIV/0!</v>
      </c>
      <c r="V25" s="252" t="str">
        <f t="shared" si="4"/>
        <v>OK</v>
      </c>
    </row>
    <row r="26" spans="1:22" ht="12.75" customHeight="1">
      <c r="A26">
        <v>15</v>
      </c>
      <c r="B26" s="242" t="str">
        <f>VLOOKUP(A26,'Orçamento Adm Indireta'!$B$10:$I$502,3,FALSE)</f>
        <v>INSTALAÇÃO DE GASES MEDICINAIS</v>
      </c>
      <c r="C26" s="243">
        <f>VLOOKUP(A26,'Orçamento Adm Indireta'!$B$10:$I$502,8,FALSE)</f>
        <v>0</v>
      </c>
      <c r="D26" s="244" t="str">
        <f t="shared" si="11"/>
        <v/>
      </c>
      <c r="E26" s="254"/>
      <c r="F26" s="244" t="str">
        <f t="shared" si="11"/>
        <v/>
      </c>
      <c r="G26" s="254"/>
      <c r="H26" s="244" t="str">
        <f t="shared" ref="H26" si="47">IF(I26*$C26&gt;0,ROUND(I26*$C26,2),"")</f>
        <v/>
      </c>
      <c r="I26" s="254"/>
      <c r="J26" s="244" t="str">
        <f t="shared" ref="J26" si="48">IF(K26*$C26&gt;0,ROUND(K26*$C26,2),"")</f>
        <v/>
      </c>
      <c r="K26" s="254"/>
      <c r="L26" s="244" t="str">
        <f t="shared" ref="L26" si="49">IF(M26*$C26&gt;0,ROUND(M26*$C26,2),"")</f>
        <v/>
      </c>
      <c r="M26" s="254"/>
      <c r="N26" s="244" t="str">
        <f t="shared" ref="N26" si="50">IF(O26*$C26&gt;0,ROUND(O26*$C26,2),"")</f>
        <v/>
      </c>
      <c r="O26" s="274"/>
      <c r="P26" s="244" t="str">
        <f t="shared" si="38"/>
        <v/>
      </c>
      <c r="Q26" s="254">
        <v>1</v>
      </c>
      <c r="R26" s="244"/>
      <c r="S26" s="254"/>
      <c r="T26" s="275">
        <f t="shared" si="2"/>
        <v>0</v>
      </c>
      <c r="U26" s="245" t="e">
        <f t="shared" si="3"/>
        <v>#DIV/0!</v>
      </c>
      <c r="V26" s="252" t="str">
        <f t="shared" si="4"/>
        <v>OK</v>
      </c>
    </row>
    <row r="27" spans="1:22" ht="12.75" customHeight="1">
      <c r="A27">
        <v>16</v>
      </c>
      <c r="B27" s="242" t="str">
        <f>VLOOKUP(A27,'Orçamento Adm Indireta'!$B$10:$I$502,3,FALSE)</f>
        <v>URBANISMO E PAISAGISMO</v>
      </c>
      <c r="C27" s="243">
        <f>VLOOKUP(A27,'Orçamento Adm Indireta'!$B$10:$I$502,8,FALSE)</f>
        <v>0</v>
      </c>
      <c r="D27" s="244" t="str">
        <f t="shared" si="11"/>
        <v/>
      </c>
      <c r="E27" s="254"/>
      <c r="F27" s="244" t="str">
        <f t="shared" si="11"/>
        <v/>
      </c>
      <c r="G27" s="254"/>
      <c r="H27" s="244" t="str">
        <f t="shared" ref="H27:H28" si="51">IF(I27*$C27&gt;0,ROUND(I27*$C27,2),"")</f>
        <v/>
      </c>
      <c r="I27" s="254"/>
      <c r="J27" s="244" t="str">
        <f t="shared" ref="J27:J28" si="52">IF(K27*$C27&gt;0,ROUND(K27*$C27,2),"")</f>
        <v/>
      </c>
      <c r="K27" s="254"/>
      <c r="L27" s="244" t="str">
        <f t="shared" ref="L27:L28" si="53">IF(M27*$C27&gt;0,ROUND(M27*$C27,2),"")</f>
        <v/>
      </c>
      <c r="M27" s="254"/>
      <c r="N27" s="244" t="str">
        <f t="shared" ref="N27:N28" si="54">IF(O27*$C27&gt;0,ROUND(O27*$C27,2),"")</f>
        <v/>
      </c>
      <c r="O27" s="274"/>
      <c r="P27" s="280" t="str">
        <f t="shared" si="38"/>
        <v/>
      </c>
      <c r="Q27" s="254">
        <v>0.5</v>
      </c>
      <c r="R27" s="280" t="str">
        <f t="shared" ref="R27:R28" si="55">IF(S27*$C27&gt;0,ROUND(S27*$C27,2),"")</f>
        <v/>
      </c>
      <c r="S27" s="254">
        <v>0.5</v>
      </c>
      <c r="T27" s="275">
        <f t="shared" si="2"/>
        <v>0</v>
      </c>
      <c r="U27" s="245" t="e">
        <f t="shared" si="3"/>
        <v>#DIV/0!</v>
      </c>
      <c r="V27" s="252" t="str">
        <f t="shared" si="4"/>
        <v>OK</v>
      </c>
    </row>
    <row r="28" spans="1:22" ht="12.75" customHeight="1" thickBot="1">
      <c r="A28">
        <v>17</v>
      </c>
      <c r="B28" s="256" t="str">
        <f>VLOOKUP(A28,'Orçamento Adm Indireta'!$B$10:$I$502,3,FALSE)</f>
        <v>MÃO DE OBRA ESPECIALIZADA</v>
      </c>
      <c r="C28" s="257">
        <f>VLOOKUP(A28,'Orçamento Adm Indireta'!$B$10:$I$502,8,FALSE)</f>
        <v>0</v>
      </c>
      <c r="D28" s="258" t="str">
        <f t="shared" si="11"/>
        <v/>
      </c>
      <c r="E28" s="259">
        <v>0.125</v>
      </c>
      <c r="F28" s="258" t="str">
        <f t="shared" si="11"/>
        <v/>
      </c>
      <c r="G28" s="259">
        <v>0.125</v>
      </c>
      <c r="H28" s="244" t="str">
        <f t="shared" si="51"/>
        <v/>
      </c>
      <c r="I28" s="259">
        <v>0.125</v>
      </c>
      <c r="J28" s="244" t="str">
        <f t="shared" si="52"/>
        <v/>
      </c>
      <c r="K28" s="259">
        <v>0.125</v>
      </c>
      <c r="L28" s="244" t="str">
        <f t="shared" si="53"/>
        <v/>
      </c>
      <c r="M28" s="254">
        <v>0.125</v>
      </c>
      <c r="N28" s="244" t="str">
        <f t="shared" si="54"/>
        <v/>
      </c>
      <c r="O28" s="259">
        <v>0.125</v>
      </c>
      <c r="P28" s="282" t="str">
        <f t="shared" si="38"/>
        <v/>
      </c>
      <c r="Q28" s="259">
        <v>0.125</v>
      </c>
      <c r="R28" s="282" t="str">
        <f t="shared" si="55"/>
        <v/>
      </c>
      <c r="S28" s="259">
        <v>0.12499997351950666</v>
      </c>
      <c r="T28" s="276">
        <f t="shared" si="2"/>
        <v>0</v>
      </c>
      <c r="U28" s="260" t="e">
        <f t="shared" si="3"/>
        <v>#DIV/0!</v>
      </c>
      <c r="V28" s="252" t="str">
        <f t="shared" si="4"/>
        <v>OK</v>
      </c>
    </row>
    <row r="29" spans="1:22" ht="12.75" customHeight="1">
      <c r="B29" s="261" t="s">
        <v>43</v>
      </c>
      <c r="C29" s="264"/>
      <c r="D29" s="317">
        <f>SUM(D12:D28)</f>
        <v>0</v>
      </c>
      <c r="E29" s="318"/>
      <c r="F29" s="317">
        <f>SUM(F12:F28)</f>
        <v>0</v>
      </c>
      <c r="G29" s="318"/>
      <c r="H29" s="317">
        <f>SUM(H12:H28)</f>
        <v>0</v>
      </c>
      <c r="I29" s="318"/>
      <c r="J29" s="317">
        <f>SUM(J12:J28)</f>
        <v>0</v>
      </c>
      <c r="K29" s="318"/>
      <c r="L29" s="317">
        <f>SUM(L12:L28)</f>
        <v>0</v>
      </c>
      <c r="M29" s="318"/>
      <c r="N29" s="317">
        <f>SUM(N12:N28)</f>
        <v>0</v>
      </c>
      <c r="O29" s="335"/>
      <c r="P29" s="317">
        <f>SUM(P12:P28)</f>
        <v>0</v>
      </c>
      <c r="Q29" s="318"/>
      <c r="R29" s="317">
        <f>SUM(R12:R28)</f>
        <v>0</v>
      </c>
      <c r="S29" s="318"/>
      <c r="T29" s="281">
        <f>SUM(D29:S29)</f>
        <v>0</v>
      </c>
      <c r="U29" s="262" t="e">
        <f>SUM(U12:U28)</f>
        <v>#DIV/0!</v>
      </c>
      <c r="V29" s="252" t="str">
        <f>IF(ABS(SUM(T12:T28)-T29)&lt;0.0001,"OK",SUM(T12:T28)-T29)</f>
        <v>OK</v>
      </c>
    </row>
    <row r="30" spans="1:22" ht="12.75" customHeight="1">
      <c r="B30" s="246" t="s">
        <v>44</v>
      </c>
      <c r="C30" s="265"/>
      <c r="D30" s="315" t="e">
        <f>D29/$T$29</f>
        <v>#DIV/0!</v>
      </c>
      <c r="E30" s="316"/>
      <c r="F30" s="315" t="e">
        <f>F29/$T$29</f>
        <v>#DIV/0!</v>
      </c>
      <c r="G30" s="316"/>
      <c r="H30" s="315" t="e">
        <f>H29/$T$29</f>
        <v>#DIV/0!</v>
      </c>
      <c r="I30" s="316"/>
      <c r="J30" s="315" t="e">
        <f>J29/$T$29</f>
        <v>#DIV/0!</v>
      </c>
      <c r="K30" s="316"/>
      <c r="L30" s="315" t="e">
        <f>L29/$T$29</f>
        <v>#DIV/0!</v>
      </c>
      <c r="M30" s="316"/>
      <c r="N30" s="315" t="e">
        <f>N29/$T$29</f>
        <v>#DIV/0!</v>
      </c>
      <c r="O30" s="336"/>
      <c r="P30" s="315" t="e">
        <f>P29/$T$29</f>
        <v>#DIV/0!</v>
      </c>
      <c r="Q30" s="316"/>
      <c r="R30" s="315" t="e">
        <f>R29/$T$29</f>
        <v>#DIV/0!</v>
      </c>
      <c r="S30" s="316"/>
      <c r="T30" s="330"/>
      <c r="U30" s="331"/>
      <c r="V30" s="252" t="str">
        <f>IF(ABS(SUM(C12:C28)-SUM(T12:T28))&lt;0.0001,"OK",SUM(C12:C28)-SUM(T12:T28))</f>
        <v>OK</v>
      </c>
    </row>
    <row r="31" spans="1:22" ht="12.75" customHeight="1">
      <c r="B31" s="246" t="s">
        <v>45</v>
      </c>
      <c r="C31" s="265"/>
      <c r="D31" s="307">
        <f>D29</f>
        <v>0</v>
      </c>
      <c r="E31" s="308"/>
      <c r="F31" s="307">
        <f>D31+F29</f>
        <v>0</v>
      </c>
      <c r="G31" s="308"/>
      <c r="H31" s="307">
        <f>F31+H29</f>
        <v>0</v>
      </c>
      <c r="I31" s="308"/>
      <c r="J31" s="307">
        <f>H31+J29</f>
        <v>0</v>
      </c>
      <c r="K31" s="308"/>
      <c r="L31" s="307">
        <f>J31+L29</f>
        <v>0</v>
      </c>
      <c r="M31" s="308"/>
      <c r="N31" s="307">
        <f>L31+N29</f>
        <v>0</v>
      </c>
      <c r="O31" s="337"/>
      <c r="P31" s="307">
        <f>N31+P29</f>
        <v>0</v>
      </c>
      <c r="Q31" s="308"/>
      <c r="R31" s="307">
        <f>P31+R29</f>
        <v>0</v>
      </c>
      <c r="S31" s="308"/>
      <c r="T31" s="322"/>
      <c r="U31" s="323"/>
    </row>
    <row r="32" spans="1:22" ht="12.75" customHeight="1" thickBot="1">
      <c r="B32" s="263" t="s">
        <v>856</v>
      </c>
      <c r="C32" s="266"/>
      <c r="D32" s="309" t="e">
        <f>D30</f>
        <v>#DIV/0!</v>
      </c>
      <c r="E32" s="310"/>
      <c r="F32" s="309" t="e">
        <f>F30+D32</f>
        <v>#DIV/0!</v>
      </c>
      <c r="G32" s="310"/>
      <c r="H32" s="309" t="e">
        <f>H30+F32</f>
        <v>#DIV/0!</v>
      </c>
      <c r="I32" s="310"/>
      <c r="J32" s="309" t="e">
        <f>J30+H32</f>
        <v>#DIV/0!</v>
      </c>
      <c r="K32" s="310"/>
      <c r="L32" s="309" t="e">
        <f>L30+J32</f>
        <v>#DIV/0!</v>
      </c>
      <c r="M32" s="310"/>
      <c r="N32" s="309" t="e">
        <f>N30+L32</f>
        <v>#DIV/0!</v>
      </c>
      <c r="O32" s="311"/>
      <c r="P32" s="309" t="e">
        <f>P30+N32</f>
        <v>#DIV/0!</v>
      </c>
      <c r="Q32" s="310"/>
      <c r="R32" s="309" t="e">
        <f>R30+P32</f>
        <v>#DIV/0!</v>
      </c>
      <c r="S32" s="310"/>
      <c r="T32" s="305"/>
      <c r="U32" s="306"/>
    </row>
    <row r="33" spans="2:21">
      <c r="B33" s="247"/>
      <c r="C33" s="241"/>
      <c r="D33" s="248"/>
      <c r="E33" s="248"/>
      <c r="F33" s="249"/>
      <c r="G33" s="248"/>
      <c r="H33" s="248"/>
      <c r="I33" s="248"/>
      <c r="J33" s="248"/>
      <c r="K33" s="248"/>
      <c r="L33" s="248"/>
      <c r="M33" s="248"/>
      <c r="N33" s="248"/>
      <c r="O33" s="248"/>
      <c r="P33" s="248"/>
      <c r="Q33" s="248"/>
      <c r="R33" s="248"/>
      <c r="S33" s="248"/>
      <c r="T33" s="14"/>
      <c r="U33" s="14"/>
    </row>
    <row r="34" spans="2:21">
      <c r="B34" s="6" t="str">
        <f>'Orçamento Adm Indireta'!D471</f>
        <v>Rancharia, 27 de novembro de 2025</v>
      </c>
      <c r="C34" s="6"/>
      <c r="D34" s="6"/>
      <c r="E34" s="7"/>
      <c r="F34" s="13"/>
      <c r="G34" s="6"/>
      <c r="H34" s="6"/>
      <c r="I34" s="6"/>
      <c r="J34" s="6"/>
      <c r="K34" s="6"/>
      <c r="L34" s="6"/>
      <c r="M34" s="6"/>
      <c r="N34" s="6"/>
      <c r="O34" s="6"/>
      <c r="P34" s="6"/>
      <c r="Q34" s="6"/>
      <c r="R34" s="6"/>
      <c r="S34" s="6"/>
    </row>
    <row r="35" spans="2:21">
      <c r="B35" s="6"/>
      <c r="C35" s="6"/>
      <c r="D35" s="251"/>
      <c r="E35" s="6"/>
      <c r="F35" s="6"/>
      <c r="G35" s="6"/>
      <c r="H35" s="6"/>
      <c r="I35" s="6"/>
      <c r="J35" s="6"/>
      <c r="K35" s="6"/>
      <c r="L35" s="6"/>
      <c r="M35" s="6"/>
      <c r="N35" s="6"/>
      <c r="O35" s="6"/>
      <c r="P35" s="6"/>
      <c r="Q35" s="6"/>
      <c r="R35" s="6"/>
      <c r="S35" s="6"/>
    </row>
    <row r="36" spans="2:21" ht="91.9" customHeight="1">
      <c r="B36" s="6"/>
      <c r="C36" s="6"/>
      <c r="D36" s="6"/>
      <c r="E36" s="6"/>
    </row>
    <row r="37" spans="2:21">
      <c r="B37" s="6"/>
      <c r="C37" s="203" t="str">
        <f>'Orçamento Adm Indireta'!D476</f>
        <v>RESPONSÁVEL</v>
      </c>
      <c r="D37" s="203"/>
      <c r="E37" s="203"/>
    </row>
    <row r="38" spans="2:21">
      <c r="B38" s="6"/>
      <c r="C38" s="32"/>
      <c r="D38" s="32"/>
      <c r="E38" s="32"/>
    </row>
    <row r="39" spans="2:21">
      <c r="B39" s="6"/>
      <c r="C39" s="32"/>
      <c r="D39" s="6"/>
      <c r="E39" s="6"/>
      <c r="F39" s="314"/>
      <c r="G39" s="314"/>
      <c r="H39" s="250"/>
      <c r="I39" s="250"/>
      <c r="J39" s="250"/>
      <c r="K39" s="250"/>
      <c r="L39" s="250"/>
      <c r="M39" s="250"/>
      <c r="N39" s="250"/>
      <c r="O39" s="250"/>
      <c r="P39" s="250"/>
      <c r="Q39" s="250"/>
      <c r="R39" s="250"/>
      <c r="S39" s="250"/>
    </row>
    <row r="40" spans="2:21" ht="15.75">
      <c r="B40" s="8"/>
      <c r="C40" s="6"/>
      <c r="D40" s="6"/>
      <c r="E40" s="6"/>
    </row>
    <row r="41" spans="2:21">
      <c r="D41" s="6"/>
      <c r="E41" s="6"/>
    </row>
    <row r="42" spans="2:21">
      <c r="D42" s="6"/>
      <c r="E42" s="6"/>
    </row>
  </sheetData>
  <mergeCells count="55">
    <mergeCell ref="R10:S10"/>
    <mergeCell ref="P29:Q29"/>
    <mergeCell ref="R29:S29"/>
    <mergeCell ref="P30:Q30"/>
    <mergeCell ref="R30:S30"/>
    <mergeCell ref="L30:M30"/>
    <mergeCell ref="N30:O30"/>
    <mergeCell ref="L31:M31"/>
    <mergeCell ref="N31:O31"/>
    <mergeCell ref="P10:Q10"/>
    <mergeCell ref="H30:I30"/>
    <mergeCell ref="H31:I31"/>
    <mergeCell ref="J29:K29"/>
    <mergeCell ref="J30:K30"/>
    <mergeCell ref="J31:K31"/>
    <mergeCell ref="H10:I10"/>
    <mergeCell ref="J10:K10"/>
    <mergeCell ref="H29:I29"/>
    <mergeCell ref="L10:M10"/>
    <mergeCell ref="N10:O10"/>
    <mergeCell ref="L29:M29"/>
    <mergeCell ref="N29:O29"/>
    <mergeCell ref="B5:U5"/>
    <mergeCell ref="T31:U31"/>
    <mergeCell ref="D31:E31"/>
    <mergeCell ref="B1:U1"/>
    <mergeCell ref="C6:U6"/>
    <mergeCell ref="C8:U8"/>
    <mergeCell ref="C7:U7"/>
    <mergeCell ref="D30:E30"/>
    <mergeCell ref="D29:E29"/>
    <mergeCell ref="T30:U30"/>
    <mergeCell ref="T10:U10"/>
    <mergeCell ref="B4:U4"/>
    <mergeCell ref="B3:U3"/>
    <mergeCell ref="B2:U2"/>
    <mergeCell ref="D10:E10"/>
    <mergeCell ref="F10:G10"/>
    <mergeCell ref="B10:B11"/>
    <mergeCell ref="C10:C11"/>
    <mergeCell ref="F39:G39"/>
    <mergeCell ref="F31:G31"/>
    <mergeCell ref="F30:G30"/>
    <mergeCell ref="F29:G29"/>
    <mergeCell ref="T32:U32"/>
    <mergeCell ref="P31:Q31"/>
    <mergeCell ref="R31:S31"/>
    <mergeCell ref="D32:E32"/>
    <mergeCell ref="F32:G32"/>
    <mergeCell ref="H32:I32"/>
    <mergeCell ref="J32:K32"/>
    <mergeCell ref="L32:M32"/>
    <mergeCell ref="N32:O32"/>
    <mergeCell ref="P32:Q32"/>
    <mergeCell ref="R32:S32"/>
  </mergeCells>
  <phoneticPr fontId="16" type="noConversion"/>
  <conditionalFormatting sqref="D12:I13 J12:O18 P12:S19 H14:I14 E14:E19 G14:G19 D14:D28 F14:F28 I15:I19 H15:H21 K19:S19 J19:J21 L20:S20 I21 K21:S21 E21:E28 G21:G28 H22:S28">
    <cfRule type="notContainsBlanks" dxfId="2" priority="2">
      <formula>LEN(TRIM(D12))&gt;0</formula>
    </cfRule>
  </conditionalFormatting>
  <pageMargins left="0.23622047244094491" right="0.23622047244094491" top="0.74803149606299213" bottom="0.74803149606299213" header="0.31496062992125984" footer="0.31496062992125984"/>
  <pageSetup paperSize="9" scale="57" fitToWidth="0" orientation="landscape" r:id="rId1"/>
  <headerFooter alignWithMargins="0">
    <oddFooter>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R65"/>
  <sheetViews>
    <sheetView showGridLines="0" zoomScale="115" zoomScaleNormal="115" zoomScaleSheetLayoutView="115" workbookViewId="0">
      <selection activeCell="L47" sqref="L47"/>
    </sheetView>
  </sheetViews>
  <sheetFormatPr defaultColWidth="9.28515625" defaultRowHeight="12.75"/>
  <cols>
    <col min="1" max="1" width="2.7109375" style="33" customWidth="1"/>
    <col min="2" max="2" width="19.28515625" style="33" customWidth="1"/>
    <col min="3" max="5" width="10.7109375" style="34" customWidth="1"/>
    <col min="6" max="7" width="10.7109375" style="35" customWidth="1"/>
    <col min="8" max="8" width="18.28515625" style="35" customWidth="1"/>
    <col min="9" max="9" width="2.7109375" style="34" hidden="1" customWidth="1"/>
    <col min="10" max="10" width="10.7109375" style="34" hidden="1" customWidth="1"/>
    <col min="11" max="11" width="10.7109375" style="33" hidden="1" customWidth="1"/>
    <col min="12" max="16" width="10.7109375" style="33" customWidth="1"/>
    <col min="17" max="16384" width="9.28515625" style="33"/>
  </cols>
  <sheetData>
    <row r="1" spans="2:18" ht="15">
      <c r="B1" s="148" t="s">
        <v>604</v>
      </c>
      <c r="K1" s="33" t="s">
        <v>603</v>
      </c>
    </row>
    <row r="3" spans="2:18">
      <c r="B3" s="67" t="s">
        <v>602</v>
      </c>
      <c r="F3" s="352" t="s">
        <v>482</v>
      </c>
      <c r="G3" s="352"/>
      <c r="H3" s="352"/>
      <c r="Q3" s="351" t="s">
        <v>482</v>
      </c>
      <c r="R3" s="351"/>
    </row>
    <row r="4" spans="2:18">
      <c r="B4" s="147" t="s">
        <v>588</v>
      </c>
      <c r="C4" s="146"/>
      <c r="D4" s="146"/>
      <c r="E4" s="145"/>
      <c r="F4" s="144" t="s">
        <v>566</v>
      </c>
      <c r="G4" s="144" t="s">
        <v>565</v>
      </c>
      <c r="H4" s="143" t="s">
        <v>564</v>
      </c>
      <c r="M4" s="130" t="s">
        <v>588</v>
      </c>
      <c r="N4" s="129"/>
      <c r="O4" s="129"/>
      <c r="P4" s="128"/>
      <c r="Q4" s="127" t="s">
        <v>587</v>
      </c>
      <c r="R4" s="126" t="s">
        <v>586</v>
      </c>
    </row>
    <row r="5" spans="2:18">
      <c r="B5" s="142" t="s">
        <v>572</v>
      </c>
      <c r="C5" s="141"/>
      <c r="D5" s="141"/>
      <c r="E5" s="136"/>
      <c r="F5" s="140">
        <v>0.2034</v>
      </c>
      <c r="G5" s="140">
        <v>0.22120000000000001</v>
      </c>
      <c r="H5" s="139">
        <v>0.25</v>
      </c>
      <c r="J5" s="110" t="s">
        <v>601</v>
      </c>
      <c r="M5" s="125" t="s">
        <v>572</v>
      </c>
      <c r="N5" s="124"/>
      <c r="O5" s="124"/>
      <c r="P5" s="123"/>
      <c r="Q5" s="122">
        <v>0.2034</v>
      </c>
      <c r="R5" s="121">
        <v>0.25</v>
      </c>
    </row>
    <row r="6" spans="2:18">
      <c r="B6" s="138" t="s">
        <v>583</v>
      </c>
      <c r="C6" s="137"/>
      <c r="D6" s="137"/>
      <c r="E6" s="136"/>
      <c r="F6" s="135">
        <v>0.19600000000000001</v>
      </c>
      <c r="G6" s="135">
        <v>0.2097</v>
      </c>
      <c r="H6" s="82">
        <v>0.24229999999999999</v>
      </c>
      <c r="J6" s="110" t="s">
        <v>600</v>
      </c>
      <c r="M6" s="120" t="s">
        <v>583</v>
      </c>
      <c r="N6" s="119"/>
      <c r="O6" s="119"/>
      <c r="P6" s="118"/>
      <c r="Q6" s="117">
        <v>0.19600000000000001</v>
      </c>
      <c r="R6" s="116">
        <v>0.24229999999999999</v>
      </c>
    </row>
    <row r="7" spans="2:18">
      <c r="B7" s="138" t="s">
        <v>599</v>
      </c>
      <c r="C7" s="137"/>
      <c r="D7" s="137"/>
      <c r="E7" s="136"/>
      <c r="F7" s="135">
        <v>0.20760000000000001</v>
      </c>
      <c r="G7" s="135">
        <v>0.24179999999999999</v>
      </c>
      <c r="H7" s="82">
        <v>0.26440000000000002</v>
      </c>
      <c r="J7" s="110" t="s">
        <v>598</v>
      </c>
      <c r="M7" s="342" t="s">
        <v>581</v>
      </c>
      <c r="N7" s="343"/>
      <c r="O7" s="343"/>
      <c r="P7" s="344"/>
      <c r="Q7" s="114">
        <v>0</v>
      </c>
      <c r="R7" s="114">
        <v>0.111</v>
      </c>
    </row>
    <row r="8" spans="2:18">
      <c r="B8" s="138" t="s">
        <v>597</v>
      </c>
      <c r="C8" s="137"/>
      <c r="D8" s="137"/>
      <c r="E8" s="136"/>
      <c r="F8" s="135">
        <v>0.24</v>
      </c>
      <c r="G8" s="135">
        <v>0.25840000000000002</v>
      </c>
      <c r="H8" s="82">
        <v>0.27860000000000001</v>
      </c>
      <c r="J8" s="110" t="s">
        <v>596</v>
      </c>
      <c r="M8" s="342" t="s">
        <v>579</v>
      </c>
      <c r="N8" s="343"/>
      <c r="O8" s="343"/>
      <c r="P8" s="344"/>
      <c r="Q8" s="114">
        <v>0.20760000000000001</v>
      </c>
      <c r="R8" s="114">
        <v>0.26440000000000002</v>
      </c>
    </row>
    <row r="9" spans="2:18">
      <c r="B9" s="138" t="s">
        <v>595</v>
      </c>
      <c r="C9" s="137"/>
      <c r="D9" s="137"/>
      <c r="E9" s="136"/>
      <c r="F9" s="135">
        <v>0.22800000000000001</v>
      </c>
      <c r="G9" s="135">
        <v>0.27479999999999999</v>
      </c>
      <c r="H9" s="82">
        <v>0.3095</v>
      </c>
      <c r="J9" s="110" t="s">
        <v>594</v>
      </c>
      <c r="M9" s="186"/>
      <c r="N9" s="186"/>
      <c r="O9" s="186"/>
      <c r="P9" s="186"/>
      <c r="Q9" s="353"/>
      <c r="R9" s="353"/>
    </row>
    <row r="10" spans="2:18">
      <c r="B10" s="134" t="s">
        <v>593</v>
      </c>
      <c r="C10" s="133"/>
      <c r="D10" s="133"/>
      <c r="E10" s="132"/>
      <c r="F10" s="131">
        <v>0.111</v>
      </c>
      <c r="G10" s="131">
        <v>0.14019999999999999</v>
      </c>
      <c r="H10" s="79">
        <v>0.16800000000000001</v>
      </c>
      <c r="J10" s="110" t="s">
        <v>592</v>
      </c>
      <c r="M10" s="185"/>
      <c r="N10" s="185"/>
      <c r="O10" s="185"/>
      <c r="P10" s="185"/>
      <c r="Q10" s="184"/>
      <c r="R10" s="182"/>
    </row>
    <row r="11" spans="2:18">
      <c r="B11" s="111" t="s">
        <v>591</v>
      </c>
      <c r="Q11" s="351" t="s">
        <v>590</v>
      </c>
      <c r="R11" s="351"/>
    </row>
    <row r="12" spans="2:18">
      <c r="B12" s="111" t="s">
        <v>589</v>
      </c>
      <c r="M12" s="130" t="s">
        <v>588</v>
      </c>
      <c r="N12" s="129"/>
      <c r="O12" s="129"/>
      <c r="P12" s="128"/>
      <c r="Q12" s="127" t="s">
        <v>587</v>
      </c>
      <c r="R12" s="126" t="s">
        <v>586</v>
      </c>
    </row>
    <row r="13" spans="2:18">
      <c r="B13" s="111" t="s">
        <v>585</v>
      </c>
      <c r="M13" s="125" t="s">
        <v>572</v>
      </c>
      <c r="N13" s="124"/>
      <c r="O13" s="124"/>
      <c r="P13" s="123"/>
      <c r="Q13" s="122">
        <v>0.26369999999999999</v>
      </c>
      <c r="R13" s="121">
        <v>0.31259999999999999</v>
      </c>
    </row>
    <row r="14" spans="2:18">
      <c r="B14" s="111" t="s">
        <v>584</v>
      </c>
      <c r="M14" s="120" t="s">
        <v>583</v>
      </c>
      <c r="N14" s="119"/>
      <c r="O14" s="119"/>
      <c r="P14" s="118"/>
      <c r="Q14" s="117">
        <v>0.25590000000000002</v>
      </c>
      <c r="R14" s="116">
        <v>0.30449999999999999</v>
      </c>
    </row>
    <row r="15" spans="2:18">
      <c r="B15" s="115" t="s">
        <v>582</v>
      </c>
      <c r="M15" s="342" t="s">
        <v>581</v>
      </c>
      <c r="N15" s="343"/>
      <c r="O15" s="343"/>
      <c r="P15" s="344"/>
      <c r="Q15" s="114">
        <v>0</v>
      </c>
      <c r="R15" s="114">
        <v>0.16800000000000001</v>
      </c>
    </row>
    <row r="16" spans="2:18">
      <c r="B16" s="115" t="s">
        <v>580</v>
      </c>
      <c r="M16" s="342" t="s">
        <v>579</v>
      </c>
      <c r="N16" s="343"/>
      <c r="O16" s="343"/>
      <c r="P16" s="344"/>
      <c r="Q16" s="114">
        <v>0.26800000000000002</v>
      </c>
      <c r="R16" s="114">
        <v>0.32769999999999999</v>
      </c>
    </row>
    <row r="17" spans="2:18">
      <c r="B17" s="113" t="s">
        <v>578</v>
      </c>
      <c r="M17" s="183"/>
      <c r="N17" s="182"/>
      <c r="O17" s="182"/>
      <c r="P17" s="181"/>
      <c r="Q17" s="112"/>
      <c r="R17" s="180"/>
    </row>
    <row r="18" spans="2:18">
      <c r="B18" s="113" t="s">
        <v>577</v>
      </c>
      <c r="M18" s="345"/>
      <c r="N18" s="345"/>
      <c r="O18" s="345"/>
      <c r="P18" s="345"/>
      <c r="Q18" s="112"/>
      <c r="R18" s="112"/>
    </row>
    <row r="19" spans="2:18">
      <c r="B19" s="111" t="s">
        <v>576</v>
      </c>
      <c r="M19" s="346" t="s">
        <v>575</v>
      </c>
      <c r="N19" s="346"/>
      <c r="O19" s="346"/>
      <c r="P19" s="346"/>
      <c r="Q19" s="346"/>
      <c r="R19" s="346"/>
    </row>
    <row r="20" spans="2:18">
      <c r="B20" s="67"/>
      <c r="M20" s="346"/>
      <c r="N20" s="346"/>
      <c r="O20" s="346"/>
      <c r="P20" s="346"/>
      <c r="Q20" s="346"/>
      <c r="R20" s="346"/>
    </row>
    <row r="21" spans="2:18">
      <c r="B21" s="67" t="s">
        <v>574</v>
      </c>
      <c r="M21" s="346"/>
      <c r="N21" s="346"/>
      <c r="O21" s="346"/>
      <c r="P21" s="346"/>
      <c r="Q21" s="346"/>
      <c r="R21" s="346"/>
    </row>
    <row r="22" spans="2:18">
      <c r="B22" s="33" t="s">
        <v>573</v>
      </c>
      <c r="C22" s="347" t="s">
        <v>593</v>
      </c>
      <c r="D22" s="347"/>
      <c r="E22" s="347"/>
      <c r="F22" s="347"/>
      <c r="G22" s="347"/>
      <c r="H22" s="347"/>
      <c r="I22" s="41"/>
      <c r="J22" s="110" t="str">
        <f>VLOOKUP(C22,B5:J10,9,0)</f>
        <v>MAT</v>
      </c>
      <c r="L22" s="40"/>
      <c r="M22" s="346"/>
      <c r="N22" s="346"/>
      <c r="O22" s="346"/>
      <c r="P22" s="346"/>
      <c r="Q22" s="346"/>
      <c r="R22" s="346"/>
    </row>
    <row r="23" spans="2:18">
      <c r="C23" s="109"/>
      <c r="D23" s="109"/>
      <c r="E23" s="109"/>
      <c r="F23" s="109"/>
      <c r="G23" s="109"/>
      <c r="H23" s="109"/>
      <c r="I23" s="41"/>
      <c r="L23" s="40"/>
      <c r="M23" s="346"/>
      <c r="N23" s="346"/>
      <c r="O23" s="346"/>
      <c r="P23" s="346"/>
      <c r="Q23" s="346"/>
      <c r="R23" s="346"/>
    </row>
    <row r="24" spans="2:18">
      <c r="B24" s="108" t="s">
        <v>571</v>
      </c>
      <c r="C24" s="107"/>
      <c r="D24" s="106" t="s">
        <v>570</v>
      </c>
      <c r="E24" s="348" t="s">
        <v>569</v>
      </c>
      <c r="F24" s="349"/>
      <c r="G24" s="350"/>
      <c r="H24" s="106" t="s">
        <v>568</v>
      </c>
      <c r="I24" s="33"/>
      <c r="J24" s="33"/>
      <c r="M24" s="346"/>
      <c r="N24" s="346"/>
      <c r="O24" s="346"/>
      <c r="P24" s="346"/>
      <c r="Q24" s="346"/>
      <c r="R24" s="346"/>
    </row>
    <row r="25" spans="2:18">
      <c r="B25" s="105"/>
      <c r="C25" s="104"/>
      <c r="D25" s="97" t="s">
        <v>567</v>
      </c>
      <c r="E25" s="103" t="s">
        <v>566</v>
      </c>
      <c r="F25" s="43" t="s">
        <v>565</v>
      </c>
      <c r="G25" s="42" t="s">
        <v>564</v>
      </c>
      <c r="H25" s="100"/>
      <c r="I25" s="33"/>
      <c r="J25" s="33"/>
      <c r="M25" s="346"/>
      <c r="N25" s="346"/>
      <c r="O25" s="346"/>
      <c r="P25" s="346"/>
      <c r="Q25" s="346"/>
      <c r="R25" s="346"/>
    </row>
    <row r="26" spans="2:18" hidden="1">
      <c r="B26" s="102"/>
      <c r="C26" s="101"/>
      <c r="D26" s="100"/>
      <c r="E26" s="99" t="str">
        <f>CONCATENATE(J22,"_1")</f>
        <v>MAT_1</v>
      </c>
      <c r="F26" s="74" t="str">
        <f>CONCATENATE(J22,"_2")</f>
        <v>MAT_2</v>
      </c>
      <c r="G26" s="98" t="str">
        <f>CONCATENATE(J22,"_3")</f>
        <v>MAT_3</v>
      </c>
      <c r="H26" s="97"/>
      <c r="I26" s="33"/>
      <c r="J26" s="33"/>
    </row>
    <row r="27" spans="2:18">
      <c r="B27" s="66" t="s">
        <v>534</v>
      </c>
      <c r="C27" s="96" t="s">
        <v>535</v>
      </c>
      <c r="D27" s="95">
        <v>1.4999999999999999E-2</v>
      </c>
      <c r="E27" s="94">
        <f>INDEX(Parcelas!$B$5:$T$10,MATCH(C27,Parcelas!$B$5:$B$10,0),MATCH(E$26,Parcelas!$B$5:$T$5,0))</f>
        <v>1.4999999999999999E-2</v>
      </c>
      <c r="F27" s="93">
        <f>INDEX(Parcelas!$B$5:$T$10,MATCH(C27,Parcelas!$B$5:$B$10,0),MATCH(F$26,Parcelas!$B$5:$T$5,0))</f>
        <v>3.4500000000000003E-2</v>
      </c>
      <c r="G27" s="92">
        <f>INDEX(Parcelas!$B$5:$T$10,MATCH(C27,Parcelas!$B$5:$B$10,0),MATCH(G$26,Parcelas!$B$5:$T$5,0))</f>
        <v>4.4900000000000002E-2</v>
      </c>
      <c r="H27" s="91" t="str">
        <f>IF(D27&lt;E27,"&lt; Lim. Inf.",IF(D27&gt;G27,"&gt; Lim. Sup.","OK"))</f>
        <v>OK</v>
      </c>
      <c r="I27" s="33"/>
      <c r="J27" s="33"/>
    </row>
    <row r="28" spans="2:18">
      <c r="B28" s="57" t="s">
        <v>563</v>
      </c>
      <c r="C28" s="86" t="s">
        <v>562</v>
      </c>
      <c r="D28" s="85">
        <v>3.0000000000000001E-3</v>
      </c>
      <c r="E28" s="84">
        <f>INDEX(Parcelas!$B$5:$T$10,MATCH(C28,Parcelas!$B$5:$B$10,0),MATCH(E$26,Parcelas!$B$5:$T$5,0))</f>
        <v>3.0000000000000001E-3</v>
      </c>
      <c r="F28" s="84">
        <f>INDEX(Parcelas!$B$5:$T$10,MATCH(C28,Parcelas!$B$5:$B$10,0),MATCH(F$26,Parcelas!$B$5:$T$5,0))</f>
        <v>4.7999999999999996E-3</v>
      </c>
      <c r="G28" s="83">
        <f>INDEX(Parcelas!$B$5:$T$10,MATCH(C28,Parcelas!$B$5:$B$10,0),MATCH(G$26,Parcelas!$B$5:$T$5,0))</f>
        <v>8.2000000000000007E-3</v>
      </c>
      <c r="H28" s="91" t="str">
        <f>IF(D28&lt;E28,"&lt; Lim. Inf.",IF(D28&gt;G28,"&gt; Lim. Sup.","OK"))</f>
        <v>OK</v>
      </c>
      <c r="I28" s="33"/>
      <c r="J28" s="33"/>
    </row>
    <row r="29" spans="2:18">
      <c r="B29" s="57" t="s">
        <v>561</v>
      </c>
      <c r="C29" s="86" t="s">
        <v>560</v>
      </c>
      <c r="D29" s="85"/>
      <c r="E29" s="90"/>
      <c r="F29" s="89"/>
      <c r="G29" s="88"/>
      <c r="H29" s="88"/>
      <c r="I29" s="33"/>
      <c r="J29" s="33"/>
    </row>
    <row r="30" spans="2:18">
      <c r="B30" s="57" t="s">
        <v>537</v>
      </c>
      <c r="C30" s="87" t="s">
        <v>538</v>
      </c>
      <c r="D30" s="85">
        <v>5.5999999999999999E-3</v>
      </c>
      <c r="E30" s="84">
        <f>INDEX(Parcelas!$B$5:$T$10,MATCH(C30,Parcelas!$B$5:$B$10,0),MATCH(E$26,Parcelas!$B$5:$T$5,0))</f>
        <v>5.5999999999999999E-3</v>
      </c>
      <c r="F30" s="84">
        <f>INDEX(Parcelas!$B$5:$T$10,MATCH(C30,Parcelas!$B$5:$B$10,0),MATCH(F$26,Parcelas!$B$5:$T$5,0))</f>
        <v>8.5000000000000006E-3</v>
      </c>
      <c r="G30" s="83">
        <f>INDEX(Parcelas!$B$5:$T$10,MATCH(C30,Parcelas!$B$5:$B$10,0),MATCH(G$26,Parcelas!$B$5:$T$5,0))</f>
        <v>8.8999999999999999E-3</v>
      </c>
      <c r="H30" s="82" t="str">
        <f>IF(D30&lt;E30,"&lt; Lim. Inf.",IF(D30&gt;G30,"&gt; Lim. Sup.","OK"))</f>
        <v>OK</v>
      </c>
      <c r="I30" s="33"/>
      <c r="J30" s="33"/>
    </row>
    <row r="31" spans="2:18">
      <c r="B31" s="57" t="s">
        <v>539</v>
      </c>
      <c r="C31" s="86" t="s">
        <v>540</v>
      </c>
      <c r="D31" s="85">
        <v>8.5000000000000006E-3</v>
      </c>
      <c r="E31" s="84">
        <f>INDEX(Parcelas!$B$5:$T$10,MATCH(C31,Parcelas!$B$5:$B$10,0),MATCH(E$26,Parcelas!$B$5:$T$5,0))</f>
        <v>8.5000000000000006E-3</v>
      </c>
      <c r="F31" s="84">
        <f>INDEX(Parcelas!$B$5:$T$10,MATCH(C31,Parcelas!$B$5:$B$10,0),MATCH(F$26,Parcelas!$B$5:$T$5,0))</f>
        <v>8.5000000000000006E-3</v>
      </c>
      <c r="G31" s="83">
        <f>INDEX(Parcelas!$B$5:$T$10,MATCH(C31,Parcelas!$B$5:$B$10,0),MATCH(G$26,Parcelas!$B$5:$T$5,0))</f>
        <v>1.11E-2</v>
      </c>
      <c r="H31" s="82" t="str">
        <f>IF(D31&lt;E31,"&lt; Lim. Inf.",IF(D31&gt;G31,"&gt; Lim. Sup.","OK"))</f>
        <v>OK</v>
      </c>
      <c r="I31" s="33"/>
      <c r="J31" s="33"/>
    </row>
    <row r="32" spans="2:18">
      <c r="B32" s="57" t="s">
        <v>541</v>
      </c>
      <c r="C32" s="86" t="s">
        <v>490</v>
      </c>
      <c r="D32" s="85">
        <v>3.5000000000000003E-2</v>
      </c>
      <c r="E32" s="84">
        <f>INDEX(Parcelas!$B$5:$T$10,MATCH(C32,Parcelas!$B$5:$B$10,0),MATCH(E$26,Parcelas!$B$5:$T$5,0))</f>
        <v>3.5000000000000003E-2</v>
      </c>
      <c r="F32" s="84">
        <f>INDEX(Parcelas!$B$5:$T$10,MATCH(C32,Parcelas!$B$5:$B$10,0),MATCH(F$26,Parcelas!$B$5:$T$5,0))</f>
        <v>5.11E-2</v>
      </c>
      <c r="G32" s="83">
        <f>INDEX(Parcelas!$B$5:$T$10,MATCH(C32,Parcelas!$B$5:$B$10,0),MATCH(G$26,Parcelas!$B$5:$T$5,0))</f>
        <v>6.2199999999999998E-2</v>
      </c>
      <c r="H32" s="82" t="str">
        <f>IF(D32&lt;E32,"&lt; Lim. Inf.",IF(D32&gt;G32,"&gt; Lim. Sup.","OK"))</f>
        <v>OK</v>
      </c>
      <c r="I32" s="33"/>
      <c r="J32" s="33"/>
    </row>
    <row r="33" spans="2:14">
      <c r="B33" s="81" t="s">
        <v>559</v>
      </c>
      <c r="C33" s="80" t="s">
        <v>558</v>
      </c>
      <c r="D33" s="79">
        <f>D43</f>
        <v>6.1499999999999999E-2</v>
      </c>
      <c r="E33" s="338" t="s">
        <v>557</v>
      </c>
      <c r="F33" s="339"/>
      <c r="G33" s="340"/>
      <c r="H33" s="79" t="s">
        <v>556</v>
      </c>
      <c r="I33" s="33"/>
      <c r="J33" s="33"/>
    </row>
    <row r="34" spans="2:14">
      <c r="B34" s="78"/>
      <c r="C34" s="77" t="s">
        <v>555</v>
      </c>
      <c r="D34" s="76">
        <f>((1+D27+D28+D30+D29)*(1+D31)*(1+D32))/(1-D33)-1</f>
        <v>0.13844552051145409</v>
      </c>
      <c r="E34" s="75" t="s">
        <v>554</v>
      </c>
      <c r="F34" s="74"/>
      <c r="G34" s="74"/>
      <c r="H34" s="73"/>
      <c r="I34" s="33"/>
      <c r="J34" s="72"/>
    </row>
    <row r="35" spans="2:14">
      <c r="E35" s="71"/>
      <c r="H35" s="48"/>
    </row>
    <row r="36" spans="2:14">
      <c r="E36" s="70"/>
      <c r="F36" s="69"/>
      <c r="G36" s="69"/>
      <c r="H36" s="68"/>
    </row>
    <row r="37" spans="2:14">
      <c r="B37" s="67" t="s">
        <v>553</v>
      </c>
      <c r="F37" s="33"/>
      <c r="G37" s="33"/>
      <c r="H37" s="33"/>
    </row>
    <row r="38" spans="2:14">
      <c r="B38" s="66" t="s">
        <v>552</v>
      </c>
      <c r="C38" s="65"/>
      <c r="D38" s="64">
        <v>6.4999999999999997E-3</v>
      </c>
      <c r="E38" s="63" t="s">
        <v>550</v>
      </c>
      <c r="F38" s="62"/>
      <c r="G38" s="62"/>
      <c r="H38" s="61"/>
    </row>
    <row r="39" spans="2:14">
      <c r="B39" s="57" t="s">
        <v>551</v>
      </c>
      <c r="C39" s="56"/>
      <c r="D39" s="60">
        <v>0.03</v>
      </c>
      <c r="E39" s="58" t="s">
        <v>550</v>
      </c>
      <c r="F39" s="53"/>
      <c r="G39" s="53"/>
      <c r="H39" s="52"/>
    </row>
    <row r="40" spans="2:14">
      <c r="B40" s="57" t="s">
        <v>542</v>
      </c>
      <c r="C40" s="56"/>
      <c r="D40" s="59">
        <v>2.5000000000000001E-2</v>
      </c>
      <c r="E40" s="58" t="s">
        <v>549</v>
      </c>
      <c r="F40" s="53"/>
      <c r="G40" s="53"/>
      <c r="H40" s="52"/>
    </row>
    <row r="41" spans="2:14">
      <c r="B41" s="57" t="s">
        <v>543</v>
      </c>
      <c r="C41" s="56"/>
      <c r="D41" s="55"/>
      <c r="E41" s="54" t="s">
        <v>548</v>
      </c>
      <c r="F41" s="53"/>
      <c r="G41" s="53"/>
      <c r="H41" s="52"/>
      <c r="I41" s="41"/>
      <c r="L41" s="40"/>
      <c r="M41" s="40"/>
      <c r="N41" s="39"/>
    </row>
    <row r="42" spans="2:14">
      <c r="B42" s="51" t="s">
        <v>547</v>
      </c>
      <c r="C42" s="33"/>
      <c r="D42" s="50" t="s">
        <v>546</v>
      </c>
      <c r="E42" s="49"/>
      <c r="H42" s="48"/>
      <c r="I42" s="41"/>
      <c r="L42" s="40"/>
      <c r="M42" s="40"/>
      <c r="N42" s="39"/>
    </row>
    <row r="43" spans="2:14">
      <c r="B43" s="47" t="s">
        <v>545</v>
      </c>
      <c r="C43" s="46"/>
      <c r="D43" s="45">
        <f>SUM(D38:D42)</f>
        <v>6.1499999999999999E-2</v>
      </c>
      <c r="E43" s="44"/>
      <c r="F43" s="43"/>
      <c r="G43" s="43"/>
      <c r="H43" s="42"/>
      <c r="I43" s="41"/>
      <c r="L43" s="40"/>
      <c r="M43" s="40"/>
      <c r="N43" s="39"/>
    </row>
    <row r="44" spans="2:14">
      <c r="I44" s="41"/>
      <c r="L44" s="40"/>
      <c r="M44" s="40"/>
      <c r="N44" s="39"/>
    </row>
    <row r="45" spans="2:14">
      <c r="I45" s="41"/>
      <c r="L45" s="40"/>
      <c r="M45" s="40"/>
      <c r="N45" s="39"/>
    </row>
    <row r="46" spans="2:14" ht="12.75" customHeight="1">
      <c r="I46" s="41"/>
      <c r="L46" s="40"/>
      <c r="M46" s="40"/>
      <c r="N46" s="39"/>
    </row>
    <row r="47" spans="2:14" ht="12.75" customHeight="1">
      <c r="I47" s="41"/>
      <c r="L47" s="40"/>
      <c r="M47" s="40"/>
      <c r="N47" s="39"/>
    </row>
    <row r="48" spans="2:14" ht="12.75" customHeight="1">
      <c r="I48" s="41"/>
      <c r="L48" s="40"/>
      <c r="M48" s="40"/>
      <c r="N48" s="39"/>
    </row>
    <row r="49" spans="3:14">
      <c r="I49" s="41"/>
      <c r="L49" s="40"/>
      <c r="M49" s="40"/>
      <c r="N49" s="39"/>
    </row>
    <row r="50" spans="3:14" ht="12.75" customHeight="1">
      <c r="I50" s="41"/>
      <c r="L50" s="40"/>
      <c r="M50" s="40"/>
      <c r="N50" s="39"/>
    </row>
    <row r="51" spans="3:14">
      <c r="I51" s="41"/>
      <c r="L51" s="40"/>
      <c r="M51" s="40"/>
      <c r="N51" s="39"/>
    </row>
    <row r="52" spans="3:14" ht="12.75" customHeight="1">
      <c r="I52" s="41"/>
      <c r="L52" s="40"/>
      <c r="M52" s="40"/>
      <c r="N52" s="39"/>
    </row>
    <row r="53" spans="3:14">
      <c r="I53" s="41"/>
      <c r="L53" s="40"/>
      <c r="M53" s="40"/>
      <c r="N53" s="39"/>
    </row>
    <row r="54" spans="3:14">
      <c r="I54" s="41"/>
      <c r="L54" s="40"/>
      <c r="M54" s="40"/>
      <c r="N54" s="39"/>
    </row>
    <row r="55" spans="3:14">
      <c r="I55" s="41"/>
      <c r="L55" s="40"/>
      <c r="M55" s="40"/>
      <c r="N55" s="39"/>
    </row>
    <row r="56" spans="3:14">
      <c r="G56" s="341" t="str">
        <f>'Orçamento Adm Indireta'!D471</f>
        <v>Rancharia, 27 de novembro de 2025</v>
      </c>
      <c r="H56" s="341"/>
      <c r="I56" s="41"/>
      <c r="L56" s="40"/>
      <c r="M56" s="40"/>
      <c r="N56" s="39"/>
    </row>
    <row r="57" spans="3:14">
      <c r="I57" s="41"/>
      <c r="L57" s="40"/>
      <c r="M57" s="40"/>
      <c r="N57" s="39"/>
    </row>
    <row r="58" spans="3:14">
      <c r="I58" s="41"/>
      <c r="L58" s="40"/>
      <c r="M58" s="40"/>
      <c r="N58" s="39"/>
    </row>
    <row r="59" spans="3:14">
      <c r="I59" s="41"/>
      <c r="L59" s="40"/>
      <c r="M59" s="40"/>
      <c r="N59" s="39"/>
    </row>
    <row r="60" spans="3:14">
      <c r="I60" s="41"/>
      <c r="L60" s="40"/>
      <c r="M60" s="40"/>
      <c r="N60" s="39"/>
    </row>
    <row r="61" spans="3:14">
      <c r="I61" s="41"/>
      <c r="L61" s="40"/>
      <c r="M61" s="40"/>
      <c r="N61" s="39"/>
    </row>
    <row r="62" spans="3:14">
      <c r="I62" s="41"/>
      <c r="L62" s="40"/>
      <c r="M62" s="40"/>
      <c r="N62" s="39"/>
    </row>
    <row r="63" spans="3:14">
      <c r="C63" s="38" t="str">
        <f>'Orçamento Adm Indireta'!D476</f>
        <v>RESPONSÁVEL</v>
      </c>
      <c r="G63" s="38" t="s">
        <v>651</v>
      </c>
    </row>
    <row r="64" spans="3:14" ht="13.5">
      <c r="C64" s="37">
        <f>'Orçamento Adm Indireta'!D477</f>
        <v>0</v>
      </c>
      <c r="G64" s="37" t="s">
        <v>544</v>
      </c>
    </row>
    <row r="65" spans="3:3" ht="13.5">
      <c r="C65" s="36"/>
    </row>
  </sheetData>
  <mergeCells count="14">
    <mergeCell ref="Q11:R11"/>
    <mergeCell ref="F3:H3"/>
    <mergeCell ref="Q3:R3"/>
    <mergeCell ref="M7:P7"/>
    <mergeCell ref="M8:P8"/>
    <mergeCell ref="Q9:R9"/>
    <mergeCell ref="E33:G33"/>
    <mergeCell ref="G56:H56"/>
    <mergeCell ref="M15:P15"/>
    <mergeCell ref="M16:P16"/>
    <mergeCell ref="M18:P18"/>
    <mergeCell ref="M19:R25"/>
    <mergeCell ref="C22:H22"/>
    <mergeCell ref="E24:G24"/>
  </mergeCells>
  <conditionalFormatting sqref="H27:H28 H30:H32">
    <cfRule type="cellIs" dxfId="1" priority="1" stopIfTrue="1" operator="notEqual">
      <formula>"OK"</formula>
    </cfRule>
  </conditionalFormatting>
  <dataValidations count="2">
    <dataValidation type="list" allowBlank="1" showInputMessage="1" showErrorMessage="1" sqref="K30 JG30 TC30 ACY30 AMU30 AWQ30 BGM30 BQI30 CAE30 CKA30 CTW30 DDS30 DNO30 DXK30 EHG30 ERC30 FAY30 FKU30 FUQ30 GEM30 GOI30 GYE30 HIA30 HRW30 IBS30 ILO30 IVK30 JFG30 JPC30 JYY30 KIU30 KSQ30 LCM30 LMI30 LWE30 MGA30 MPW30 MZS30 NJO30 NTK30 ODG30 ONC30 OWY30 PGU30 PQQ30 QAM30 QKI30 QUE30 REA30 RNW30 RXS30 SHO30 SRK30 TBG30 TLC30 TUY30 UEU30 UOQ30 UYM30 VII30 VSE30 WCA30 WLW30 WVS30 K65566 JG65566 TC65566 ACY65566 AMU65566 AWQ65566 BGM65566 BQI65566 CAE65566 CKA65566 CTW65566 DDS65566 DNO65566 DXK65566 EHG65566 ERC65566 FAY65566 FKU65566 FUQ65566 GEM65566 GOI65566 GYE65566 HIA65566 HRW65566 IBS65566 ILO65566 IVK65566 JFG65566 JPC65566 JYY65566 KIU65566 KSQ65566 LCM65566 LMI65566 LWE65566 MGA65566 MPW65566 MZS65566 NJO65566 NTK65566 ODG65566 ONC65566 OWY65566 PGU65566 PQQ65566 QAM65566 QKI65566 QUE65566 REA65566 RNW65566 RXS65566 SHO65566 SRK65566 TBG65566 TLC65566 TUY65566 UEU65566 UOQ65566 UYM65566 VII65566 VSE65566 WCA65566 WLW65566 WVS65566 K131102 JG131102 TC131102 ACY131102 AMU131102 AWQ131102 BGM131102 BQI131102 CAE131102 CKA131102 CTW131102 DDS131102 DNO131102 DXK131102 EHG131102 ERC131102 FAY131102 FKU131102 FUQ131102 GEM131102 GOI131102 GYE131102 HIA131102 HRW131102 IBS131102 ILO131102 IVK131102 JFG131102 JPC131102 JYY131102 KIU131102 KSQ131102 LCM131102 LMI131102 LWE131102 MGA131102 MPW131102 MZS131102 NJO131102 NTK131102 ODG131102 ONC131102 OWY131102 PGU131102 PQQ131102 QAM131102 QKI131102 QUE131102 REA131102 RNW131102 RXS131102 SHO131102 SRK131102 TBG131102 TLC131102 TUY131102 UEU131102 UOQ131102 UYM131102 VII131102 VSE131102 WCA131102 WLW131102 WVS131102 K196638 JG196638 TC196638 ACY196638 AMU196638 AWQ196638 BGM196638 BQI196638 CAE196638 CKA196638 CTW196638 DDS196638 DNO196638 DXK196638 EHG196638 ERC196638 FAY196638 FKU196638 FUQ196638 GEM196638 GOI196638 GYE196638 HIA196638 HRW196638 IBS196638 ILO196638 IVK196638 JFG196638 JPC196638 JYY196638 KIU196638 KSQ196638 LCM196638 LMI196638 LWE196638 MGA196638 MPW196638 MZS196638 NJO196638 NTK196638 ODG196638 ONC196638 OWY196638 PGU196638 PQQ196638 QAM196638 QKI196638 QUE196638 REA196638 RNW196638 RXS196638 SHO196638 SRK196638 TBG196638 TLC196638 TUY196638 UEU196638 UOQ196638 UYM196638 VII196638 VSE196638 WCA196638 WLW196638 WVS196638 K262174 JG262174 TC262174 ACY262174 AMU262174 AWQ262174 BGM262174 BQI262174 CAE262174 CKA262174 CTW262174 DDS262174 DNO262174 DXK262174 EHG262174 ERC262174 FAY262174 FKU262174 FUQ262174 GEM262174 GOI262174 GYE262174 HIA262174 HRW262174 IBS262174 ILO262174 IVK262174 JFG262174 JPC262174 JYY262174 KIU262174 KSQ262174 LCM262174 LMI262174 LWE262174 MGA262174 MPW262174 MZS262174 NJO262174 NTK262174 ODG262174 ONC262174 OWY262174 PGU262174 PQQ262174 QAM262174 QKI262174 QUE262174 REA262174 RNW262174 RXS262174 SHO262174 SRK262174 TBG262174 TLC262174 TUY262174 UEU262174 UOQ262174 UYM262174 VII262174 VSE262174 WCA262174 WLW262174 WVS262174 K327710 JG327710 TC327710 ACY327710 AMU327710 AWQ327710 BGM327710 BQI327710 CAE327710 CKA327710 CTW327710 DDS327710 DNO327710 DXK327710 EHG327710 ERC327710 FAY327710 FKU327710 FUQ327710 GEM327710 GOI327710 GYE327710 HIA327710 HRW327710 IBS327710 ILO327710 IVK327710 JFG327710 JPC327710 JYY327710 KIU327710 KSQ327710 LCM327710 LMI327710 LWE327710 MGA327710 MPW327710 MZS327710 NJO327710 NTK327710 ODG327710 ONC327710 OWY327710 PGU327710 PQQ327710 QAM327710 QKI327710 QUE327710 REA327710 RNW327710 RXS327710 SHO327710 SRK327710 TBG327710 TLC327710 TUY327710 UEU327710 UOQ327710 UYM327710 VII327710 VSE327710 WCA327710 WLW327710 WVS327710 K393246 JG393246 TC393246 ACY393246 AMU393246 AWQ393246 BGM393246 BQI393246 CAE393246 CKA393246 CTW393246 DDS393246 DNO393246 DXK393246 EHG393246 ERC393246 FAY393246 FKU393246 FUQ393246 GEM393246 GOI393246 GYE393246 HIA393246 HRW393246 IBS393246 ILO393246 IVK393246 JFG393246 JPC393246 JYY393246 KIU393246 KSQ393246 LCM393246 LMI393246 LWE393246 MGA393246 MPW393246 MZS393246 NJO393246 NTK393246 ODG393246 ONC393246 OWY393246 PGU393246 PQQ393246 QAM393246 QKI393246 QUE393246 REA393246 RNW393246 RXS393246 SHO393246 SRK393246 TBG393246 TLC393246 TUY393246 UEU393246 UOQ393246 UYM393246 VII393246 VSE393246 WCA393246 WLW393246 WVS393246 K458782 JG458782 TC458782 ACY458782 AMU458782 AWQ458782 BGM458782 BQI458782 CAE458782 CKA458782 CTW458782 DDS458782 DNO458782 DXK458782 EHG458782 ERC458782 FAY458782 FKU458782 FUQ458782 GEM458782 GOI458782 GYE458782 HIA458782 HRW458782 IBS458782 ILO458782 IVK458782 JFG458782 JPC458782 JYY458782 KIU458782 KSQ458782 LCM458782 LMI458782 LWE458782 MGA458782 MPW458782 MZS458782 NJO458782 NTK458782 ODG458782 ONC458782 OWY458782 PGU458782 PQQ458782 QAM458782 QKI458782 QUE458782 REA458782 RNW458782 RXS458782 SHO458782 SRK458782 TBG458782 TLC458782 TUY458782 UEU458782 UOQ458782 UYM458782 VII458782 VSE458782 WCA458782 WLW458782 WVS458782 K524318 JG524318 TC524318 ACY524318 AMU524318 AWQ524318 BGM524318 BQI524318 CAE524318 CKA524318 CTW524318 DDS524318 DNO524318 DXK524318 EHG524318 ERC524318 FAY524318 FKU524318 FUQ524318 GEM524318 GOI524318 GYE524318 HIA524318 HRW524318 IBS524318 ILO524318 IVK524318 JFG524318 JPC524318 JYY524318 KIU524318 KSQ524318 LCM524318 LMI524318 LWE524318 MGA524318 MPW524318 MZS524318 NJO524318 NTK524318 ODG524318 ONC524318 OWY524318 PGU524318 PQQ524318 QAM524318 QKI524318 QUE524318 REA524318 RNW524318 RXS524318 SHO524318 SRK524318 TBG524318 TLC524318 TUY524318 UEU524318 UOQ524318 UYM524318 VII524318 VSE524318 WCA524318 WLW524318 WVS524318 K589854 JG589854 TC589854 ACY589854 AMU589854 AWQ589854 BGM589854 BQI589854 CAE589854 CKA589854 CTW589854 DDS589854 DNO589854 DXK589854 EHG589854 ERC589854 FAY589854 FKU589854 FUQ589854 GEM589854 GOI589854 GYE589854 HIA589854 HRW589854 IBS589854 ILO589854 IVK589854 JFG589854 JPC589854 JYY589854 KIU589854 KSQ589854 LCM589854 LMI589854 LWE589854 MGA589854 MPW589854 MZS589854 NJO589854 NTK589854 ODG589854 ONC589854 OWY589854 PGU589854 PQQ589854 QAM589854 QKI589854 QUE589854 REA589854 RNW589854 RXS589854 SHO589854 SRK589854 TBG589854 TLC589854 TUY589854 UEU589854 UOQ589854 UYM589854 VII589854 VSE589854 WCA589854 WLW589854 WVS589854 K655390 JG655390 TC655390 ACY655390 AMU655390 AWQ655390 BGM655390 BQI655390 CAE655390 CKA655390 CTW655390 DDS655390 DNO655390 DXK655390 EHG655390 ERC655390 FAY655390 FKU655390 FUQ655390 GEM655390 GOI655390 GYE655390 HIA655390 HRW655390 IBS655390 ILO655390 IVK655390 JFG655390 JPC655390 JYY655390 KIU655390 KSQ655390 LCM655390 LMI655390 LWE655390 MGA655390 MPW655390 MZS655390 NJO655390 NTK655390 ODG655390 ONC655390 OWY655390 PGU655390 PQQ655390 QAM655390 QKI655390 QUE655390 REA655390 RNW655390 RXS655390 SHO655390 SRK655390 TBG655390 TLC655390 TUY655390 UEU655390 UOQ655390 UYM655390 VII655390 VSE655390 WCA655390 WLW655390 WVS655390 K720926 JG720926 TC720926 ACY720926 AMU720926 AWQ720926 BGM720926 BQI720926 CAE720926 CKA720926 CTW720926 DDS720926 DNO720926 DXK720926 EHG720926 ERC720926 FAY720926 FKU720926 FUQ720926 GEM720926 GOI720926 GYE720926 HIA720926 HRW720926 IBS720926 ILO720926 IVK720926 JFG720926 JPC720926 JYY720926 KIU720926 KSQ720926 LCM720926 LMI720926 LWE720926 MGA720926 MPW720926 MZS720926 NJO720926 NTK720926 ODG720926 ONC720926 OWY720926 PGU720926 PQQ720926 QAM720926 QKI720926 QUE720926 REA720926 RNW720926 RXS720926 SHO720926 SRK720926 TBG720926 TLC720926 TUY720926 UEU720926 UOQ720926 UYM720926 VII720926 VSE720926 WCA720926 WLW720926 WVS720926 K786462 JG786462 TC786462 ACY786462 AMU786462 AWQ786462 BGM786462 BQI786462 CAE786462 CKA786462 CTW786462 DDS786462 DNO786462 DXK786462 EHG786462 ERC786462 FAY786462 FKU786462 FUQ786462 GEM786462 GOI786462 GYE786462 HIA786462 HRW786462 IBS786462 ILO786462 IVK786462 JFG786462 JPC786462 JYY786462 KIU786462 KSQ786462 LCM786462 LMI786462 LWE786462 MGA786462 MPW786462 MZS786462 NJO786462 NTK786462 ODG786462 ONC786462 OWY786462 PGU786462 PQQ786462 QAM786462 QKI786462 QUE786462 REA786462 RNW786462 RXS786462 SHO786462 SRK786462 TBG786462 TLC786462 TUY786462 UEU786462 UOQ786462 UYM786462 VII786462 VSE786462 WCA786462 WLW786462 WVS786462 K851998 JG851998 TC851998 ACY851998 AMU851998 AWQ851998 BGM851998 BQI851998 CAE851998 CKA851998 CTW851998 DDS851998 DNO851998 DXK851998 EHG851998 ERC851998 FAY851998 FKU851998 FUQ851998 GEM851998 GOI851998 GYE851998 HIA851998 HRW851998 IBS851998 ILO851998 IVK851998 JFG851998 JPC851998 JYY851998 KIU851998 KSQ851998 LCM851998 LMI851998 LWE851998 MGA851998 MPW851998 MZS851998 NJO851998 NTK851998 ODG851998 ONC851998 OWY851998 PGU851998 PQQ851998 QAM851998 QKI851998 QUE851998 REA851998 RNW851998 RXS851998 SHO851998 SRK851998 TBG851998 TLC851998 TUY851998 UEU851998 UOQ851998 UYM851998 VII851998 VSE851998 WCA851998 WLW851998 WVS851998 K917534 JG917534 TC917534 ACY917534 AMU917534 AWQ917534 BGM917534 BQI917534 CAE917534 CKA917534 CTW917534 DDS917534 DNO917534 DXK917534 EHG917534 ERC917534 FAY917534 FKU917534 FUQ917534 GEM917534 GOI917534 GYE917534 HIA917534 HRW917534 IBS917534 ILO917534 IVK917534 JFG917534 JPC917534 JYY917534 KIU917534 KSQ917534 LCM917534 LMI917534 LWE917534 MGA917534 MPW917534 MZS917534 NJO917534 NTK917534 ODG917534 ONC917534 OWY917534 PGU917534 PQQ917534 QAM917534 QKI917534 QUE917534 REA917534 RNW917534 RXS917534 SHO917534 SRK917534 TBG917534 TLC917534 TUY917534 UEU917534 UOQ917534 UYM917534 VII917534 VSE917534 WCA917534 WLW917534 WVS917534 K983070 JG983070 TC983070 ACY983070 AMU983070 AWQ983070 BGM983070 BQI983070 CAE983070 CKA983070 CTW983070 DDS983070 DNO983070 DXK983070 EHG983070 ERC983070 FAY983070 FKU983070 FUQ983070 GEM983070 GOI983070 GYE983070 HIA983070 HRW983070 IBS983070 ILO983070 IVK983070 JFG983070 JPC983070 JYY983070 KIU983070 KSQ983070 LCM983070 LMI983070 LWE983070 MGA983070 MPW983070 MZS983070 NJO983070 NTK983070 ODG983070 ONC983070 OWY983070 PGU983070 PQQ983070 QAM983070 QKI983070 QUE983070 REA983070 RNW983070 RXS983070 SHO983070 SRK983070 TBG983070 TLC983070 TUY983070 UEU983070 UOQ983070 UYM983070 VII983070 VSE983070 WCA983070 WLW983070 WVS983070" xr:uid="{00000000-0002-0000-0500-000000000000}">
      <formula1>"luciane, sara, philipe, fátima"</formula1>
    </dataValidation>
    <dataValidation type="list" allowBlank="1" showInputMessage="1" showErrorMessage="1" sqref="D22:H23 IZ22:JD23 SV22:SZ23 ACR22:ACV23 AMN22:AMR23 AWJ22:AWN23 BGF22:BGJ23 BQB22:BQF23 BZX22:CAB23 CJT22:CJX23 CTP22:CTT23 DDL22:DDP23 DNH22:DNL23 DXD22:DXH23 EGZ22:EHD23 EQV22:EQZ23 FAR22:FAV23 FKN22:FKR23 FUJ22:FUN23 GEF22:GEJ23 GOB22:GOF23 GXX22:GYB23 HHT22:HHX23 HRP22:HRT23 IBL22:IBP23 ILH22:ILL23 IVD22:IVH23 JEZ22:JFD23 JOV22:JOZ23 JYR22:JYV23 KIN22:KIR23 KSJ22:KSN23 LCF22:LCJ23 LMB22:LMF23 LVX22:LWB23 MFT22:MFX23 MPP22:MPT23 MZL22:MZP23 NJH22:NJL23 NTD22:NTH23 OCZ22:ODD23 OMV22:OMZ23 OWR22:OWV23 PGN22:PGR23 PQJ22:PQN23 QAF22:QAJ23 QKB22:QKF23 QTX22:QUB23 RDT22:RDX23 RNP22:RNT23 RXL22:RXP23 SHH22:SHL23 SRD22:SRH23 TAZ22:TBD23 TKV22:TKZ23 TUR22:TUV23 UEN22:UER23 UOJ22:UON23 UYF22:UYJ23 VIB22:VIF23 VRX22:VSB23 WBT22:WBX23 WLP22:WLT23 WVL22:WVP23 D65558:H65559 IZ65558:JD65559 SV65558:SZ65559 ACR65558:ACV65559 AMN65558:AMR65559 AWJ65558:AWN65559 BGF65558:BGJ65559 BQB65558:BQF65559 BZX65558:CAB65559 CJT65558:CJX65559 CTP65558:CTT65559 DDL65558:DDP65559 DNH65558:DNL65559 DXD65558:DXH65559 EGZ65558:EHD65559 EQV65558:EQZ65559 FAR65558:FAV65559 FKN65558:FKR65559 FUJ65558:FUN65559 GEF65558:GEJ65559 GOB65558:GOF65559 GXX65558:GYB65559 HHT65558:HHX65559 HRP65558:HRT65559 IBL65558:IBP65559 ILH65558:ILL65559 IVD65558:IVH65559 JEZ65558:JFD65559 JOV65558:JOZ65559 JYR65558:JYV65559 KIN65558:KIR65559 KSJ65558:KSN65559 LCF65558:LCJ65559 LMB65558:LMF65559 LVX65558:LWB65559 MFT65558:MFX65559 MPP65558:MPT65559 MZL65558:MZP65559 NJH65558:NJL65559 NTD65558:NTH65559 OCZ65558:ODD65559 OMV65558:OMZ65559 OWR65558:OWV65559 PGN65558:PGR65559 PQJ65558:PQN65559 QAF65558:QAJ65559 QKB65558:QKF65559 QTX65558:QUB65559 RDT65558:RDX65559 RNP65558:RNT65559 RXL65558:RXP65559 SHH65558:SHL65559 SRD65558:SRH65559 TAZ65558:TBD65559 TKV65558:TKZ65559 TUR65558:TUV65559 UEN65558:UER65559 UOJ65558:UON65559 UYF65558:UYJ65559 VIB65558:VIF65559 VRX65558:VSB65559 WBT65558:WBX65559 WLP65558:WLT65559 WVL65558:WVP65559 D131094:H131095 IZ131094:JD131095 SV131094:SZ131095 ACR131094:ACV131095 AMN131094:AMR131095 AWJ131094:AWN131095 BGF131094:BGJ131095 BQB131094:BQF131095 BZX131094:CAB131095 CJT131094:CJX131095 CTP131094:CTT131095 DDL131094:DDP131095 DNH131094:DNL131095 DXD131094:DXH131095 EGZ131094:EHD131095 EQV131094:EQZ131095 FAR131094:FAV131095 FKN131094:FKR131095 FUJ131094:FUN131095 GEF131094:GEJ131095 GOB131094:GOF131095 GXX131094:GYB131095 HHT131094:HHX131095 HRP131094:HRT131095 IBL131094:IBP131095 ILH131094:ILL131095 IVD131094:IVH131095 JEZ131094:JFD131095 JOV131094:JOZ131095 JYR131094:JYV131095 KIN131094:KIR131095 KSJ131094:KSN131095 LCF131094:LCJ131095 LMB131094:LMF131095 LVX131094:LWB131095 MFT131094:MFX131095 MPP131094:MPT131095 MZL131094:MZP131095 NJH131094:NJL131095 NTD131094:NTH131095 OCZ131094:ODD131095 OMV131094:OMZ131095 OWR131094:OWV131095 PGN131094:PGR131095 PQJ131094:PQN131095 QAF131094:QAJ131095 QKB131094:QKF131095 QTX131094:QUB131095 RDT131094:RDX131095 RNP131094:RNT131095 RXL131094:RXP131095 SHH131094:SHL131095 SRD131094:SRH131095 TAZ131094:TBD131095 TKV131094:TKZ131095 TUR131094:TUV131095 UEN131094:UER131095 UOJ131094:UON131095 UYF131094:UYJ131095 VIB131094:VIF131095 VRX131094:VSB131095 WBT131094:WBX131095 WLP131094:WLT131095 WVL131094:WVP131095 D196630:H196631 IZ196630:JD196631 SV196630:SZ196631 ACR196630:ACV196631 AMN196630:AMR196631 AWJ196630:AWN196631 BGF196630:BGJ196631 BQB196630:BQF196631 BZX196630:CAB196631 CJT196630:CJX196631 CTP196630:CTT196631 DDL196630:DDP196631 DNH196630:DNL196631 DXD196630:DXH196631 EGZ196630:EHD196631 EQV196630:EQZ196631 FAR196630:FAV196631 FKN196630:FKR196631 FUJ196630:FUN196631 GEF196630:GEJ196631 GOB196630:GOF196631 GXX196630:GYB196631 HHT196630:HHX196631 HRP196630:HRT196631 IBL196630:IBP196631 ILH196630:ILL196631 IVD196630:IVH196631 JEZ196630:JFD196631 JOV196630:JOZ196631 JYR196630:JYV196631 KIN196630:KIR196631 KSJ196630:KSN196631 LCF196630:LCJ196631 LMB196630:LMF196631 LVX196630:LWB196631 MFT196630:MFX196631 MPP196630:MPT196631 MZL196630:MZP196631 NJH196630:NJL196631 NTD196630:NTH196631 OCZ196630:ODD196631 OMV196630:OMZ196631 OWR196630:OWV196631 PGN196630:PGR196631 PQJ196630:PQN196631 QAF196630:QAJ196631 QKB196630:QKF196631 QTX196630:QUB196631 RDT196630:RDX196631 RNP196630:RNT196631 RXL196630:RXP196631 SHH196630:SHL196631 SRD196630:SRH196631 TAZ196630:TBD196631 TKV196630:TKZ196631 TUR196630:TUV196631 UEN196630:UER196631 UOJ196630:UON196631 UYF196630:UYJ196631 VIB196630:VIF196631 VRX196630:VSB196631 WBT196630:WBX196631 WLP196630:WLT196631 WVL196630:WVP196631 D262166:H262167 IZ262166:JD262167 SV262166:SZ262167 ACR262166:ACV262167 AMN262166:AMR262167 AWJ262166:AWN262167 BGF262166:BGJ262167 BQB262166:BQF262167 BZX262166:CAB262167 CJT262166:CJX262167 CTP262166:CTT262167 DDL262166:DDP262167 DNH262166:DNL262167 DXD262166:DXH262167 EGZ262166:EHD262167 EQV262166:EQZ262167 FAR262166:FAV262167 FKN262166:FKR262167 FUJ262166:FUN262167 GEF262166:GEJ262167 GOB262166:GOF262167 GXX262166:GYB262167 HHT262166:HHX262167 HRP262166:HRT262167 IBL262166:IBP262167 ILH262166:ILL262167 IVD262166:IVH262167 JEZ262166:JFD262167 JOV262166:JOZ262167 JYR262166:JYV262167 KIN262166:KIR262167 KSJ262166:KSN262167 LCF262166:LCJ262167 LMB262166:LMF262167 LVX262166:LWB262167 MFT262166:MFX262167 MPP262166:MPT262167 MZL262166:MZP262167 NJH262166:NJL262167 NTD262166:NTH262167 OCZ262166:ODD262167 OMV262166:OMZ262167 OWR262166:OWV262167 PGN262166:PGR262167 PQJ262166:PQN262167 QAF262166:QAJ262167 QKB262166:QKF262167 QTX262166:QUB262167 RDT262166:RDX262167 RNP262166:RNT262167 RXL262166:RXP262167 SHH262166:SHL262167 SRD262166:SRH262167 TAZ262166:TBD262167 TKV262166:TKZ262167 TUR262166:TUV262167 UEN262166:UER262167 UOJ262166:UON262167 UYF262166:UYJ262167 VIB262166:VIF262167 VRX262166:VSB262167 WBT262166:WBX262167 WLP262166:WLT262167 WVL262166:WVP262167 D327702:H327703 IZ327702:JD327703 SV327702:SZ327703 ACR327702:ACV327703 AMN327702:AMR327703 AWJ327702:AWN327703 BGF327702:BGJ327703 BQB327702:BQF327703 BZX327702:CAB327703 CJT327702:CJX327703 CTP327702:CTT327703 DDL327702:DDP327703 DNH327702:DNL327703 DXD327702:DXH327703 EGZ327702:EHD327703 EQV327702:EQZ327703 FAR327702:FAV327703 FKN327702:FKR327703 FUJ327702:FUN327703 GEF327702:GEJ327703 GOB327702:GOF327703 GXX327702:GYB327703 HHT327702:HHX327703 HRP327702:HRT327703 IBL327702:IBP327703 ILH327702:ILL327703 IVD327702:IVH327703 JEZ327702:JFD327703 JOV327702:JOZ327703 JYR327702:JYV327703 KIN327702:KIR327703 KSJ327702:KSN327703 LCF327702:LCJ327703 LMB327702:LMF327703 LVX327702:LWB327703 MFT327702:MFX327703 MPP327702:MPT327703 MZL327702:MZP327703 NJH327702:NJL327703 NTD327702:NTH327703 OCZ327702:ODD327703 OMV327702:OMZ327703 OWR327702:OWV327703 PGN327702:PGR327703 PQJ327702:PQN327703 QAF327702:QAJ327703 QKB327702:QKF327703 QTX327702:QUB327703 RDT327702:RDX327703 RNP327702:RNT327703 RXL327702:RXP327703 SHH327702:SHL327703 SRD327702:SRH327703 TAZ327702:TBD327703 TKV327702:TKZ327703 TUR327702:TUV327703 UEN327702:UER327703 UOJ327702:UON327703 UYF327702:UYJ327703 VIB327702:VIF327703 VRX327702:VSB327703 WBT327702:WBX327703 WLP327702:WLT327703 WVL327702:WVP327703 D393238:H393239 IZ393238:JD393239 SV393238:SZ393239 ACR393238:ACV393239 AMN393238:AMR393239 AWJ393238:AWN393239 BGF393238:BGJ393239 BQB393238:BQF393239 BZX393238:CAB393239 CJT393238:CJX393239 CTP393238:CTT393239 DDL393238:DDP393239 DNH393238:DNL393239 DXD393238:DXH393239 EGZ393238:EHD393239 EQV393238:EQZ393239 FAR393238:FAV393239 FKN393238:FKR393239 FUJ393238:FUN393239 GEF393238:GEJ393239 GOB393238:GOF393239 GXX393238:GYB393239 HHT393238:HHX393239 HRP393238:HRT393239 IBL393238:IBP393239 ILH393238:ILL393239 IVD393238:IVH393239 JEZ393238:JFD393239 JOV393238:JOZ393239 JYR393238:JYV393239 KIN393238:KIR393239 KSJ393238:KSN393239 LCF393238:LCJ393239 LMB393238:LMF393239 LVX393238:LWB393239 MFT393238:MFX393239 MPP393238:MPT393239 MZL393238:MZP393239 NJH393238:NJL393239 NTD393238:NTH393239 OCZ393238:ODD393239 OMV393238:OMZ393239 OWR393238:OWV393239 PGN393238:PGR393239 PQJ393238:PQN393239 QAF393238:QAJ393239 QKB393238:QKF393239 QTX393238:QUB393239 RDT393238:RDX393239 RNP393238:RNT393239 RXL393238:RXP393239 SHH393238:SHL393239 SRD393238:SRH393239 TAZ393238:TBD393239 TKV393238:TKZ393239 TUR393238:TUV393239 UEN393238:UER393239 UOJ393238:UON393239 UYF393238:UYJ393239 VIB393238:VIF393239 VRX393238:VSB393239 WBT393238:WBX393239 WLP393238:WLT393239 WVL393238:WVP393239 D458774:H458775 IZ458774:JD458775 SV458774:SZ458775 ACR458774:ACV458775 AMN458774:AMR458775 AWJ458774:AWN458775 BGF458774:BGJ458775 BQB458774:BQF458775 BZX458774:CAB458775 CJT458774:CJX458775 CTP458774:CTT458775 DDL458774:DDP458775 DNH458774:DNL458775 DXD458774:DXH458775 EGZ458774:EHD458775 EQV458774:EQZ458775 FAR458774:FAV458775 FKN458774:FKR458775 FUJ458774:FUN458775 GEF458774:GEJ458775 GOB458774:GOF458775 GXX458774:GYB458775 HHT458774:HHX458775 HRP458774:HRT458775 IBL458774:IBP458775 ILH458774:ILL458775 IVD458774:IVH458775 JEZ458774:JFD458775 JOV458774:JOZ458775 JYR458774:JYV458775 KIN458774:KIR458775 KSJ458774:KSN458775 LCF458774:LCJ458775 LMB458774:LMF458775 LVX458774:LWB458775 MFT458774:MFX458775 MPP458774:MPT458775 MZL458774:MZP458775 NJH458774:NJL458775 NTD458774:NTH458775 OCZ458774:ODD458775 OMV458774:OMZ458775 OWR458774:OWV458775 PGN458774:PGR458775 PQJ458774:PQN458775 QAF458774:QAJ458775 QKB458774:QKF458775 QTX458774:QUB458775 RDT458774:RDX458775 RNP458774:RNT458775 RXL458774:RXP458775 SHH458774:SHL458775 SRD458774:SRH458775 TAZ458774:TBD458775 TKV458774:TKZ458775 TUR458774:TUV458775 UEN458774:UER458775 UOJ458774:UON458775 UYF458774:UYJ458775 VIB458774:VIF458775 VRX458774:VSB458775 WBT458774:WBX458775 WLP458774:WLT458775 WVL458774:WVP458775 D524310:H524311 IZ524310:JD524311 SV524310:SZ524311 ACR524310:ACV524311 AMN524310:AMR524311 AWJ524310:AWN524311 BGF524310:BGJ524311 BQB524310:BQF524311 BZX524310:CAB524311 CJT524310:CJX524311 CTP524310:CTT524311 DDL524310:DDP524311 DNH524310:DNL524311 DXD524310:DXH524311 EGZ524310:EHD524311 EQV524310:EQZ524311 FAR524310:FAV524311 FKN524310:FKR524311 FUJ524310:FUN524311 GEF524310:GEJ524311 GOB524310:GOF524311 GXX524310:GYB524311 HHT524310:HHX524311 HRP524310:HRT524311 IBL524310:IBP524311 ILH524310:ILL524311 IVD524310:IVH524311 JEZ524310:JFD524311 JOV524310:JOZ524311 JYR524310:JYV524311 KIN524310:KIR524311 KSJ524310:KSN524311 LCF524310:LCJ524311 LMB524310:LMF524311 LVX524310:LWB524311 MFT524310:MFX524311 MPP524310:MPT524311 MZL524310:MZP524311 NJH524310:NJL524311 NTD524310:NTH524311 OCZ524310:ODD524311 OMV524310:OMZ524311 OWR524310:OWV524311 PGN524310:PGR524311 PQJ524310:PQN524311 QAF524310:QAJ524311 QKB524310:QKF524311 QTX524310:QUB524311 RDT524310:RDX524311 RNP524310:RNT524311 RXL524310:RXP524311 SHH524310:SHL524311 SRD524310:SRH524311 TAZ524310:TBD524311 TKV524310:TKZ524311 TUR524310:TUV524311 UEN524310:UER524311 UOJ524310:UON524311 UYF524310:UYJ524311 VIB524310:VIF524311 VRX524310:VSB524311 WBT524310:WBX524311 WLP524310:WLT524311 WVL524310:WVP524311 D589846:H589847 IZ589846:JD589847 SV589846:SZ589847 ACR589846:ACV589847 AMN589846:AMR589847 AWJ589846:AWN589847 BGF589846:BGJ589847 BQB589846:BQF589847 BZX589846:CAB589847 CJT589846:CJX589847 CTP589846:CTT589847 DDL589846:DDP589847 DNH589846:DNL589847 DXD589846:DXH589847 EGZ589846:EHD589847 EQV589846:EQZ589847 FAR589846:FAV589847 FKN589846:FKR589847 FUJ589846:FUN589847 GEF589846:GEJ589847 GOB589846:GOF589847 GXX589846:GYB589847 HHT589846:HHX589847 HRP589846:HRT589847 IBL589846:IBP589847 ILH589846:ILL589847 IVD589846:IVH589847 JEZ589846:JFD589847 JOV589846:JOZ589847 JYR589846:JYV589847 KIN589846:KIR589847 KSJ589846:KSN589847 LCF589846:LCJ589847 LMB589846:LMF589847 LVX589846:LWB589847 MFT589846:MFX589847 MPP589846:MPT589847 MZL589846:MZP589847 NJH589846:NJL589847 NTD589846:NTH589847 OCZ589846:ODD589847 OMV589846:OMZ589847 OWR589846:OWV589847 PGN589846:PGR589847 PQJ589846:PQN589847 QAF589846:QAJ589847 QKB589846:QKF589847 QTX589846:QUB589847 RDT589846:RDX589847 RNP589846:RNT589847 RXL589846:RXP589847 SHH589846:SHL589847 SRD589846:SRH589847 TAZ589846:TBD589847 TKV589846:TKZ589847 TUR589846:TUV589847 UEN589846:UER589847 UOJ589846:UON589847 UYF589846:UYJ589847 VIB589846:VIF589847 VRX589846:VSB589847 WBT589846:WBX589847 WLP589846:WLT589847 WVL589846:WVP589847 D655382:H655383 IZ655382:JD655383 SV655382:SZ655383 ACR655382:ACV655383 AMN655382:AMR655383 AWJ655382:AWN655383 BGF655382:BGJ655383 BQB655382:BQF655383 BZX655382:CAB655383 CJT655382:CJX655383 CTP655382:CTT655383 DDL655382:DDP655383 DNH655382:DNL655383 DXD655382:DXH655383 EGZ655382:EHD655383 EQV655382:EQZ655383 FAR655382:FAV655383 FKN655382:FKR655383 FUJ655382:FUN655383 GEF655382:GEJ655383 GOB655382:GOF655383 GXX655382:GYB655383 HHT655382:HHX655383 HRP655382:HRT655383 IBL655382:IBP655383 ILH655382:ILL655383 IVD655382:IVH655383 JEZ655382:JFD655383 JOV655382:JOZ655383 JYR655382:JYV655383 KIN655382:KIR655383 KSJ655382:KSN655383 LCF655382:LCJ655383 LMB655382:LMF655383 LVX655382:LWB655383 MFT655382:MFX655383 MPP655382:MPT655383 MZL655382:MZP655383 NJH655382:NJL655383 NTD655382:NTH655383 OCZ655382:ODD655383 OMV655382:OMZ655383 OWR655382:OWV655383 PGN655382:PGR655383 PQJ655382:PQN655383 QAF655382:QAJ655383 QKB655382:QKF655383 QTX655382:QUB655383 RDT655382:RDX655383 RNP655382:RNT655383 RXL655382:RXP655383 SHH655382:SHL655383 SRD655382:SRH655383 TAZ655382:TBD655383 TKV655382:TKZ655383 TUR655382:TUV655383 UEN655382:UER655383 UOJ655382:UON655383 UYF655382:UYJ655383 VIB655382:VIF655383 VRX655382:VSB655383 WBT655382:WBX655383 WLP655382:WLT655383 WVL655382:WVP655383 D720918:H720919 IZ720918:JD720919 SV720918:SZ720919 ACR720918:ACV720919 AMN720918:AMR720919 AWJ720918:AWN720919 BGF720918:BGJ720919 BQB720918:BQF720919 BZX720918:CAB720919 CJT720918:CJX720919 CTP720918:CTT720919 DDL720918:DDP720919 DNH720918:DNL720919 DXD720918:DXH720919 EGZ720918:EHD720919 EQV720918:EQZ720919 FAR720918:FAV720919 FKN720918:FKR720919 FUJ720918:FUN720919 GEF720918:GEJ720919 GOB720918:GOF720919 GXX720918:GYB720919 HHT720918:HHX720919 HRP720918:HRT720919 IBL720918:IBP720919 ILH720918:ILL720919 IVD720918:IVH720919 JEZ720918:JFD720919 JOV720918:JOZ720919 JYR720918:JYV720919 KIN720918:KIR720919 KSJ720918:KSN720919 LCF720918:LCJ720919 LMB720918:LMF720919 LVX720918:LWB720919 MFT720918:MFX720919 MPP720918:MPT720919 MZL720918:MZP720919 NJH720918:NJL720919 NTD720918:NTH720919 OCZ720918:ODD720919 OMV720918:OMZ720919 OWR720918:OWV720919 PGN720918:PGR720919 PQJ720918:PQN720919 QAF720918:QAJ720919 QKB720918:QKF720919 QTX720918:QUB720919 RDT720918:RDX720919 RNP720918:RNT720919 RXL720918:RXP720919 SHH720918:SHL720919 SRD720918:SRH720919 TAZ720918:TBD720919 TKV720918:TKZ720919 TUR720918:TUV720919 UEN720918:UER720919 UOJ720918:UON720919 UYF720918:UYJ720919 VIB720918:VIF720919 VRX720918:VSB720919 WBT720918:WBX720919 WLP720918:WLT720919 WVL720918:WVP720919 D786454:H786455 IZ786454:JD786455 SV786454:SZ786455 ACR786454:ACV786455 AMN786454:AMR786455 AWJ786454:AWN786455 BGF786454:BGJ786455 BQB786454:BQF786455 BZX786454:CAB786455 CJT786454:CJX786455 CTP786454:CTT786455 DDL786454:DDP786455 DNH786454:DNL786455 DXD786454:DXH786455 EGZ786454:EHD786455 EQV786454:EQZ786455 FAR786454:FAV786455 FKN786454:FKR786455 FUJ786454:FUN786455 GEF786454:GEJ786455 GOB786454:GOF786455 GXX786454:GYB786455 HHT786454:HHX786455 HRP786454:HRT786455 IBL786454:IBP786455 ILH786454:ILL786455 IVD786454:IVH786455 JEZ786454:JFD786455 JOV786454:JOZ786455 JYR786454:JYV786455 KIN786454:KIR786455 KSJ786454:KSN786455 LCF786454:LCJ786455 LMB786454:LMF786455 LVX786454:LWB786455 MFT786454:MFX786455 MPP786454:MPT786455 MZL786454:MZP786455 NJH786454:NJL786455 NTD786454:NTH786455 OCZ786454:ODD786455 OMV786454:OMZ786455 OWR786454:OWV786455 PGN786454:PGR786455 PQJ786454:PQN786455 QAF786454:QAJ786455 QKB786454:QKF786455 QTX786454:QUB786455 RDT786454:RDX786455 RNP786454:RNT786455 RXL786454:RXP786455 SHH786454:SHL786455 SRD786454:SRH786455 TAZ786454:TBD786455 TKV786454:TKZ786455 TUR786454:TUV786455 UEN786454:UER786455 UOJ786454:UON786455 UYF786454:UYJ786455 VIB786454:VIF786455 VRX786454:VSB786455 WBT786454:WBX786455 WLP786454:WLT786455 WVL786454:WVP786455 D851990:H851991 IZ851990:JD851991 SV851990:SZ851991 ACR851990:ACV851991 AMN851990:AMR851991 AWJ851990:AWN851991 BGF851990:BGJ851991 BQB851990:BQF851991 BZX851990:CAB851991 CJT851990:CJX851991 CTP851990:CTT851991 DDL851990:DDP851991 DNH851990:DNL851991 DXD851990:DXH851991 EGZ851990:EHD851991 EQV851990:EQZ851991 FAR851990:FAV851991 FKN851990:FKR851991 FUJ851990:FUN851991 GEF851990:GEJ851991 GOB851990:GOF851991 GXX851990:GYB851991 HHT851990:HHX851991 HRP851990:HRT851991 IBL851990:IBP851991 ILH851990:ILL851991 IVD851990:IVH851991 JEZ851990:JFD851991 JOV851990:JOZ851991 JYR851990:JYV851991 KIN851990:KIR851991 KSJ851990:KSN851991 LCF851990:LCJ851991 LMB851990:LMF851991 LVX851990:LWB851991 MFT851990:MFX851991 MPP851990:MPT851991 MZL851990:MZP851991 NJH851990:NJL851991 NTD851990:NTH851991 OCZ851990:ODD851991 OMV851990:OMZ851991 OWR851990:OWV851991 PGN851990:PGR851991 PQJ851990:PQN851991 QAF851990:QAJ851991 QKB851990:QKF851991 QTX851990:QUB851991 RDT851990:RDX851991 RNP851990:RNT851991 RXL851990:RXP851991 SHH851990:SHL851991 SRD851990:SRH851991 TAZ851990:TBD851991 TKV851990:TKZ851991 TUR851990:TUV851991 UEN851990:UER851991 UOJ851990:UON851991 UYF851990:UYJ851991 VIB851990:VIF851991 VRX851990:VSB851991 WBT851990:WBX851991 WLP851990:WLT851991 WVL851990:WVP851991 D917526:H917527 IZ917526:JD917527 SV917526:SZ917527 ACR917526:ACV917527 AMN917526:AMR917527 AWJ917526:AWN917527 BGF917526:BGJ917527 BQB917526:BQF917527 BZX917526:CAB917527 CJT917526:CJX917527 CTP917526:CTT917527 DDL917526:DDP917527 DNH917526:DNL917527 DXD917526:DXH917527 EGZ917526:EHD917527 EQV917526:EQZ917527 FAR917526:FAV917527 FKN917526:FKR917527 FUJ917526:FUN917527 GEF917526:GEJ917527 GOB917526:GOF917527 GXX917526:GYB917527 HHT917526:HHX917527 HRP917526:HRT917527 IBL917526:IBP917527 ILH917526:ILL917527 IVD917526:IVH917527 JEZ917526:JFD917527 JOV917526:JOZ917527 JYR917526:JYV917527 KIN917526:KIR917527 KSJ917526:KSN917527 LCF917526:LCJ917527 LMB917526:LMF917527 LVX917526:LWB917527 MFT917526:MFX917527 MPP917526:MPT917527 MZL917526:MZP917527 NJH917526:NJL917527 NTD917526:NTH917527 OCZ917526:ODD917527 OMV917526:OMZ917527 OWR917526:OWV917527 PGN917526:PGR917527 PQJ917526:PQN917527 QAF917526:QAJ917527 QKB917526:QKF917527 QTX917526:QUB917527 RDT917526:RDX917527 RNP917526:RNT917527 RXL917526:RXP917527 SHH917526:SHL917527 SRD917526:SRH917527 TAZ917526:TBD917527 TKV917526:TKZ917527 TUR917526:TUV917527 UEN917526:UER917527 UOJ917526:UON917527 UYF917526:UYJ917527 VIB917526:VIF917527 VRX917526:VSB917527 WBT917526:WBX917527 WLP917526:WLT917527 WVL917526:WVP917527 D983062:H983063 IZ983062:JD983063 SV983062:SZ983063 ACR983062:ACV983063 AMN983062:AMR983063 AWJ983062:AWN983063 BGF983062:BGJ983063 BQB983062:BQF983063 BZX983062:CAB983063 CJT983062:CJX983063 CTP983062:CTT983063 DDL983062:DDP983063 DNH983062:DNL983063 DXD983062:DXH983063 EGZ983062:EHD983063 EQV983062:EQZ983063 FAR983062:FAV983063 FKN983062:FKR983063 FUJ983062:FUN983063 GEF983062:GEJ983063 GOB983062:GOF983063 GXX983062:GYB983063 HHT983062:HHX983063 HRP983062:HRT983063 IBL983062:IBP983063 ILH983062:ILL983063 IVD983062:IVH983063 JEZ983062:JFD983063 JOV983062:JOZ983063 JYR983062:JYV983063 KIN983062:KIR983063 KSJ983062:KSN983063 LCF983062:LCJ983063 LMB983062:LMF983063 LVX983062:LWB983063 MFT983062:MFX983063 MPP983062:MPT983063 MZL983062:MZP983063 NJH983062:NJL983063 NTD983062:NTH983063 OCZ983062:ODD983063 OMV983062:OMZ983063 OWR983062:OWV983063 PGN983062:PGR983063 PQJ983062:PQN983063 QAF983062:QAJ983063 QKB983062:QKF983063 QTX983062:QUB983063 RDT983062:RDX983063 RNP983062:RNT983063 RXL983062:RXP983063 SHH983062:SHL983063 SRD983062:SRH983063 TAZ983062:TBD983063 TKV983062:TKZ983063 TUR983062:TUV983063 UEN983062:UER983063 UOJ983062:UON983063 UYF983062:UYJ983063 VIB983062:VIF983063 VRX983062:VSB983063 WBT983062:WBX983063 WLP983062:WLT983063 WVL983062:WVP983063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xr:uid="{00000000-0002-0000-0500-000001000000}">
      <formula1>$B$5:$B$10</formula1>
    </dataValidation>
  </dataValidations>
  <printOptions horizontalCentered="1"/>
  <pageMargins left="0.39370078740157483" right="0.39370078740157483" top="0.78740157480314965" bottom="0.59055118110236227" header="0.31496062992125984" footer="0.31496062992125984"/>
  <pageSetup paperSize="9" scale="91"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R65"/>
  <sheetViews>
    <sheetView showGridLines="0" zoomScale="115" zoomScaleNormal="115" zoomScaleSheetLayoutView="115" workbookViewId="0">
      <selection activeCell="M63" sqref="M63"/>
    </sheetView>
  </sheetViews>
  <sheetFormatPr defaultColWidth="9.28515625" defaultRowHeight="12.75"/>
  <cols>
    <col min="1" max="1" width="2.7109375" style="33" customWidth="1"/>
    <col min="2" max="2" width="19.28515625" style="33" customWidth="1"/>
    <col min="3" max="5" width="10.7109375" style="34" customWidth="1"/>
    <col min="6" max="7" width="10.7109375" style="35" customWidth="1"/>
    <col min="8" max="8" width="18.28515625" style="35" customWidth="1"/>
    <col min="9" max="9" width="2.7109375" style="34" hidden="1" customWidth="1"/>
    <col min="10" max="10" width="10.7109375" style="34" hidden="1" customWidth="1"/>
    <col min="11" max="11" width="10.7109375" style="33" hidden="1" customWidth="1"/>
    <col min="12" max="16" width="10.7109375" style="33" customWidth="1"/>
    <col min="17" max="16384" width="9.28515625" style="33"/>
  </cols>
  <sheetData>
    <row r="1" spans="2:18" ht="15">
      <c r="B1" s="148" t="s">
        <v>604</v>
      </c>
      <c r="K1" s="33" t="s">
        <v>603</v>
      </c>
    </row>
    <row r="3" spans="2:18">
      <c r="B3" s="67" t="s">
        <v>602</v>
      </c>
      <c r="F3" s="352" t="s">
        <v>482</v>
      </c>
      <c r="G3" s="352"/>
      <c r="H3" s="352"/>
      <c r="Q3" s="351" t="s">
        <v>482</v>
      </c>
      <c r="R3" s="351"/>
    </row>
    <row r="4" spans="2:18">
      <c r="B4" s="147" t="s">
        <v>588</v>
      </c>
      <c r="C4" s="146"/>
      <c r="D4" s="146"/>
      <c r="E4" s="145"/>
      <c r="F4" s="144" t="s">
        <v>566</v>
      </c>
      <c r="G4" s="144" t="s">
        <v>565</v>
      </c>
      <c r="H4" s="143" t="s">
        <v>564</v>
      </c>
      <c r="M4" s="130" t="s">
        <v>588</v>
      </c>
      <c r="N4" s="129"/>
      <c r="O4" s="129"/>
      <c r="P4" s="128"/>
      <c r="Q4" s="127" t="s">
        <v>587</v>
      </c>
      <c r="R4" s="126" t="s">
        <v>586</v>
      </c>
    </row>
    <row r="5" spans="2:18">
      <c r="B5" s="142" t="s">
        <v>572</v>
      </c>
      <c r="C5" s="141"/>
      <c r="D5" s="141"/>
      <c r="E5" s="136"/>
      <c r="F5" s="140">
        <v>0.2034</v>
      </c>
      <c r="G5" s="140">
        <v>0.22120000000000001</v>
      </c>
      <c r="H5" s="139">
        <v>0.25</v>
      </c>
      <c r="J5" s="110" t="s">
        <v>601</v>
      </c>
      <c r="M5" s="125" t="s">
        <v>572</v>
      </c>
      <c r="N5" s="124"/>
      <c r="O5" s="124"/>
      <c r="P5" s="123"/>
      <c r="Q5" s="122">
        <v>0.2034</v>
      </c>
      <c r="R5" s="121">
        <v>0.25</v>
      </c>
    </row>
    <row r="6" spans="2:18">
      <c r="B6" s="138" t="s">
        <v>583</v>
      </c>
      <c r="C6" s="137"/>
      <c r="D6" s="137"/>
      <c r="E6" s="136"/>
      <c r="F6" s="135">
        <v>0.19600000000000001</v>
      </c>
      <c r="G6" s="135">
        <v>0.2097</v>
      </c>
      <c r="H6" s="82">
        <v>0.24229999999999999</v>
      </c>
      <c r="J6" s="110" t="s">
        <v>600</v>
      </c>
      <c r="M6" s="120" t="s">
        <v>583</v>
      </c>
      <c r="N6" s="119"/>
      <c r="O6" s="119"/>
      <c r="P6" s="118"/>
      <c r="Q6" s="117">
        <v>0.19600000000000001</v>
      </c>
      <c r="R6" s="116">
        <v>0.24229999999999999</v>
      </c>
    </row>
    <row r="7" spans="2:18">
      <c r="B7" s="138" t="s">
        <v>599</v>
      </c>
      <c r="C7" s="137"/>
      <c r="D7" s="137"/>
      <c r="E7" s="136"/>
      <c r="F7" s="135">
        <v>0.20760000000000001</v>
      </c>
      <c r="G7" s="135">
        <v>0.24179999999999999</v>
      </c>
      <c r="H7" s="82">
        <v>0.26440000000000002</v>
      </c>
      <c r="J7" s="110" t="s">
        <v>598</v>
      </c>
      <c r="M7" s="342" t="s">
        <v>581</v>
      </c>
      <c r="N7" s="343"/>
      <c r="O7" s="343"/>
      <c r="P7" s="344"/>
      <c r="Q7" s="114">
        <v>0</v>
      </c>
      <c r="R7" s="114">
        <v>0.111</v>
      </c>
    </row>
    <row r="8" spans="2:18">
      <c r="B8" s="138" t="s">
        <v>597</v>
      </c>
      <c r="C8" s="137"/>
      <c r="D8" s="137"/>
      <c r="E8" s="136"/>
      <c r="F8" s="135">
        <v>0.24</v>
      </c>
      <c r="G8" s="135">
        <v>0.25840000000000002</v>
      </c>
      <c r="H8" s="82">
        <v>0.27860000000000001</v>
      </c>
      <c r="J8" s="110" t="s">
        <v>596</v>
      </c>
      <c r="M8" s="342" t="s">
        <v>579</v>
      </c>
      <c r="N8" s="343"/>
      <c r="O8" s="343"/>
      <c r="P8" s="344"/>
      <c r="Q8" s="114">
        <v>0.20760000000000001</v>
      </c>
      <c r="R8" s="114">
        <v>0.26440000000000002</v>
      </c>
    </row>
    <row r="9" spans="2:18">
      <c r="B9" s="138" t="s">
        <v>595</v>
      </c>
      <c r="C9" s="137"/>
      <c r="D9" s="137"/>
      <c r="E9" s="136"/>
      <c r="F9" s="135">
        <v>0.22800000000000001</v>
      </c>
      <c r="G9" s="135">
        <v>0.27479999999999999</v>
      </c>
      <c r="H9" s="82">
        <v>0.3095</v>
      </c>
      <c r="J9" s="110" t="s">
        <v>594</v>
      </c>
      <c r="M9" s="186"/>
      <c r="N9" s="186"/>
      <c r="O9" s="186"/>
      <c r="P9" s="186"/>
      <c r="Q9" s="353"/>
      <c r="R9" s="353"/>
    </row>
    <row r="10" spans="2:18">
      <c r="B10" s="134" t="s">
        <v>593</v>
      </c>
      <c r="C10" s="133"/>
      <c r="D10" s="133"/>
      <c r="E10" s="132"/>
      <c r="F10" s="131">
        <v>0.111</v>
      </c>
      <c r="G10" s="131">
        <v>0.14019999999999999</v>
      </c>
      <c r="H10" s="79">
        <v>0.16800000000000001</v>
      </c>
      <c r="J10" s="110" t="s">
        <v>592</v>
      </c>
      <c r="M10" s="185"/>
      <c r="N10" s="185"/>
      <c r="O10" s="185"/>
      <c r="P10" s="185"/>
      <c r="Q10" s="184"/>
      <c r="R10" s="182"/>
    </row>
    <row r="11" spans="2:18">
      <c r="B11" s="111" t="s">
        <v>591</v>
      </c>
      <c r="Q11" s="351" t="s">
        <v>590</v>
      </c>
      <c r="R11" s="351"/>
    </row>
    <row r="12" spans="2:18">
      <c r="B12" s="111" t="s">
        <v>589</v>
      </c>
      <c r="M12" s="130" t="s">
        <v>588</v>
      </c>
      <c r="N12" s="129"/>
      <c r="O12" s="129"/>
      <c r="P12" s="128"/>
      <c r="Q12" s="127" t="s">
        <v>587</v>
      </c>
      <c r="R12" s="126" t="s">
        <v>586</v>
      </c>
    </row>
    <row r="13" spans="2:18">
      <c r="B13" s="111" t="s">
        <v>585</v>
      </c>
      <c r="M13" s="125" t="s">
        <v>572</v>
      </c>
      <c r="N13" s="124"/>
      <c r="O13" s="124"/>
      <c r="P13" s="123"/>
      <c r="Q13" s="122">
        <v>0.26369999999999999</v>
      </c>
      <c r="R13" s="121">
        <v>0.31259999999999999</v>
      </c>
    </row>
    <row r="14" spans="2:18">
      <c r="B14" s="111" t="s">
        <v>584</v>
      </c>
      <c r="M14" s="120" t="s">
        <v>583</v>
      </c>
      <c r="N14" s="119"/>
      <c r="O14" s="119"/>
      <c r="P14" s="118"/>
      <c r="Q14" s="117">
        <v>0.25590000000000002</v>
      </c>
      <c r="R14" s="116">
        <v>0.30449999999999999</v>
      </c>
    </row>
    <row r="15" spans="2:18">
      <c r="B15" s="115" t="s">
        <v>582</v>
      </c>
      <c r="M15" s="342" t="s">
        <v>581</v>
      </c>
      <c r="N15" s="343"/>
      <c r="O15" s="343"/>
      <c r="P15" s="344"/>
      <c r="Q15" s="114">
        <v>0</v>
      </c>
      <c r="R15" s="114">
        <v>0.16800000000000001</v>
      </c>
    </row>
    <row r="16" spans="2:18">
      <c r="B16" s="115" t="s">
        <v>580</v>
      </c>
      <c r="M16" s="342" t="s">
        <v>579</v>
      </c>
      <c r="N16" s="343"/>
      <c r="O16" s="343"/>
      <c r="P16" s="344"/>
      <c r="Q16" s="114">
        <v>0.26800000000000002</v>
      </c>
      <c r="R16" s="114">
        <v>0.32769999999999999</v>
      </c>
    </row>
    <row r="17" spans="2:18">
      <c r="B17" s="113" t="s">
        <v>578</v>
      </c>
      <c r="M17" s="183"/>
      <c r="N17" s="182"/>
      <c r="O17" s="182"/>
      <c r="P17" s="181"/>
      <c r="Q17" s="112"/>
      <c r="R17" s="180"/>
    </row>
    <row r="18" spans="2:18">
      <c r="B18" s="113" t="s">
        <v>577</v>
      </c>
      <c r="M18" s="345"/>
      <c r="N18" s="345"/>
      <c r="O18" s="345"/>
      <c r="P18" s="345"/>
      <c r="Q18" s="112"/>
      <c r="R18" s="112"/>
    </row>
    <row r="19" spans="2:18">
      <c r="B19" s="111" t="s">
        <v>576</v>
      </c>
      <c r="M19" s="346" t="s">
        <v>575</v>
      </c>
      <c r="N19" s="346"/>
      <c r="O19" s="346"/>
      <c r="P19" s="346"/>
      <c r="Q19" s="346"/>
      <c r="R19" s="346"/>
    </row>
    <row r="20" spans="2:18">
      <c r="B20" s="67"/>
      <c r="M20" s="346"/>
      <c r="N20" s="346"/>
      <c r="O20" s="346"/>
      <c r="P20" s="346"/>
      <c r="Q20" s="346"/>
      <c r="R20" s="346"/>
    </row>
    <row r="21" spans="2:18">
      <c r="B21" s="67" t="s">
        <v>574</v>
      </c>
      <c r="M21" s="346"/>
      <c r="N21" s="346"/>
      <c r="O21" s="346"/>
      <c r="P21" s="346"/>
      <c r="Q21" s="346"/>
      <c r="R21" s="346"/>
    </row>
    <row r="22" spans="2:18">
      <c r="B22" s="33" t="s">
        <v>573</v>
      </c>
      <c r="C22" s="347" t="s">
        <v>572</v>
      </c>
      <c r="D22" s="347"/>
      <c r="E22" s="347"/>
      <c r="F22" s="347"/>
      <c r="G22" s="347"/>
      <c r="H22" s="347"/>
      <c r="I22" s="41"/>
      <c r="J22" s="110" t="str">
        <f>VLOOKUP(C22,B5:J10,9,0)</f>
        <v>EDF</v>
      </c>
      <c r="L22" s="40"/>
      <c r="M22" s="346"/>
      <c r="N22" s="346"/>
      <c r="O22" s="346"/>
      <c r="P22" s="346"/>
      <c r="Q22" s="346"/>
      <c r="R22" s="346"/>
    </row>
    <row r="23" spans="2:18">
      <c r="C23" s="109"/>
      <c r="D23" s="109"/>
      <c r="E23" s="109"/>
      <c r="F23" s="109"/>
      <c r="G23" s="109"/>
      <c r="H23" s="109"/>
      <c r="I23" s="41"/>
      <c r="L23" s="40"/>
      <c r="M23" s="346"/>
      <c r="N23" s="346"/>
      <c r="O23" s="346"/>
      <c r="P23" s="346"/>
      <c r="Q23" s="346"/>
      <c r="R23" s="346"/>
    </row>
    <row r="24" spans="2:18">
      <c r="B24" s="108" t="s">
        <v>571</v>
      </c>
      <c r="C24" s="107"/>
      <c r="D24" s="106" t="s">
        <v>570</v>
      </c>
      <c r="E24" s="348" t="s">
        <v>569</v>
      </c>
      <c r="F24" s="349"/>
      <c r="G24" s="350"/>
      <c r="H24" s="106" t="s">
        <v>568</v>
      </c>
      <c r="I24" s="33"/>
      <c r="J24" s="33"/>
      <c r="M24" s="346"/>
      <c r="N24" s="346"/>
      <c r="O24" s="346"/>
      <c r="P24" s="346"/>
      <c r="Q24" s="346"/>
      <c r="R24" s="346"/>
    </row>
    <row r="25" spans="2:18">
      <c r="B25" s="105"/>
      <c r="C25" s="104"/>
      <c r="D25" s="97" t="s">
        <v>567</v>
      </c>
      <c r="E25" s="103" t="s">
        <v>566</v>
      </c>
      <c r="F25" s="43" t="s">
        <v>565</v>
      </c>
      <c r="G25" s="42" t="s">
        <v>564</v>
      </c>
      <c r="H25" s="100"/>
      <c r="I25" s="33"/>
      <c r="J25" s="33"/>
      <c r="M25" s="346"/>
      <c r="N25" s="346"/>
      <c r="O25" s="346"/>
      <c r="P25" s="346"/>
      <c r="Q25" s="346"/>
      <c r="R25" s="346"/>
    </row>
    <row r="26" spans="2:18" hidden="1">
      <c r="B26" s="102"/>
      <c r="C26" s="101"/>
      <c r="D26" s="100"/>
      <c r="E26" s="99" t="str">
        <f>CONCATENATE(J22,"_1")</f>
        <v>EDF_1</v>
      </c>
      <c r="F26" s="74" t="str">
        <f>CONCATENATE(J22,"_2")</f>
        <v>EDF_2</v>
      </c>
      <c r="G26" s="98" t="str">
        <f>CONCATENATE(J22,"_3")</f>
        <v>EDF_3</v>
      </c>
      <c r="H26" s="97"/>
      <c r="I26" s="33"/>
      <c r="J26" s="33"/>
    </row>
    <row r="27" spans="2:18">
      <c r="B27" s="66" t="s">
        <v>534</v>
      </c>
      <c r="C27" s="96" t="s">
        <v>535</v>
      </c>
      <c r="D27" s="95">
        <v>0.04</v>
      </c>
      <c r="E27" s="94">
        <f>INDEX(Parcelas!$B$5:$T$10,MATCH(C27,Parcelas!$B$5:$B$10,0),MATCH(E$26,Parcelas!$B$5:$T$5,0))</f>
        <v>0.03</v>
      </c>
      <c r="F27" s="93">
        <f>INDEX(Parcelas!$B$5:$T$10,MATCH(C27,Parcelas!$B$5:$B$10,0),MATCH(F$26,Parcelas!$B$5:$T$5,0))</f>
        <v>0.04</v>
      </c>
      <c r="G27" s="92">
        <f>INDEX(Parcelas!$B$5:$T$10,MATCH(C27,Parcelas!$B$5:$B$10,0),MATCH(G$26,Parcelas!$B$5:$T$5,0))</f>
        <v>5.5E-2</v>
      </c>
      <c r="H27" s="91" t="str">
        <f>IF(D27&lt;E27,"&lt; Lim. Inf.",IF(D27&gt;G27,"&gt; Lim. Sup.","OK"))</f>
        <v>OK</v>
      </c>
      <c r="I27" s="33"/>
      <c r="J27" s="33"/>
    </row>
    <row r="28" spans="2:18">
      <c r="B28" s="57" t="s">
        <v>563</v>
      </c>
      <c r="C28" s="86" t="s">
        <v>562</v>
      </c>
      <c r="D28" s="85">
        <v>8.0000000000000002E-3</v>
      </c>
      <c r="E28" s="84">
        <f>INDEX(Parcelas!$B$5:$T$10,MATCH(C28,Parcelas!$B$5:$B$10,0),MATCH(E$26,Parcelas!$B$5:$T$5,0))</f>
        <v>8.0000000000000002E-3</v>
      </c>
      <c r="F28" s="84">
        <f>INDEX(Parcelas!$B$5:$T$10,MATCH(C28,Parcelas!$B$5:$B$10,0),MATCH(F$26,Parcelas!$B$5:$T$5,0))</f>
        <v>8.0000000000000002E-3</v>
      </c>
      <c r="G28" s="83">
        <f>INDEX(Parcelas!$B$5:$T$10,MATCH(C28,Parcelas!$B$5:$B$10,0),MATCH(G$26,Parcelas!$B$5:$T$5,0))</f>
        <v>0.01</v>
      </c>
      <c r="H28" s="91" t="str">
        <f>IF(D28&lt;E28,"&lt; Lim. Inf.",IF(D28&gt;G28,"&gt; Lim. Sup.","OK"))</f>
        <v>OK</v>
      </c>
      <c r="I28" s="33"/>
      <c r="J28" s="33"/>
    </row>
    <row r="29" spans="2:18">
      <c r="B29" s="57" t="s">
        <v>561</v>
      </c>
      <c r="C29" s="86" t="s">
        <v>560</v>
      </c>
      <c r="D29" s="85"/>
      <c r="E29" s="90"/>
      <c r="F29" s="89"/>
      <c r="G29" s="88"/>
      <c r="H29" s="88"/>
      <c r="I29" s="33"/>
      <c r="J29" s="33"/>
    </row>
    <row r="30" spans="2:18">
      <c r="B30" s="57" t="s">
        <v>537</v>
      </c>
      <c r="C30" s="87" t="s">
        <v>538</v>
      </c>
      <c r="D30" s="85">
        <v>1.0699999999999999E-2</v>
      </c>
      <c r="E30" s="84">
        <f>INDEX(Parcelas!$B$5:$T$10,MATCH(C30,Parcelas!$B$5:$B$10,0),MATCH(E$26,Parcelas!$B$5:$T$5,0))</f>
        <v>9.7000000000000003E-3</v>
      </c>
      <c r="F30" s="84">
        <f>INDEX(Parcelas!$B$5:$T$10,MATCH(C30,Parcelas!$B$5:$B$10,0),MATCH(F$26,Parcelas!$B$5:$T$5,0))</f>
        <v>1.2699999999999999E-2</v>
      </c>
      <c r="G30" s="83">
        <f>INDEX(Parcelas!$B$5:$T$10,MATCH(C30,Parcelas!$B$5:$B$10,0),MATCH(G$26,Parcelas!$B$5:$T$5,0))</f>
        <v>1.2699999999999999E-2</v>
      </c>
      <c r="H30" s="82" t="str">
        <f>IF(D30&lt;E30,"&lt; Lim. Inf.",IF(D30&gt;G30,"&gt; Lim. Sup.","OK"))</f>
        <v>OK</v>
      </c>
      <c r="I30" s="33"/>
      <c r="J30" s="33"/>
    </row>
    <row r="31" spans="2:18">
      <c r="B31" s="57" t="s">
        <v>539</v>
      </c>
      <c r="C31" s="86" t="s">
        <v>540</v>
      </c>
      <c r="D31" s="85">
        <v>8.0000000000000002E-3</v>
      </c>
      <c r="E31" s="84">
        <f>INDEX(Parcelas!$B$5:$T$10,MATCH(C31,Parcelas!$B$5:$B$10,0),MATCH(E$26,Parcelas!$B$5:$T$5,0))</f>
        <v>5.8999999999999999E-3</v>
      </c>
      <c r="F31" s="84">
        <f>INDEX(Parcelas!$B$5:$T$10,MATCH(C31,Parcelas!$B$5:$B$10,0),MATCH(F$26,Parcelas!$B$5:$T$5,0))</f>
        <v>1.23E-2</v>
      </c>
      <c r="G31" s="83">
        <f>INDEX(Parcelas!$B$5:$T$10,MATCH(C31,Parcelas!$B$5:$B$10,0),MATCH(G$26,Parcelas!$B$5:$T$5,0))</f>
        <v>1.3899999999999999E-2</v>
      </c>
      <c r="H31" s="82" t="str">
        <f>IF(D31&lt;E31,"&lt; Lim. Inf.",IF(D31&gt;G31,"&gt; Lim. Sup.","OK"))</f>
        <v>OK</v>
      </c>
      <c r="I31" s="33"/>
      <c r="J31" s="33"/>
    </row>
    <row r="32" spans="2:18">
      <c r="B32" s="57" t="s">
        <v>541</v>
      </c>
      <c r="C32" s="86" t="s">
        <v>490</v>
      </c>
      <c r="D32" s="85">
        <v>7.3999999999999996E-2</v>
      </c>
      <c r="E32" s="84">
        <f>INDEX(Parcelas!$B$5:$T$10,MATCH(C32,Parcelas!$B$5:$B$10,0),MATCH(E$26,Parcelas!$B$5:$T$5,0))</f>
        <v>6.1600000000000002E-2</v>
      </c>
      <c r="F32" s="84">
        <f>INDEX(Parcelas!$B$5:$T$10,MATCH(C32,Parcelas!$B$5:$B$10,0),MATCH(F$26,Parcelas!$B$5:$T$5,0))</f>
        <v>7.3999999999999996E-2</v>
      </c>
      <c r="G32" s="83">
        <f>INDEX(Parcelas!$B$5:$T$10,MATCH(C32,Parcelas!$B$5:$B$10,0),MATCH(G$26,Parcelas!$B$5:$T$5,0))</f>
        <v>8.9599999999999999E-2</v>
      </c>
      <c r="H32" s="82" t="str">
        <f>IF(D32&lt;E32,"&lt; Lim. Inf.",IF(D32&gt;G32,"&gt; Lim. Sup.","OK"))</f>
        <v>OK</v>
      </c>
      <c r="I32" s="33"/>
      <c r="J32" s="33"/>
    </row>
    <row r="33" spans="2:14">
      <c r="B33" s="81" t="s">
        <v>559</v>
      </c>
      <c r="C33" s="80" t="s">
        <v>558</v>
      </c>
      <c r="D33" s="79">
        <f>D43</f>
        <v>6.1499999999999999E-2</v>
      </c>
      <c r="E33" s="338" t="s">
        <v>557</v>
      </c>
      <c r="F33" s="339"/>
      <c r="G33" s="340"/>
      <c r="H33" s="79" t="s">
        <v>556</v>
      </c>
      <c r="I33" s="33"/>
      <c r="J33" s="33"/>
    </row>
    <row r="34" spans="2:14">
      <c r="B34" s="78"/>
      <c r="C34" s="77" t="s">
        <v>555</v>
      </c>
      <c r="D34" s="76">
        <f>((1+D27+D28+D30+D29)*(1+D31)*(1+D32))/(1-D33)-1</f>
        <v>0.22124683047416083</v>
      </c>
      <c r="E34" s="75" t="s">
        <v>554</v>
      </c>
      <c r="F34" s="74"/>
      <c r="G34" s="74"/>
      <c r="H34" s="73"/>
      <c r="I34" s="33"/>
      <c r="J34" s="72"/>
    </row>
    <row r="35" spans="2:14">
      <c r="E35" s="71"/>
      <c r="H35" s="48"/>
    </row>
    <row r="36" spans="2:14">
      <c r="E36" s="70"/>
      <c r="F36" s="69"/>
      <c r="G36" s="69"/>
      <c r="H36" s="68"/>
    </row>
    <row r="37" spans="2:14">
      <c r="B37" s="67" t="s">
        <v>553</v>
      </c>
      <c r="F37" s="33"/>
      <c r="G37" s="33"/>
      <c r="H37" s="33"/>
    </row>
    <row r="38" spans="2:14">
      <c r="B38" s="66" t="s">
        <v>552</v>
      </c>
      <c r="C38" s="65"/>
      <c r="D38" s="64">
        <v>6.4999999999999997E-3</v>
      </c>
      <c r="E38" s="63" t="s">
        <v>550</v>
      </c>
      <c r="F38" s="62"/>
      <c r="G38" s="62"/>
      <c r="H38" s="61"/>
    </row>
    <row r="39" spans="2:14">
      <c r="B39" s="57" t="s">
        <v>551</v>
      </c>
      <c r="C39" s="56"/>
      <c r="D39" s="60">
        <v>0.03</v>
      </c>
      <c r="E39" s="58" t="s">
        <v>550</v>
      </c>
      <c r="F39" s="53"/>
      <c r="G39" s="53"/>
      <c r="H39" s="52"/>
    </row>
    <row r="40" spans="2:14">
      <c r="B40" s="57" t="s">
        <v>542</v>
      </c>
      <c r="C40" s="56"/>
      <c r="D40" s="59">
        <v>2.5000000000000001E-2</v>
      </c>
      <c r="E40" s="58" t="s">
        <v>549</v>
      </c>
      <c r="F40" s="53"/>
      <c r="G40" s="53"/>
      <c r="H40" s="52"/>
    </row>
    <row r="41" spans="2:14">
      <c r="B41" s="57" t="s">
        <v>543</v>
      </c>
      <c r="C41" s="56"/>
      <c r="D41" s="55"/>
      <c r="E41" s="54" t="s">
        <v>548</v>
      </c>
      <c r="F41" s="53"/>
      <c r="G41" s="53"/>
      <c r="H41" s="52"/>
      <c r="I41" s="41"/>
      <c r="L41" s="40"/>
      <c r="M41" s="40"/>
      <c r="N41" s="39"/>
    </row>
    <row r="42" spans="2:14">
      <c r="B42" s="51" t="s">
        <v>547</v>
      </c>
      <c r="C42" s="33"/>
      <c r="D42" s="50" t="s">
        <v>546</v>
      </c>
      <c r="E42" s="49"/>
      <c r="H42" s="48"/>
      <c r="I42" s="41"/>
      <c r="L42" s="40"/>
      <c r="M42" s="40"/>
      <c r="N42" s="39"/>
    </row>
    <row r="43" spans="2:14">
      <c r="B43" s="47" t="s">
        <v>545</v>
      </c>
      <c r="C43" s="46"/>
      <c r="D43" s="45">
        <f>SUM(D38:D42)</f>
        <v>6.1499999999999999E-2</v>
      </c>
      <c r="E43" s="44"/>
      <c r="F43" s="43"/>
      <c r="G43" s="43"/>
      <c r="H43" s="42"/>
      <c r="I43" s="41"/>
      <c r="L43" s="40"/>
      <c r="M43" s="40"/>
      <c r="N43" s="39"/>
    </row>
    <row r="44" spans="2:14">
      <c r="I44" s="41"/>
      <c r="L44" s="40"/>
      <c r="M44" s="40"/>
      <c r="N44" s="39"/>
    </row>
    <row r="45" spans="2:14">
      <c r="I45" s="41"/>
      <c r="L45" s="40"/>
      <c r="M45" s="40"/>
      <c r="N45" s="39"/>
    </row>
    <row r="46" spans="2:14" ht="12.75" customHeight="1">
      <c r="I46" s="41"/>
      <c r="L46" s="40"/>
      <c r="M46" s="40"/>
      <c r="N46" s="39"/>
    </row>
    <row r="47" spans="2:14" ht="12.75" customHeight="1">
      <c r="I47" s="41"/>
      <c r="L47" s="40"/>
      <c r="M47" s="40"/>
      <c r="N47" s="39"/>
    </row>
    <row r="48" spans="2:14" ht="12.75" customHeight="1">
      <c r="I48" s="41"/>
      <c r="L48" s="40"/>
      <c r="M48" s="40"/>
      <c r="N48" s="39"/>
    </row>
    <row r="49" spans="3:14">
      <c r="I49" s="41"/>
      <c r="L49" s="40"/>
      <c r="M49" s="40"/>
      <c r="N49" s="39"/>
    </row>
    <row r="50" spans="3:14" ht="12.75" customHeight="1">
      <c r="I50" s="41"/>
      <c r="L50" s="40"/>
      <c r="M50" s="40"/>
      <c r="N50" s="39"/>
    </row>
    <row r="51" spans="3:14">
      <c r="I51" s="41"/>
      <c r="L51" s="40"/>
      <c r="M51" s="40"/>
      <c r="N51" s="39"/>
    </row>
    <row r="52" spans="3:14" ht="12.75" customHeight="1">
      <c r="I52" s="41"/>
      <c r="L52" s="40"/>
      <c r="M52" s="40"/>
      <c r="N52" s="39"/>
    </row>
    <row r="53" spans="3:14">
      <c r="I53" s="41"/>
      <c r="L53" s="40"/>
      <c r="M53" s="40"/>
      <c r="N53" s="39"/>
    </row>
    <row r="54" spans="3:14">
      <c r="I54" s="41"/>
      <c r="L54" s="40"/>
      <c r="M54" s="40"/>
      <c r="N54" s="39"/>
    </row>
    <row r="55" spans="3:14">
      <c r="I55" s="41"/>
      <c r="L55" s="40"/>
      <c r="M55" s="40"/>
      <c r="N55" s="39"/>
    </row>
    <row r="56" spans="3:14">
      <c r="G56" s="341" t="str">
        <f>'Orçamento Adm Indireta'!D471</f>
        <v>Rancharia, 27 de novembro de 2025</v>
      </c>
      <c r="H56" s="341"/>
      <c r="I56" s="41"/>
      <c r="L56" s="40"/>
      <c r="M56" s="40"/>
      <c r="N56" s="39"/>
    </row>
    <row r="57" spans="3:14">
      <c r="I57" s="41"/>
      <c r="L57" s="40"/>
      <c r="M57" s="40"/>
      <c r="N57" s="39"/>
    </row>
    <row r="58" spans="3:14">
      <c r="I58" s="41"/>
      <c r="L58" s="40"/>
      <c r="M58" s="40"/>
      <c r="N58" s="39"/>
    </row>
    <row r="59" spans="3:14">
      <c r="I59" s="41"/>
      <c r="L59" s="40"/>
      <c r="M59" s="40"/>
      <c r="N59" s="39"/>
    </row>
    <row r="60" spans="3:14">
      <c r="I60" s="41"/>
      <c r="L60" s="40"/>
      <c r="M60" s="40"/>
      <c r="N60" s="39"/>
    </row>
    <row r="61" spans="3:14">
      <c r="I61" s="41"/>
      <c r="L61" s="40"/>
      <c r="M61" s="40"/>
      <c r="N61" s="39"/>
    </row>
    <row r="62" spans="3:14">
      <c r="I62" s="41"/>
      <c r="L62" s="40"/>
      <c r="M62" s="40"/>
      <c r="N62" s="39"/>
    </row>
    <row r="63" spans="3:14">
      <c r="C63" s="38" t="str">
        <f>'Orçamento Adm Indireta'!D476</f>
        <v>RESPONSÁVEL</v>
      </c>
      <c r="G63" s="38"/>
    </row>
    <row r="64" spans="3:14" ht="13.5">
      <c r="C64" s="37">
        <f>'Orçamento Adm Indireta'!D477</f>
        <v>0</v>
      </c>
      <c r="G64" s="37"/>
    </row>
    <row r="65" spans="3:3" ht="13.5">
      <c r="C65" s="36"/>
    </row>
  </sheetData>
  <mergeCells count="14">
    <mergeCell ref="F3:H3"/>
    <mergeCell ref="Q3:R3"/>
    <mergeCell ref="M7:P7"/>
    <mergeCell ref="M8:P8"/>
    <mergeCell ref="Q9:R9"/>
    <mergeCell ref="Q11:R11"/>
    <mergeCell ref="G56:H56"/>
    <mergeCell ref="M19:R25"/>
    <mergeCell ref="M15:P15"/>
    <mergeCell ref="M16:P16"/>
    <mergeCell ref="M18:P18"/>
    <mergeCell ref="C22:H22"/>
    <mergeCell ref="E24:G24"/>
    <mergeCell ref="E33:G33"/>
  </mergeCells>
  <conditionalFormatting sqref="H27:H28 H30:H32">
    <cfRule type="cellIs" dxfId="0" priority="1" stopIfTrue="1" operator="notEqual">
      <formula>"OK"</formula>
    </cfRule>
  </conditionalFormatting>
  <dataValidations count="2">
    <dataValidation type="list" allowBlank="1" showInputMessage="1" showErrorMessage="1" sqref="D22:H23 IZ22:JD23 SV22:SZ23 ACR22:ACV23 AMN22:AMR23 AWJ22:AWN23 BGF22:BGJ23 BQB22:BQF23 BZX22:CAB23 CJT22:CJX23 CTP22:CTT23 DDL22:DDP23 DNH22:DNL23 DXD22:DXH23 EGZ22:EHD23 EQV22:EQZ23 FAR22:FAV23 FKN22:FKR23 FUJ22:FUN23 GEF22:GEJ23 GOB22:GOF23 GXX22:GYB23 HHT22:HHX23 HRP22:HRT23 IBL22:IBP23 ILH22:ILL23 IVD22:IVH23 JEZ22:JFD23 JOV22:JOZ23 JYR22:JYV23 KIN22:KIR23 KSJ22:KSN23 LCF22:LCJ23 LMB22:LMF23 LVX22:LWB23 MFT22:MFX23 MPP22:MPT23 MZL22:MZP23 NJH22:NJL23 NTD22:NTH23 OCZ22:ODD23 OMV22:OMZ23 OWR22:OWV23 PGN22:PGR23 PQJ22:PQN23 QAF22:QAJ23 QKB22:QKF23 QTX22:QUB23 RDT22:RDX23 RNP22:RNT23 RXL22:RXP23 SHH22:SHL23 SRD22:SRH23 TAZ22:TBD23 TKV22:TKZ23 TUR22:TUV23 UEN22:UER23 UOJ22:UON23 UYF22:UYJ23 VIB22:VIF23 VRX22:VSB23 WBT22:WBX23 WLP22:WLT23 WVL22:WVP23 D65558:H65559 IZ65558:JD65559 SV65558:SZ65559 ACR65558:ACV65559 AMN65558:AMR65559 AWJ65558:AWN65559 BGF65558:BGJ65559 BQB65558:BQF65559 BZX65558:CAB65559 CJT65558:CJX65559 CTP65558:CTT65559 DDL65558:DDP65559 DNH65558:DNL65559 DXD65558:DXH65559 EGZ65558:EHD65559 EQV65558:EQZ65559 FAR65558:FAV65559 FKN65558:FKR65559 FUJ65558:FUN65559 GEF65558:GEJ65559 GOB65558:GOF65559 GXX65558:GYB65559 HHT65558:HHX65559 HRP65558:HRT65559 IBL65558:IBP65559 ILH65558:ILL65559 IVD65558:IVH65559 JEZ65558:JFD65559 JOV65558:JOZ65559 JYR65558:JYV65559 KIN65558:KIR65559 KSJ65558:KSN65559 LCF65558:LCJ65559 LMB65558:LMF65559 LVX65558:LWB65559 MFT65558:MFX65559 MPP65558:MPT65559 MZL65558:MZP65559 NJH65558:NJL65559 NTD65558:NTH65559 OCZ65558:ODD65559 OMV65558:OMZ65559 OWR65558:OWV65559 PGN65558:PGR65559 PQJ65558:PQN65559 QAF65558:QAJ65559 QKB65558:QKF65559 QTX65558:QUB65559 RDT65558:RDX65559 RNP65558:RNT65559 RXL65558:RXP65559 SHH65558:SHL65559 SRD65558:SRH65559 TAZ65558:TBD65559 TKV65558:TKZ65559 TUR65558:TUV65559 UEN65558:UER65559 UOJ65558:UON65559 UYF65558:UYJ65559 VIB65558:VIF65559 VRX65558:VSB65559 WBT65558:WBX65559 WLP65558:WLT65559 WVL65558:WVP65559 D131094:H131095 IZ131094:JD131095 SV131094:SZ131095 ACR131094:ACV131095 AMN131094:AMR131095 AWJ131094:AWN131095 BGF131094:BGJ131095 BQB131094:BQF131095 BZX131094:CAB131095 CJT131094:CJX131095 CTP131094:CTT131095 DDL131094:DDP131095 DNH131094:DNL131095 DXD131094:DXH131095 EGZ131094:EHD131095 EQV131094:EQZ131095 FAR131094:FAV131095 FKN131094:FKR131095 FUJ131094:FUN131095 GEF131094:GEJ131095 GOB131094:GOF131095 GXX131094:GYB131095 HHT131094:HHX131095 HRP131094:HRT131095 IBL131094:IBP131095 ILH131094:ILL131095 IVD131094:IVH131095 JEZ131094:JFD131095 JOV131094:JOZ131095 JYR131094:JYV131095 KIN131094:KIR131095 KSJ131094:KSN131095 LCF131094:LCJ131095 LMB131094:LMF131095 LVX131094:LWB131095 MFT131094:MFX131095 MPP131094:MPT131095 MZL131094:MZP131095 NJH131094:NJL131095 NTD131094:NTH131095 OCZ131094:ODD131095 OMV131094:OMZ131095 OWR131094:OWV131095 PGN131094:PGR131095 PQJ131094:PQN131095 QAF131094:QAJ131095 QKB131094:QKF131095 QTX131094:QUB131095 RDT131094:RDX131095 RNP131094:RNT131095 RXL131094:RXP131095 SHH131094:SHL131095 SRD131094:SRH131095 TAZ131094:TBD131095 TKV131094:TKZ131095 TUR131094:TUV131095 UEN131094:UER131095 UOJ131094:UON131095 UYF131094:UYJ131095 VIB131094:VIF131095 VRX131094:VSB131095 WBT131094:WBX131095 WLP131094:WLT131095 WVL131094:WVP131095 D196630:H196631 IZ196630:JD196631 SV196630:SZ196631 ACR196630:ACV196631 AMN196630:AMR196631 AWJ196630:AWN196631 BGF196630:BGJ196631 BQB196630:BQF196631 BZX196630:CAB196631 CJT196630:CJX196631 CTP196630:CTT196631 DDL196630:DDP196631 DNH196630:DNL196631 DXD196630:DXH196631 EGZ196630:EHD196631 EQV196630:EQZ196631 FAR196630:FAV196631 FKN196630:FKR196631 FUJ196630:FUN196631 GEF196630:GEJ196631 GOB196630:GOF196631 GXX196630:GYB196631 HHT196630:HHX196631 HRP196630:HRT196631 IBL196630:IBP196631 ILH196630:ILL196631 IVD196630:IVH196631 JEZ196630:JFD196631 JOV196630:JOZ196631 JYR196630:JYV196631 KIN196630:KIR196631 KSJ196630:KSN196631 LCF196630:LCJ196631 LMB196630:LMF196631 LVX196630:LWB196631 MFT196630:MFX196631 MPP196630:MPT196631 MZL196630:MZP196631 NJH196630:NJL196631 NTD196630:NTH196631 OCZ196630:ODD196631 OMV196630:OMZ196631 OWR196630:OWV196631 PGN196630:PGR196631 PQJ196630:PQN196631 QAF196630:QAJ196631 QKB196630:QKF196631 QTX196630:QUB196631 RDT196630:RDX196631 RNP196630:RNT196631 RXL196630:RXP196631 SHH196630:SHL196631 SRD196630:SRH196631 TAZ196630:TBD196631 TKV196630:TKZ196631 TUR196630:TUV196631 UEN196630:UER196631 UOJ196630:UON196631 UYF196630:UYJ196631 VIB196630:VIF196631 VRX196630:VSB196631 WBT196630:WBX196631 WLP196630:WLT196631 WVL196630:WVP196631 D262166:H262167 IZ262166:JD262167 SV262166:SZ262167 ACR262166:ACV262167 AMN262166:AMR262167 AWJ262166:AWN262167 BGF262166:BGJ262167 BQB262166:BQF262167 BZX262166:CAB262167 CJT262166:CJX262167 CTP262166:CTT262167 DDL262166:DDP262167 DNH262166:DNL262167 DXD262166:DXH262167 EGZ262166:EHD262167 EQV262166:EQZ262167 FAR262166:FAV262167 FKN262166:FKR262167 FUJ262166:FUN262167 GEF262166:GEJ262167 GOB262166:GOF262167 GXX262166:GYB262167 HHT262166:HHX262167 HRP262166:HRT262167 IBL262166:IBP262167 ILH262166:ILL262167 IVD262166:IVH262167 JEZ262166:JFD262167 JOV262166:JOZ262167 JYR262166:JYV262167 KIN262166:KIR262167 KSJ262166:KSN262167 LCF262166:LCJ262167 LMB262166:LMF262167 LVX262166:LWB262167 MFT262166:MFX262167 MPP262166:MPT262167 MZL262166:MZP262167 NJH262166:NJL262167 NTD262166:NTH262167 OCZ262166:ODD262167 OMV262166:OMZ262167 OWR262166:OWV262167 PGN262166:PGR262167 PQJ262166:PQN262167 QAF262166:QAJ262167 QKB262166:QKF262167 QTX262166:QUB262167 RDT262166:RDX262167 RNP262166:RNT262167 RXL262166:RXP262167 SHH262166:SHL262167 SRD262166:SRH262167 TAZ262166:TBD262167 TKV262166:TKZ262167 TUR262166:TUV262167 UEN262166:UER262167 UOJ262166:UON262167 UYF262166:UYJ262167 VIB262166:VIF262167 VRX262166:VSB262167 WBT262166:WBX262167 WLP262166:WLT262167 WVL262166:WVP262167 D327702:H327703 IZ327702:JD327703 SV327702:SZ327703 ACR327702:ACV327703 AMN327702:AMR327703 AWJ327702:AWN327703 BGF327702:BGJ327703 BQB327702:BQF327703 BZX327702:CAB327703 CJT327702:CJX327703 CTP327702:CTT327703 DDL327702:DDP327703 DNH327702:DNL327703 DXD327702:DXH327703 EGZ327702:EHD327703 EQV327702:EQZ327703 FAR327702:FAV327703 FKN327702:FKR327703 FUJ327702:FUN327703 GEF327702:GEJ327703 GOB327702:GOF327703 GXX327702:GYB327703 HHT327702:HHX327703 HRP327702:HRT327703 IBL327702:IBP327703 ILH327702:ILL327703 IVD327702:IVH327703 JEZ327702:JFD327703 JOV327702:JOZ327703 JYR327702:JYV327703 KIN327702:KIR327703 KSJ327702:KSN327703 LCF327702:LCJ327703 LMB327702:LMF327703 LVX327702:LWB327703 MFT327702:MFX327703 MPP327702:MPT327703 MZL327702:MZP327703 NJH327702:NJL327703 NTD327702:NTH327703 OCZ327702:ODD327703 OMV327702:OMZ327703 OWR327702:OWV327703 PGN327702:PGR327703 PQJ327702:PQN327703 QAF327702:QAJ327703 QKB327702:QKF327703 QTX327702:QUB327703 RDT327702:RDX327703 RNP327702:RNT327703 RXL327702:RXP327703 SHH327702:SHL327703 SRD327702:SRH327703 TAZ327702:TBD327703 TKV327702:TKZ327703 TUR327702:TUV327703 UEN327702:UER327703 UOJ327702:UON327703 UYF327702:UYJ327703 VIB327702:VIF327703 VRX327702:VSB327703 WBT327702:WBX327703 WLP327702:WLT327703 WVL327702:WVP327703 D393238:H393239 IZ393238:JD393239 SV393238:SZ393239 ACR393238:ACV393239 AMN393238:AMR393239 AWJ393238:AWN393239 BGF393238:BGJ393239 BQB393238:BQF393239 BZX393238:CAB393239 CJT393238:CJX393239 CTP393238:CTT393239 DDL393238:DDP393239 DNH393238:DNL393239 DXD393238:DXH393239 EGZ393238:EHD393239 EQV393238:EQZ393239 FAR393238:FAV393239 FKN393238:FKR393239 FUJ393238:FUN393239 GEF393238:GEJ393239 GOB393238:GOF393239 GXX393238:GYB393239 HHT393238:HHX393239 HRP393238:HRT393239 IBL393238:IBP393239 ILH393238:ILL393239 IVD393238:IVH393239 JEZ393238:JFD393239 JOV393238:JOZ393239 JYR393238:JYV393239 KIN393238:KIR393239 KSJ393238:KSN393239 LCF393238:LCJ393239 LMB393238:LMF393239 LVX393238:LWB393239 MFT393238:MFX393239 MPP393238:MPT393239 MZL393238:MZP393239 NJH393238:NJL393239 NTD393238:NTH393239 OCZ393238:ODD393239 OMV393238:OMZ393239 OWR393238:OWV393239 PGN393238:PGR393239 PQJ393238:PQN393239 QAF393238:QAJ393239 QKB393238:QKF393239 QTX393238:QUB393239 RDT393238:RDX393239 RNP393238:RNT393239 RXL393238:RXP393239 SHH393238:SHL393239 SRD393238:SRH393239 TAZ393238:TBD393239 TKV393238:TKZ393239 TUR393238:TUV393239 UEN393238:UER393239 UOJ393238:UON393239 UYF393238:UYJ393239 VIB393238:VIF393239 VRX393238:VSB393239 WBT393238:WBX393239 WLP393238:WLT393239 WVL393238:WVP393239 D458774:H458775 IZ458774:JD458775 SV458774:SZ458775 ACR458774:ACV458775 AMN458774:AMR458775 AWJ458774:AWN458775 BGF458774:BGJ458775 BQB458774:BQF458775 BZX458774:CAB458775 CJT458774:CJX458775 CTP458774:CTT458775 DDL458774:DDP458775 DNH458774:DNL458775 DXD458774:DXH458775 EGZ458774:EHD458775 EQV458774:EQZ458775 FAR458774:FAV458775 FKN458774:FKR458775 FUJ458774:FUN458775 GEF458774:GEJ458775 GOB458774:GOF458775 GXX458774:GYB458775 HHT458774:HHX458775 HRP458774:HRT458775 IBL458774:IBP458775 ILH458774:ILL458775 IVD458774:IVH458775 JEZ458774:JFD458775 JOV458774:JOZ458775 JYR458774:JYV458775 KIN458774:KIR458775 KSJ458774:KSN458775 LCF458774:LCJ458775 LMB458774:LMF458775 LVX458774:LWB458775 MFT458774:MFX458775 MPP458774:MPT458775 MZL458774:MZP458775 NJH458774:NJL458775 NTD458774:NTH458775 OCZ458774:ODD458775 OMV458774:OMZ458775 OWR458774:OWV458775 PGN458774:PGR458775 PQJ458774:PQN458775 QAF458774:QAJ458775 QKB458774:QKF458775 QTX458774:QUB458775 RDT458774:RDX458775 RNP458774:RNT458775 RXL458774:RXP458775 SHH458774:SHL458775 SRD458774:SRH458775 TAZ458774:TBD458775 TKV458774:TKZ458775 TUR458774:TUV458775 UEN458774:UER458775 UOJ458774:UON458775 UYF458774:UYJ458775 VIB458774:VIF458775 VRX458774:VSB458775 WBT458774:WBX458775 WLP458774:WLT458775 WVL458774:WVP458775 D524310:H524311 IZ524310:JD524311 SV524310:SZ524311 ACR524310:ACV524311 AMN524310:AMR524311 AWJ524310:AWN524311 BGF524310:BGJ524311 BQB524310:BQF524311 BZX524310:CAB524311 CJT524310:CJX524311 CTP524310:CTT524311 DDL524310:DDP524311 DNH524310:DNL524311 DXD524310:DXH524311 EGZ524310:EHD524311 EQV524310:EQZ524311 FAR524310:FAV524311 FKN524310:FKR524311 FUJ524310:FUN524311 GEF524310:GEJ524311 GOB524310:GOF524311 GXX524310:GYB524311 HHT524310:HHX524311 HRP524310:HRT524311 IBL524310:IBP524311 ILH524310:ILL524311 IVD524310:IVH524311 JEZ524310:JFD524311 JOV524310:JOZ524311 JYR524310:JYV524311 KIN524310:KIR524311 KSJ524310:KSN524311 LCF524310:LCJ524311 LMB524310:LMF524311 LVX524310:LWB524311 MFT524310:MFX524311 MPP524310:MPT524311 MZL524310:MZP524311 NJH524310:NJL524311 NTD524310:NTH524311 OCZ524310:ODD524311 OMV524310:OMZ524311 OWR524310:OWV524311 PGN524310:PGR524311 PQJ524310:PQN524311 QAF524310:QAJ524311 QKB524310:QKF524311 QTX524310:QUB524311 RDT524310:RDX524311 RNP524310:RNT524311 RXL524310:RXP524311 SHH524310:SHL524311 SRD524310:SRH524311 TAZ524310:TBD524311 TKV524310:TKZ524311 TUR524310:TUV524311 UEN524310:UER524311 UOJ524310:UON524311 UYF524310:UYJ524311 VIB524310:VIF524311 VRX524310:VSB524311 WBT524310:WBX524311 WLP524310:WLT524311 WVL524310:WVP524311 D589846:H589847 IZ589846:JD589847 SV589846:SZ589847 ACR589846:ACV589847 AMN589846:AMR589847 AWJ589846:AWN589847 BGF589846:BGJ589847 BQB589846:BQF589847 BZX589846:CAB589847 CJT589846:CJX589847 CTP589846:CTT589847 DDL589846:DDP589847 DNH589846:DNL589847 DXD589846:DXH589847 EGZ589846:EHD589847 EQV589846:EQZ589847 FAR589846:FAV589847 FKN589846:FKR589847 FUJ589846:FUN589847 GEF589846:GEJ589847 GOB589846:GOF589847 GXX589846:GYB589847 HHT589846:HHX589847 HRP589846:HRT589847 IBL589846:IBP589847 ILH589846:ILL589847 IVD589846:IVH589847 JEZ589846:JFD589847 JOV589846:JOZ589847 JYR589846:JYV589847 KIN589846:KIR589847 KSJ589846:KSN589847 LCF589846:LCJ589847 LMB589846:LMF589847 LVX589846:LWB589847 MFT589846:MFX589847 MPP589846:MPT589847 MZL589846:MZP589847 NJH589846:NJL589847 NTD589846:NTH589847 OCZ589846:ODD589847 OMV589846:OMZ589847 OWR589846:OWV589847 PGN589846:PGR589847 PQJ589846:PQN589847 QAF589846:QAJ589847 QKB589846:QKF589847 QTX589846:QUB589847 RDT589846:RDX589847 RNP589846:RNT589847 RXL589846:RXP589847 SHH589846:SHL589847 SRD589846:SRH589847 TAZ589846:TBD589847 TKV589846:TKZ589847 TUR589846:TUV589847 UEN589846:UER589847 UOJ589846:UON589847 UYF589846:UYJ589847 VIB589846:VIF589847 VRX589846:VSB589847 WBT589846:WBX589847 WLP589846:WLT589847 WVL589846:WVP589847 D655382:H655383 IZ655382:JD655383 SV655382:SZ655383 ACR655382:ACV655383 AMN655382:AMR655383 AWJ655382:AWN655383 BGF655382:BGJ655383 BQB655382:BQF655383 BZX655382:CAB655383 CJT655382:CJX655383 CTP655382:CTT655383 DDL655382:DDP655383 DNH655382:DNL655383 DXD655382:DXH655383 EGZ655382:EHD655383 EQV655382:EQZ655383 FAR655382:FAV655383 FKN655382:FKR655383 FUJ655382:FUN655383 GEF655382:GEJ655383 GOB655382:GOF655383 GXX655382:GYB655383 HHT655382:HHX655383 HRP655382:HRT655383 IBL655382:IBP655383 ILH655382:ILL655383 IVD655382:IVH655383 JEZ655382:JFD655383 JOV655382:JOZ655383 JYR655382:JYV655383 KIN655382:KIR655383 KSJ655382:KSN655383 LCF655382:LCJ655383 LMB655382:LMF655383 LVX655382:LWB655383 MFT655382:MFX655383 MPP655382:MPT655383 MZL655382:MZP655383 NJH655382:NJL655383 NTD655382:NTH655383 OCZ655382:ODD655383 OMV655382:OMZ655383 OWR655382:OWV655383 PGN655382:PGR655383 PQJ655382:PQN655383 QAF655382:QAJ655383 QKB655382:QKF655383 QTX655382:QUB655383 RDT655382:RDX655383 RNP655382:RNT655383 RXL655382:RXP655383 SHH655382:SHL655383 SRD655382:SRH655383 TAZ655382:TBD655383 TKV655382:TKZ655383 TUR655382:TUV655383 UEN655382:UER655383 UOJ655382:UON655383 UYF655382:UYJ655383 VIB655382:VIF655383 VRX655382:VSB655383 WBT655382:WBX655383 WLP655382:WLT655383 WVL655382:WVP655383 D720918:H720919 IZ720918:JD720919 SV720918:SZ720919 ACR720918:ACV720919 AMN720918:AMR720919 AWJ720918:AWN720919 BGF720918:BGJ720919 BQB720918:BQF720919 BZX720918:CAB720919 CJT720918:CJX720919 CTP720918:CTT720919 DDL720918:DDP720919 DNH720918:DNL720919 DXD720918:DXH720919 EGZ720918:EHD720919 EQV720918:EQZ720919 FAR720918:FAV720919 FKN720918:FKR720919 FUJ720918:FUN720919 GEF720918:GEJ720919 GOB720918:GOF720919 GXX720918:GYB720919 HHT720918:HHX720919 HRP720918:HRT720919 IBL720918:IBP720919 ILH720918:ILL720919 IVD720918:IVH720919 JEZ720918:JFD720919 JOV720918:JOZ720919 JYR720918:JYV720919 KIN720918:KIR720919 KSJ720918:KSN720919 LCF720918:LCJ720919 LMB720918:LMF720919 LVX720918:LWB720919 MFT720918:MFX720919 MPP720918:MPT720919 MZL720918:MZP720919 NJH720918:NJL720919 NTD720918:NTH720919 OCZ720918:ODD720919 OMV720918:OMZ720919 OWR720918:OWV720919 PGN720918:PGR720919 PQJ720918:PQN720919 QAF720918:QAJ720919 QKB720918:QKF720919 QTX720918:QUB720919 RDT720918:RDX720919 RNP720918:RNT720919 RXL720918:RXP720919 SHH720918:SHL720919 SRD720918:SRH720919 TAZ720918:TBD720919 TKV720918:TKZ720919 TUR720918:TUV720919 UEN720918:UER720919 UOJ720918:UON720919 UYF720918:UYJ720919 VIB720918:VIF720919 VRX720918:VSB720919 WBT720918:WBX720919 WLP720918:WLT720919 WVL720918:WVP720919 D786454:H786455 IZ786454:JD786455 SV786454:SZ786455 ACR786454:ACV786455 AMN786454:AMR786455 AWJ786454:AWN786455 BGF786454:BGJ786455 BQB786454:BQF786455 BZX786454:CAB786455 CJT786454:CJX786455 CTP786454:CTT786455 DDL786454:DDP786455 DNH786454:DNL786455 DXD786454:DXH786455 EGZ786454:EHD786455 EQV786454:EQZ786455 FAR786454:FAV786455 FKN786454:FKR786455 FUJ786454:FUN786455 GEF786454:GEJ786455 GOB786454:GOF786455 GXX786454:GYB786455 HHT786454:HHX786455 HRP786454:HRT786455 IBL786454:IBP786455 ILH786454:ILL786455 IVD786454:IVH786455 JEZ786454:JFD786455 JOV786454:JOZ786455 JYR786454:JYV786455 KIN786454:KIR786455 KSJ786454:KSN786455 LCF786454:LCJ786455 LMB786454:LMF786455 LVX786454:LWB786455 MFT786454:MFX786455 MPP786454:MPT786455 MZL786454:MZP786455 NJH786454:NJL786455 NTD786454:NTH786455 OCZ786454:ODD786455 OMV786454:OMZ786455 OWR786454:OWV786455 PGN786454:PGR786455 PQJ786454:PQN786455 QAF786454:QAJ786455 QKB786454:QKF786455 QTX786454:QUB786455 RDT786454:RDX786455 RNP786454:RNT786455 RXL786454:RXP786455 SHH786454:SHL786455 SRD786454:SRH786455 TAZ786454:TBD786455 TKV786454:TKZ786455 TUR786454:TUV786455 UEN786454:UER786455 UOJ786454:UON786455 UYF786454:UYJ786455 VIB786454:VIF786455 VRX786454:VSB786455 WBT786454:WBX786455 WLP786454:WLT786455 WVL786454:WVP786455 D851990:H851991 IZ851990:JD851991 SV851990:SZ851991 ACR851990:ACV851991 AMN851990:AMR851991 AWJ851990:AWN851991 BGF851990:BGJ851991 BQB851990:BQF851991 BZX851990:CAB851991 CJT851990:CJX851991 CTP851990:CTT851991 DDL851990:DDP851991 DNH851990:DNL851991 DXD851990:DXH851991 EGZ851990:EHD851991 EQV851990:EQZ851991 FAR851990:FAV851991 FKN851990:FKR851991 FUJ851990:FUN851991 GEF851990:GEJ851991 GOB851990:GOF851991 GXX851990:GYB851991 HHT851990:HHX851991 HRP851990:HRT851991 IBL851990:IBP851991 ILH851990:ILL851991 IVD851990:IVH851991 JEZ851990:JFD851991 JOV851990:JOZ851991 JYR851990:JYV851991 KIN851990:KIR851991 KSJ851990:KSN851991 LCF851990:LCJ851991 LMB851990:LMF851991 LVX851990:LWB851991 MFT851990:MFX851991 MPP851990:MPT851991 MZL851990:MZP851991 NJH851990:NJL851991 NTD851990:NTH851991 OCZ851990:ODD851991 OMV851990:OMZ851991 OWR851990:OWV851991 PGN851990:PGR851991 PQJ851990:PQN851991 QAF851990:QAJ851991 QKB851990:QKF851991 QTX851990:QUB851991 RDT851990:RDX851991 RNP851990:RNT851991 RXL851990:RXP851991 SHH851990:SHL851991 SRD851990:SRH851991 TAZ851990:TBD851991 TKV851990:TKZ851991 TUR851990:TUV851991 UEN851990:UER851991 UOJ851990:UON851991 UYF851990:UYJ851991 VIB851990:VIF851991 VRX851990:VSB851991 WBT851990:WBX851991 WLP851990:WLT851991 WVL851990:WVP851991 D917526:H917527 IZ917526:JD917527 SV917526:SZ917527 ACR917526:ACV917527 AMN917526:AMR917527 AWJ917526:AWN917527 BGF917526:BGJ917527 BQB917526:BQF917527 BZX917526:CAB917527 CJT917526:CJX917527 CTP917526:CTT917527 DDL917526:DDP917527 DNH917526:DNL917527 DXD917526:DXH917527 EGZ917526:EHD917527 EQV917526:EQZ917527 FAR917526:FAV917527 FKN917526:FKR917527 FUJ917526:FUN917527 GEF917526:GEJ917527 GOB917526:GOF917527 GXX917526:GYB917527 HHT917526:HHX917527 HRP917526:HRT917527 IBL917526:IBP917527 ILH917526:ILL917527 IVD917526:IVH917527 JEZ917526:JFD917527 JOV917526:JOZ917527 JYR917526:JYV917527 KIN917526:KIR917527 KSJ917526:KSN917527 LCF917526:LCJ917527 LMB917526:LMF917527 LVX917526:LWB917527 MFT917526:MFX917527 MPP917526:MPT917527 MZL917526:MZP917527 NJH917526:NJL917527 NTD917526:NTH917527 OCZ917526:ODD917527 OMV917526:OMZ917527 OWR917526:OWV917527 PGN917526:PGR917527 PQJ917526:PQN917527 QAF917526:QAJ917527 QKB917526:QKF917527 QTX917526:QUB917527 RDT917526:RDX917527 RNP917526:RNT917527 RXL917526:RXP917527 SHH917526:SHL917527 SRD917526:SRH917527 TAZ917526:TBD917527 TKV917526:TKZ917527 TUR917526:TUV917527 UEN917526:UER917527 UOJ917526:UON917527 UYF917526:UYJ917527 VIB917526:VIF917527 VRX917526:VSB917527 WBT917526:WBX917527 WLP917526:WLT917527 WVL917526:WVP917527 D983062:H983063 IZ983062:JD983063 SV983062:SZ983063 ACR983062:ACV983063 AMN983062:AMR983063 AWJ983062:AWN983063 BGF983062:BGJ983063 BQB983062:BQF983063 BZX983062:CAB983063 CJT983062:CJX983063 CTP983062:CTT983063 DDL983062:DDP983063 DNH983062:DNL983063 DXD983062:DXH983063 EGZ983062:EHD983063 EQV983062:EQZ983063 FAR983062:FAV983063 FKN983062:FKR983063 FUJ983062:FUN983063 GEF983062:GEJ983063 GOB983062:GOF983063 GXX983062:GYB983063 HHT983062:HHX983063 HRP983062:HRT983063 IBL983062:IBP983063 ILH983062:ILL983063 IVD983062:IVH983063 JEZ983062:JFD983063 JOV983062:JOZ983063 JYR983062:JYV983063 KIN983062:KIR983063 KSJ983062:KSN983063 LCF983062:LCJ983063 LMB983062:LMF983063 LVX983062:LWB983063 MFT983062:MFX983063 MPP983062:MPT983063 MZL983062:MZP983063 NJH983062:NJL983063 NTD983062:NTH983063 OCZ983062:ODD983063 OMV983062:OMZ983063 OWR983062:OWV983063 PGN983062:PGR983063 PQJ983062:PQN983063 QAF983062:QAJ983063 QKB983062:QKF983063 QTX983062:QUB983063 RDT983062:RDX983063 RNP983062:RNT983063 RXL983062:RXP983063 SHH983062:SHL983063 SRD983062:SRH983063 TAZ983062:TBD983063 TKV983062:TKZ983063 TUR983062:TUV983063 UEN983062:UER983063 UOJ983062:UON983063 UYF983062:UYJ983063 VIB983062:VIF983063 VRX983062:VSB983063 WBT983062:WBX983063 WLP983062:WLT983063 WVL983062:WVP983063 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xr:uid="{00000000-0002-0000-0600-000000000000}">
      <formula1>$B$5:$B$10</formula1>
    </dataValidation>
    <dataValidation type="list" allowBlank="1" showInputMessage="1" showErrorMessage="1" sqref="K30 JG30 TC30 ACY30 AMU30 AWQ30 BGM30 BQI30 CAE30 CKA30 CTW30 DDS30 DNO30 DXK30 EHG30 ERC30 FAY30 FKU30 FUQ30 GEM30 GOI30 GYE30 HIA30 HRW30 IBS30 ILO30 IVK30 JFG30 JPC30 JYY30 KIU30 KSQ30 LCM30 LMI30 LWE30 MGA30 MPW30 MZS30 NJO30 NTK30 ODG30 ONC30 OWY30 PGU30 PQQ30 QAM30 QKI30 QUE30 REA30 RNW30 RXS30 SHO30 SRK30 TBG30 TLC30 TUY30 UEU30 UOQ30 UYM30 VII30 VSE30 WCA30 WLW30 WVS30 K65566 JG65566 TC65566 ACY65566 AMU65566 AWQ65566 BGM65566 BQI65566 CAE65566 CKA65566 CTW65566 DDS65566 DNO65566 DXK65566 EHG65566 ERC65566 FAY65566 FKU65566 FUQ65566 GEM65566 GOI65566 GYE65566 HIA65566 HRW65566 IBS65566 ILO65566 IVK65566 JFG65566 JPC65566 JYY65566 KIU65566 KSQ65566 LCM65566 LMI65566 LWE65566 MGA65566 MPW65566 MZS65566 NJO65566 NTK65566 ODG65566 ONC65566 OWY65566 PGU65566 PQQ65566 QAM65566 QKI65566 QUE65566 REA65566 RNW65566 RXS65566 SHO65566 SRK65566 TBG65566 TLC65566 TUY65566 UEU65566 UOQ65566 UYM65566 VII65566 VSE65566 WCA65566 WLW65566 WVS65566 K131102 JG131102 TC131102 ACY131102 AMU131102 AWQ131102 BGM131102 BQI131102 CAE131102 CKA131102 CTW131102 DDS131102 DNO131102 DXK131102 EHG131102 ERC131102 FAY131102 FKU131102 FUQ131102 GEM131102 GOI131102 GYE131102 HIA131102 HRW131102 IBS131102 ILO131102 IVK131102 JFG131102 JPC131102 JYY131102 KIU131102 KSQ131102 LCM131102 LMI131102 LWE131102 MGA131102 MPW131102 MZS131102 NJO131102 NTK131102 ODG131102 ONC131102 OWY131102 PGU131102 PQQ131102 QAM131102 QKI131102 QUE131102 REA131102 RNW131102 RXS131102 SHO131102 SRK131102 TBG131102 TLC131102 TUY131102 UEU131102 UOQ131102 UYM131102 VII131102 VSE131102 WCA131102 WLW131102 WVS131102 K196638 JG196638 TC196638 ACY196638 AMU196638 AWQ196638 BGM196638 BQI196638 CAE196638 CKA196638 CTW196638 DDS196638 DNO196638 DXK196638 EHG196638 ERC196638 FAY196638 FKU196638 FUQ196638 GEM196638 GOI196638 GYE196638 HIA196638 HRW196638 IBS196638 ILO196638 IVK196638 JFG196638 JPC196638 JYY196638 KIU196638 KSQ196638 LCM196638 LMI196638 LWE196638 MGA196638 MPW196638 MZS196638 NJO196638 NTK196638 ODG196638 ONC196638 OWY196638 PGU196638 PQQ196638 QAM196638 QKI196638 QUE196638 REA196638 RNW196638 RXS196638 SHO196638 SRK196638 TBG196638 TLC196638 TUY196638 UEU196638 UOQ196638 UYM196638 VII196638 VSE196638 WCA196638 WLW196638 WVS196638 K262174 JG262174 TC262174 ACY262174 AMU262174 AWQ262174 BGM262174 BQI262174 CAE262174 CKA262174 CTW262174 DDS262174 DNO262174 DXK262174 EHG262174 ERC262174 FAY262174 FKU262174 FUQ262174 GEM262174 GOI262174 GYE262174 HIA262174 HRW262174 IBS262174 ILO262174 IVK262174 JFG262174 JPC262174 JYY262174 KIU262174 KSQ262174 LCM262174 LMI262174 LWE262174 MGA262174 MPW262174 MZS262174 NJO262174 NTK262174 ODG262174 ONC262174 OWY262174 PGU262174 PQQ262174 QAM262174 QKI262174 QUE262174 REA262174 RNW262174 RXS262174 SHO262174 SRK262174 TBG262174 TLC262174 TUY262174 UEU262174 UOQ262174 UYM262174 VII262174 VSE262174 WCA262174 WLW262174 WVS262174 K327710 JG327710 TC327710 ACY327710 AMU327710 AWQ327710 BGM327710 BQI327710 CAE327710 CKA327710 CTW327710 DDS327710 DNO327710 DXK327710 EHG327710 ERC327710 FAY327710 FKU327710 FUQ327710 GEM327710 GOI327710 GYE327710 HIA327710 HRW327710 IBS327710 ILO327710 IVK327710 JFG327710 JPC327710 JYY327710 KIU327710 KSQ327710 LCM327710 LMI327710 LWE327710 MGA327710 MPW327710 MZS327710 NJO327710 NTK327710 ODG327710 ONC327710 OWY327710 PGU327710 PQQ327710 QAM327710 QKI327710 QUE327710 REA327710 RNW327710 RXS327710 SHO327710 SRK327710 TBG327710 TLC327710 TUY327710 UEU327710 UOQ327710 UYM327710 VII327710 VSE327710 WCA327710 WLW327710 WVS327710 K393246 JG393246 TC393246 ACY393246 AMU393246 AWQ393246 BGM393246 BQI393246 CAE393246 CKA393246 CTW393246 DDS393246 DNO393246 DXK393246 EHG393246 ERC393246 FAY393246 FKU393246 FUQ393246 GEM393246 GOI393246 GYE393246 HIA393246 HRW393246 IBS393246 ILO393246 IVK393246 JFG393246 JPC393246 JYY393246 KIU393246 KSQ393246 LCM393246 LMI393246 LWE393246 MGA393246 MPW393246 MZS393246 NJO393246 NTK393246 ODG393246 ONC393246 OWY393246 PGU393246 PQQ393246 QAM393246 QKI393246 QUE393246 REA393246 RNW393246 RXS393246 SHO393246 SRK393246 TBG393246 TLC393246 TUY393246 UEU393246 UOQ393246 UYM393246 VII393246 VSE393246 WCA393246 WLW393246 WVS393246 K458782 JG458782 TC458782 ACY458782 AMU458782 AWQ458782 BGM458782 BQI458782 CAE458782 CKA458782 CTW458782 DDS458782 DNO458782 DXK458782 EHG458782 ERC458782 FAY458782 FKU458782 FUQ458782 GEM458782 GOI458782 GYE458782 HIA458782 HRW458782 IBS458782 ILO458782 IVK458782 JFG458782 JPC458782 JYY458782 KIU458782 KSQ458782 LCM458782 LMI458782 LWE458782 MGA458782 MPW458782 MZS458782 NJO458782 NTK458782 ODG458782 ONC458782 OWY458782 PGU458782 PQQ458782 QAM458782 QKI458782 QUE458782 REA458782 RNW458782 RXS458782 SHO458782 SRK458782 TBG458782 TLC458782 TUY458782 UEU458782 UOQ458782 UYM458782 VII458782 VSE458782 WCA458782 WLW458782 WVS458782 K524318 JG524318 TC524318 ACY524318 AMU524318 AWQ524318 BGM524318 BQI524318 CAE524318 CKA524318 CTW524318 DDS524318 DNO524318 DXK524318 EHG524318 ERC524318 FAY524318 FKU524318 FUQ524318 GEM524318 GOI524318 GYE524318 HIA524318 HRW524318 IBS524318 ILO524318 IVK524318 JFG524318 JPC524318 JYY524318 KIU524318 KSQ524318 LCM524318 LMI524318 LWE524318 MGA524318 MPW524318 MZS524318 NJO524318 NTK524318 ODG524318 ONC524318 OWY524318 PGU524318 PQQ524318 QAM524318 QKI524318 QUE524318 REA524318 RNW524318 RXS524318 SHO524318 SRK524318 TBG524318 TLC524318 TUY524318 UEU524318 UOQ524318 UYM524318 VII524318 VSE524318 WCA524318 WLW524318 WVS524318 K589854 JG589854 TC589854 ACY589854 AMU589854 AWQ589854 BGM589854 BQI589854 CAE589854 CKA589854 CTW589854 DDS589854 DNO589854 DXK589854 EHG589854 ERC589854 FAY589854 FKU589854 FUQ589854 GEM589854 GOI589854 GYE589854 HIA589854 HRW589854 IBS589854 ILO589854 IVK589854 JFG589854 JPC589854 JYY589854 KIU589854 KSQ589854 LCM589854 LMI589854 LWE589854 MGA589854 MPW589854 MZS589854 NJO589854 NTK589854 ODG589854 ONC589854 OWY589854 PGU589854 PQQ589854 QAM589854 QKI589854 QUE589854 REA589854 RNW589854 RXS589854 SHO589854 SRK589854 TBG589854 TLC589854 TUY589854 UEU589854 UOQ589854 UYM589854 VII589854 VSE589854 WCA589854 WLW589854 WVS589854 K655390 JG655390 TC655390 ACY655390 AMU655390 AWQ655390 BGM655390 BQI655390 CAE655390 CKA655390 CTW655390 DDS655390 DNO655390 DXK655390 EHG655390 ERC655390 FAY655390 FKU655390 FUQ655390 GEM655390 GOI655390 GYE655390 HIA655390 HRW655390 IBS655390 ILO655390 IVK655390 JFG655390 JPC655390 JYY655390 KIU655390 KSQ655390 LCM655390 LMI655390 LWE655390 MGA655390 MPW655390 MZS655390 NJO655390 NTK655390 ODG655390 ONC655390 OWY655390 PGU655390 PQQ655390 QAM655390 QKI655390 QUE655390 REA655390 RNW655390 RXS655390 SHO655390 SRK655390 TBG655390 TLC655390 TUY655390 UEU655390 UOQ655390 UYM655390 VII655390 VSE655390 WCA655390 WLW655390 WVS655390 K720926 JG720926 TC720926 ACY720926 AMU720926 AWQ720926 BGM720926 BQI720926 CAE720926 CKA720926 CTW720926 DDS720926 DNO720926 DXK720926 EHG720926 ERC720926 FAY720926 FKU720926 FUQ720926 GEM720926 GOI720926 GYE720926 HIA720926 HRW720926 IBS720926 ILO720926 IVK720926 JFG720926 JPC720926 JYY720926 KIU720926 KSQ720926 LCM720926 LMI720926 LWE720926 MGA720926 MPW720926 MZS720926 NJO720926 NTK720926 ODG720926 ONC720926 OWY720926 PGU720926 PQQ720926 QAM720926 QKI720926 QUE720926 REA720926 RNW720926 RXS720926 SHO720926 SRK720926 TBG720926 TLC720926 TUY720926 UEU720926 UOQ720926 UYM720926 VII720926 VSE720926 WCA720926 WLW720926 WVS720926 K786462 JG786462 TC786462 ACY786462 AMU786462 AWQ786462 BGM786462 BQI786462 CAE786462 CKA786462 CTW786462 DDS786462 DNO786462 DXK786462 EHG786462 ERC786462 FAY786462 FKU786462 FUQ786462 GEM786462 GOI786462 GYE786462 HIA786462 HRW786462 IBS786462 ILO786462 IVK786462 JFG786462 JPC786462 JYY786462 KIU786462 KSQ786462 LCM786462 LMI786462 LWE786462 MGA786462 MPW786462 MZS786462 NJO786462 NTK786462 ODG786462 ONC786462 OWY786462 PGU786462 PQQ786462 QAM786462 QKI786462 QUE786462 REA786462 RNW786462 RXS786462 SHO786462 SRK786462 TBG786462 TLC786462 TUY786462 UEU786462 UOQ786462 UYM786462 VII786462 VSE786462 WCA786462 WLW786462 WVS786462 K851998 JG851998 TC851998 ACY851998 AMU851998 AWQ851998 BGM851998 BQI851998 CAE851998 CKA851998 CTW851998 DDS851998 DNO851998 DXK851998 EHG851998 ERC851998 FAY851998 FKU851998 FUQ851998 GEM851998 GOI851998 GYE851998 HIA851998 HRW851998 IBS851998 ILO851998 IVK851998 JFG851998 JPC851998 JYY851998 KIU851998 KSQ851998 LCM851998 LMI851998 LWE851998 MGA851998 MPW851998 MZS851998 NJO851998 NTK851998 ODG851998 ONC851998 OWY851998 PGU851998 PQQ851998 QAM851998 QKI851998 QUE851998 REA851998 RNW851998 RXS851998 SHO851998 SRK851998 TBG851998 TLC851998 TUY851998 UEU851998 UOQ851998 UYM851998 VII851998 VSE851998 WCA851998 WLW851998 WVS851998 K917534 JG917534 TC917534 ACY917534 AMU917534 AWQ917534 BGM917534 BQI917534 CAE917534 CKA917534 CTW917534 DDS917534 DNO917534 DXK917534 EHG917534 ERC917534 FAY917534 FKU917534 FUQ917534 GEM917534 GOI917534 GYE917534 HIA917534 HRW917534 IBS917534 ILO917534 IVK917534 JFG917534 JPC917534 JYY917534 KIU917534 KSQ917534 LCM917534 LMI917534 LWE917534 MGA917534 MPW917534 MZS917534 NJO917534 NTK917534 ODG917534 ONC917534 OWY917534 PGU917534 PQQ917534 QAM917534 QKI917534 QUE917534 REA917534 RNW917534 RXS917534 SHO917534 SRK917534 TBG917534 TLC917534 TUY917534 UEU917534 UOQ917534 UYM917534 VII917534 VSE917534 WCA917534 WLW917534 WVS917534 K983070 JG983070 TC983070 ACY983070 AMU983070 AWQ983070 BGM983070 BQI983070 CAE983070 CKA983070 CTW983070 DDS983070 DNO983070 DXK983070 EHG983070 ERC983070 FAY983070 FKU983070 FUQ983070 GEM983070 GOI983070 GYE983070 HIA983070 HRW983070 IBS983070 ILO983070 IVK983070 JFG983070 JPC983070 JYY983070 KIU983070 KSQ983070 LCM983070 LMI983070 LWE983070 MGA983070 MPW983070 MZS983070 NJO983070 NTK983070 ODG983070 ONC983070 OWY983070 PGU983070 PQQ983070 QAM983070 QKI983070 QUE983070 REA983070 RNW983070 RXS983070 SHO983070 SRK983070 TBG983070 TLC983070 TUY983070 UEU983070 UOQ983070 UYM983070 VII983070 VSE983070 WCA983070 WLW983070 WVS983070" xr:uid="{00000000-0002-0000-0600-000001000000}">
      <formula1>"luciane, sara, philipe, fátima"</formula1>
    </dataValidation>
  </dataValidations>
  <printOptions horizontalCentered="1"/>
  <pageMargins left="0.39370078740157483" right="0.39370078740157483" top="0.78740157480314965" bottom="0.59055118110236227" header="0.31496062992125984" footer="0.31496062992125984"/>
  <pageSetup paperSize="9" scale="9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0"/>
  <sheetViews>
    <sheetView showGridLines="0" zoomScale="97" zoomScaleNormal="97" workbookViewId="0">
      <selection activeCell="C6" sqref="C6"/>
    </sheetView>
  </sheetViews>
  <sheetFormatPr defaultColWidth="9.28515625" defaultRowHeight="12.75"/>
  <cols>
    <col min="1" max="1" width="21.28515625" style="149" customWidth="1"/>
    <col min="2" max="2" width="3.7109375" style="149" bestFit="1" customWidth="1"/>
    <col min="3" max="17" width="9.7109375" style="150" customWidth="1"/>
    <col min="18" max="20" width="9.7109375" style="149" customWidth="1"/>
    <col min="21" max="16384" width="9.28515625" style="149"/>
  </cols>
  <sheetData>
    <row r="1" spans="1:20">
      <c r="A1" s="179" t="s">
        <v>628</v>
      </c>
      <c r="B1" s="179"/>
    </row>
    <row r="2" spans="1:20">
      <c r="A2" s="179"/>
      <c r="B2" s="179"/>
    </row>
    <row r="3" spans="1:20" s="176" customFormat="1" ht="42" customHeight="1">
      <c r="A3" s="178" t="s">
        <v>627</v>
      </c>
      <c r="B3" s="177"/>
      <c r="C3" s="354" t="s">
        <v>572</v>
      </c>
      <c r="D3" s="355"/>
      <c r="E3" s="356"/>
      <c r="F3" s="354" t="s">
        <v>626</v>
      </c>
      <c r="G3" s="355"/>
      <c r="H3" s="356"/>
      <c r="I3" s="354" t="s">
        <v>625</v>
      </c>
      <c r="J3" s="355"/>
      <c r="K3" s="356"/>
      <c r="L3" s="354" t="s">
        <v>624</v>
      </c>
      <c r="M3" s="355"/>
      <c r="N3" s="356"/>
      <c r="O3" s="354" t="s">
        <v>623</v>
      </c>
      <c r="P3" s="355"/>
      <c r="Q3" s="356"/>
      <c r="R3" s="354" t="s">
        <v>593</v>
      </c>
      <c r="S3" s="355"/>
      <c r="T3" s="356"/>
    </row>
    <row r="4" spans="1:20">
      <c r="A4" s="175"/>
      <c r="B4" s="174"/>
      <c r="C4" s="173" t="s">
        <v>566</v>
      </c>
      <c r="D4" s="172" t="s">
        <v>565</v>
      </c>
      <c r="E4" s="171" t="s">
        <v>564</v>
      </c>
      <c r="F4" s="173" t="s">
        <v>566</v>
      </c>
      <c r="G4" s="172" t="s">
        <v>565</v>
      </c>
      <c r="H4" s="171" t="s">
        <v>564</v>
      </c>
      <c r="I4" s="173" t="s">
        <v>566</v>
      </c>
      <c r="J4" s="172" t="s">
        <v>565</v>
      </c>
      <c r="K4" s="171" t="s">
        <v>564</v>
      </c>
      <c r="L4" s="173" t="s">
        <v>566</v>
      </c>
      <c r="M4" s="172" t="s">
        <v>565</v>
      </c>
      <c r="N4" s="171" t="s">
        <v>564</v>
      </c>
      <c r="O4" s="173" t="s">
        <v>566</v>
      </c>
      <c r="P4" s="172" t="s">
        <v>565</v>
      </c>
      <c r="Q4" s="171" t="s">
        <v>564</v>
      </c>
      <c r="R4" s="173" t="s">
        <v>566</v>
      </c>
      <c r="S4" s="172" t="s">
        <v>565</v>
      </c>
      <c r="T4" s="171" t="s">
        <v>564</v>
      </c>
    </row>
    <row r="5" spans="1:20">
      <c r="A5" s="170"/>
      <c r="B5" s="169"/>
      <c r="C5" s="168" t="s">
        <v>622</v>
      </c>
      <c r="D5" s="167" t="s">
        <v>621</v>
      </c>
      <c r="E5" s="166" t="s">
        <v>620</v>
      </c>
      <c r="F5" s="168" t="s">
        <v>619</v>
      </c>
      <c r="G5" s="167" t="s">
        <v>618</v>
      </c>
      <c r="H5" s="166" t="s">
        <v>617</v>
      </c>
      <c r="I5" s="168" t="s">
        <v>616</v>
      </c>
      <c r="J5" s="167" t="s">
        <v>615</v>
      </c>
      <c r="K5" s="166" t="s">
        <v>614</v>
      </c>
      <c r="L5" s="168" t="s">
        <v>613</v>
      </c>
      <c r="M5" s="167" t="s">
        <v>612</v>
      </c>
      <c r="N5" s="166" t="s">
        <v>611</v>
      </c>
      <c r="O5" s="168" t="s">
        <v>610</v>
      </c>
      <c r="P5" s="167" t="s">
        <v>609</v>
      </c>
      <c r="Q5" s="166" t="s">
        <v>608</v>
      </c>
      <c r="R5" s="168" t="s">
        <v>607</v>
      </c>
      <c r="S5" s="167" t="s">
        <v>606</v>
      </c>
      <c r="T5" s="166" t="s">
        <v>605</v>
      </c>
    </row>
    <row r="6" spans="1:20">
      <c r="A6" s="165" t="s">
        <v>534</v>
      </c>
      <c r="B6" s="164" t="s">
        <v>535</v>
      </c>
      <c r="C6" s="163">
        <v>0.03</v>
      </c>
      <c r="D6" s="162">
        <v>0.04</v>
      </c>
      <c r="E6" s="161">
        <v>5.5E-2</v>
      </c>
      <c r="F6" s="163">
        <v>3.7999999999999999E-2</v>
      </c>
      <c r="G6" s="162">
        <v>4.0099999999999997E-2</v>
      </c>
      <c r="H6" s="161">
        <v>4.6699999999999998E-2</v>
      </c>
      <c r="I6" s="163">
        <v>3.4299999999999997E-2</v>
      </c>
      <c r="J6" s="162">
        <v>4.9299999999999997E-2</v>
      </c>
      <c r="K6" s="161">
        <v>6.7100000000000007E-2</v>
      </c>
      <c r="L6" s="163">
        <v>5.2900000000000003E-2</v>
      </c>
      <c r="M6" s="162">
        <v>5.9200000000000003E-2</v>
      </c>
      <c r="N6" s="161">
        <v>7.9299999999999995E-2</v>
      </c>
      <c r="O6" s="163">
        <v>0.04</v>
      </c>
      <c r="P6" s="162">
        <v>5.5199999999999999E-2</v>
      </c>
      <c r="Q6" s="161">
        <v>7.85E-2</v>
      </c>
      <c r="R6" s="163">
        <v>1.4999999999999999E-2</v>
      </c>
      <c r="S6" s="162">
        <v>3.4500000000000003E-2</v>
      </c>
      <c r="T6" s="161">
        <v>4.4900000000000002E-2</v>
      </c>
    </row>
    <row r="7" spans="1:20">
      <c r="A7" s="160" t="s">
        <v>536</v>
      </c>
      <c r="B7" s="159" t="s">
        <v>562</v>
      </c>
      <c r="C7" s="158">
        <v>8.0000000000000002E-3</v>
      </c>
      <c r="D7" s="157">
        <v>8.0000000000000002E-3</v>
      </c>
      <c r="E7" s="156">
        <v>0.01</v>
      </c>
      <c r="F7" s="158">
        <v>3.2000000000000002E-3</v>
      </c>
      <c r="G7" s="157">
        <v>4.0000000000000001E-3</v>
      </c>
      <c r="H7" s="156">
        <v>7.4000000000000003E-3</v>
      </c>
      <c r="I7" s="158">
        <v>2.8E-3</v>
      </c>
      <c r="J7" s="157">
        <v>4.8999999999999998E-3</v>
      </c>
      <c r="K7" s="156">
        <v>7.4999999999999997E-3</v>
      </c>
      <c r="L7" s="158">
        <v>2.5000000000000001E-3</v>
      </c>
      <c r="M7" s="157">
        <v>5.1000000000000004E-3</v>
      </c>
      <c r="N7" s="156">
        <v>5.5999999999999999E-3</v>
      </c>
      <c r="O7" s="158">
        <v>8.0999999999999996E-3</v>
      </c>
      <c r="P7" s="157">
        <v>1.2200000000000001E-2</v>
      </c>
      <c r="Q7" s="156">
        <v>1.9900000000000001E-2</v>
      </c>
      <c r="R7" s="158">
        <v>3.0000000000000001E-3</v>
      </c>
      <c r="S7" s="157">
        <v>4.7999999999999996E-3</v>
      </c>
      <c r="T7" s="156">
        <v>8.2000000000000007E-3</v>
      </c>
    </row>
    <row r="8" spans="1:20">
      <c r="A8" s="160" t="s">
        <v>537</v>
      </c>
      <c r="B8" s="159" t="s">
        <v>538</v>
      </c>
      <c r="C8" s="158">
        <v>9.7000000000000003E-3</v>
      </c>
      <c r="D8" s="157">
        <v>1.2699999999999999E-2</v>
      </c>
      <c r="E8" s="156">
        <v>1.2699999999999999E-2</v>
      </c>
      <c r="F8" s="158">
        <v>5.0000000000000001E-3</v>
      </c>
      <c r="G8" s="157">
        <v>5.5999999999999999E-3</v>
      </c>
      <c r="H8" s="156">
        <v>9.7000000000000003E-3</v>
      </c>
      <c r="I8" s="158">
        <v>0.01</v>
      </c>
      <c r="J8" s="157">
        <v>1.3899999999999999E-2</v>
      </c>
      <c r="K8" s="156">
        <v>1.7399999999999999E-2</v>
      </c>
      <c r="L8" s="158">
        <v>0.01</v>
      </c>
      <c r="M8" s="157">
        <v>1.4800000000000001E-2</v>
      </c>
      <c r="N8" s="156">
        <v>1.9699999999999999E-2</v>
      </c>
      <c r="O8" s="158">
        <v>1.46E-2</v>
      </c>
      <c r="P8" s="157">
        <v>2.3199999999999998E-2</v>
      </c>
      <c r="Q8" s="156">
        <v>3.1600000000000003E-2</v>
      </c>
      <c r="R8" s="158">
        <v>5.5999999999999999E-3</v>
      </c>
      <c r="S8" s="157">
        <v>8.5000000000000006E-3</v>
      </c>
      <c r="T8" s="156">
        <v>8.8999999999999999E-3</v>
      </c>
    </row>
    <row r="9" spans="1:20">
      <c r="A9" s="160" t="s">
        <v>539</v>
      </c>
      <c r="B9" s="159" t="s">
        <v>540</v>
      </c>
      <c r="C9" s="158">
        <v>5.8999999999999999E-3</v>
      </c>
      <c r="D9" s="157">
        <v>1.23E-2</v>
      </c>
      <c r="E9" s="156">
        <v>1.3899999999999999E-2</v>
      </c>
      <c r="F9" s="158">
        <v>1.0200000000000001E-2</v>
      </c>
      <c r="G9" s="157">
        <v>1.11E-2</v>
      </c>
      <c r="H9" s="156">
        <v>1.21E-2</v>
      </c>
      <c r="I9" s="158">
        <v>9.4000000000000004E-3</v>
      </c>
      <c r="J9" s="157">
        <v>9.9000000000000008E-3</v>
      </c>
      <c r="K9" s="156">
        <v>1.17E-2</v>
      </c>
      <c r="L9" s="158">
        <v>1.01E-2</v>
      </c>
      <c r="M9" s="157">
        <v>1.0699999999999999E-2</v>
      </c>
      <c r="N9" s="156">
        <v>1.11E-2</v>
      </c>
      <c r="O9" s="158">
        <v>9.4000000000000004E-3</v>
      </c>
      <c r="P9" s="157">
        <v>1.0200000000000001E-2</v>
      </c>
      <c r="Q9" s="156">
        <v>1.3299999999999999E-2</v>
      </c>
      <c r="R9" s="158">
        <v>8.5000000000000006E-3</v>
      </c>
      <c r="S9" s="157">
        <v>8.5000000000000006E-3</v>
      </c>
      <c r="T9" s="156">
        <v>1.11E-2</v>
      </c>
    </row>
    <row r="10" spans="1:20">
      <c r="A10" s="155" t="s">
        <v>541</v>
      </c>
      <c r="B10" s="154" t="s">
        <v>490</v>
      </c>
      <c r="C10" s="153">
        <v>6.1600000000000002E-2</v>
      </c>
      <c r="D10" s="152">
        <v>7.3999999999999996E-2</v>
      </c>
      <c r="E10" s="151">
        <v>8.9599999999999999E-2</v>
      </c>
      <c r="F10" s="153">
        <v>6.6400000000000001E-2</v>
      </c>
      <c r="G10" s="152">
        <v>7.2999999999999995E-2</v>
      </c>
      <c r="H10" s="151">
        <v>8.6900000000000005E-2</v>
      </c>
      <c r="I10" s="153">
        <v>6.7400000000000002E-2</v>
      </c>
      <c r="J10" s="152">
        <v>8.0399999999999999E-2</v>
      </c>
      <c r="K10" s="151">
        <v>9.4E-2</v>
      </c>
      <c r="L10" s="153">
        <v>0.08</v>
      </c>
      <c r="M10" s="152">
        <v>8.3099999999999993E-2</v>
      </c>
      <c r="N10" s="151">
        <v>9.5100000000000004E-2</v>
      </c>
      <c r="O10" s="153">
        <v>7.1400000000000005E-2</v>
      </c>
      <c r="P10" s="152">
        <v>8.4000000000000005E-2</v>
      </c>
      <c r="Q10" s="151">
        <v>0.1043</v>
      </c>
      <c r="R10" s="153">
        <v>3.5000000000000003E-2</v>
      </c>
      <c r="S10" s="152">
        <v>5.11E-2</v>
      </c>
      <c r="T10" s="151">
        <v>6.2199999999999998E-2</v>
      </c>
    </row>
  </sheetData>
  <mergeCells count="6">
    <mergeCell ref="O3:Q3"/>
    <mergeCell ref="R3:T3"/>
    <mergeCell ref="C3:E3"/>
    <mergeCell ref="F3:H3"/>
    <mergeCell ref="I3:K3"/>
    <mergeCell ref="L3:N3"/>
  </mergeCells>
  <pageMargins left="0.511811024" right="0.511811024" top="0.78740157499999996" bottom="0.78740157499999996" header="0.31496062000000002" footer="0.31496062000000002"/>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5C9FC7C-212F-4E65-8F5C-4F43AC606D0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Resumo</vt:lpstr>
      <vt:lpstr>Orçamento Adm Indireta</vt:lpstr>
      <vt:lpstr>Cronograma Obra</vt:lpstr>
      <vt:lpstr>BDI_MATERIAIS</vt:lpstr>
      <vt:lpstr>BDI_SEM DESON</vt:lpstr>
      <vt:lpstr>Parcelas</vt:lpstr>
      <vt:lpstr>BDI_MATERIAIS!Area_de_impressao</vt:lpstr>
      <vt:lpstr>'BDI_SEM DESON'!Area_de_impressao</vt:lpstr>
      <vt:lpstr>'Cronograma Obra'!Area_de_impressao</vt:lpstr>
      <vt:lpstr>'Orçamento Adm Indireta'!Area_de_impressao</vt:lpstr>
      <vt:lpstr>Resumo!Area_de_impressao</vt:lpstr>
      <vt:lpstr>'Cronograma Obra'!Titulos_de_impressao</vt:lpstr>
      <vt:lpstr>'Orçamento Adm Indireta'!Titulos_de_impressao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Lucas Nascimento</cp:lastModifiedBy>
  <cp:lastPrinted>2025-11-28T13:03:52Z</cp:lastPrinted>
  <dcterms:created xsi:type="dcterms:W3CDTF">2009-01-15T18:57:41Z</dcterms:created>
  <dcterms:modified xsi:type="dcterms:W3CDTF">2026-01-19T12:51:44Z</dcterms:modified>
</cp:coreProperties>
</file>