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eu Drive\ENGENHARIA\SANTA RITA\CRECHE TIPO 2 - FNDE\REPROGRAMAÇÃO 2025\03. ORÇAMENTO\"/>
    </mc:Choice>
  </mc:AlternateContent>
  <xr:revisionPtr revIDLastSave="0" documentId="13_ncr:1_{A2F6C870-0E0C-49D3-B88E-3004BC4C517C}" xr6:coauthVersionLast="47" xr6:coauthVersionMax="47" xr10:uidLastSave="{00000000-0000-0000-0000-000000000000}"/>
  <bookViews>
    <workbookView xWindow="-109" yWindow="-109" windowWidth="26301" windowHeight="14169" tabRatio="537" xr2:uid="{00000000-000D-0000-FFFF-FFFF00000000}"/>
  </bookViews>
  <sheets>
    <sheet name="PMR" sheetId="193" r:id="rId1"/>
    <sheet name="Planilha1" sheetId="194" state="hidden" r:id="rId2"/>
  </sheets>
  <externalReferences>
    <externalReference r:id="rId3"/>
    <externalReference r:id="rId4"/>
  </externalReferences>
  <definedNames>
    <definedName name="_xlnm._FilterDatabase" localSheetId="1" hidden="1">Planilha1!$A$12:$I$19</definedName>
    <definedName name="_xlnm._FilterDatabase" localSheetId="0" hidden="1">PMR!$C$10:$M$10</definedName>
    <definedName name="ACOMPANHAMENTO" hidden="1">IF(VALUE(#REF!)=2,"BM","PLE")</definedName>
    <definedName name="AREA">#REF!</definedName>
    <definedName name="_xlnm.Print_Area" localSheetId="0">PMR!$B$2:$N$18</definedName>
    <definedName name="_xlnm.Print_Area">#REF!</definedName>
    <definedName name="_xlnm.Database">#REF!</definedName>
    <definedName name="BDI">#REF!</definedName>
    <definedName name="BDI.Opcao" hidden="1">#REF!</definedName>
    <definedName name="CONCATENAR">CONCATENATE(#REF!," ",#REF!)</definedName>
    <definedName name="DATABASE">#REF!</definedName>
    <definedName name="DATAEMISSAO">#REF!</definedName>
    <definedName name="DATART">#REF!</definedName>
    <definedName name="DESONERACAO" hidden="1">IF(OR(Import.Desoneracao="DESONERADO",Import.Desoneracao="SIM"),"SIM","NÃO")</definedName>
    <definedName name="EMPRESAS">OFFSET(#REF!,0,0):OFFSET(#REF!,-1,0)</definedName>
    <definedName name="Excel_BuiltIn_Database" hidden="1">TEXT(Import.DataBase,"mm-aaaa")</definedName>
    <definedName name="Import.Apelido" hidden="1">#REF!</definedName>
    <definedName name="Import.CR" hidden="1">#REF!</definedName>
    <definedName name="Import.CTEF" hidden="1">#REF!</definedName>
    <definedName name="Import.DataBase" hidden="1">OFFSET(#REF!,0,-1)</definedName>
    <definedName name="Import.DescLote" hidden="1">#REF!</definedName>
    <definedName name="Import.Desoneracao" hidden="1">OFFSET(#REF!,0,-1)</definedName>
    <definedName name="Import.empresa" hidden="1">#REF!</definedName>
    <definedName name="Import.Município" hidden="1">#REF!</definedName>
    <definedName name="Import.Proponente" hidden="1">#REF!</definedName>
    <definedName name="Import.RegimeExecução" hidden="1">OFFSET(#REF!,0,-1)</definedName>
    <definedName name="Import.SICONV" hidden="1">#REF!</definedName>
    <definedName name="Import.TransfereGOV" hidden="1">[1]DADOS!$C$8</definedName>
    <definedName name="INDICES">#REF!:OFFSET(#REF!,-1,0)</definedName>
    <definedName name="LOCALIDADE">#REF!</definedName>
    <definedName name="NCOMPOSICOES">0</definedName>
    <definedName name="NCOTACOES">0</definedName>
    <definedName name="NEMPRESAS">3</definedName>
    <definedName name="NINDICES">1</definedName>
    <definedName name="NRELATORIOS">COUNTA(#REF!)-2</definedName>
    <definedName name="NumerEmpresa">3</definedName>
    <definedName name="NumerIndice">1</definedName>
    <definedName name="Objeto">"Referência"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RelatoriosFontes">OFFSET(#REF!,1,0,NRELATORIOS)</definedName>
    <definedName name="SENHAGT" hidden="1">"PM2CAIXA"</definedName>
    <definedName name="SomaAgrup" hidden="1">SUMIF(OFFSET(#REF!,1,0,#REF!),"S",OFFSET(#REF!,1,0,#REF!))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IPOORCAMENTO" hidden="1">IF(VALUE(#REF!)=2,"Licitado","Proposto")</definedName>
    <definedName name="_xlnm.Print_Titles" localSheetId="0">PMR!$5:$10</definedName>
    <definedName name="TOT.P">#REF!</definedName>
    <definedName name="TOT1.P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3.1">#REF!</definedName>
    <definedName name="Total3.2">#REF!</definedName>
    <definedName name="Total3.3">#REF!</definedName>
    <definedName name="Total3.4">#REF!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c1.1">#REF!</definedName>
    <definedName name="Totalc1.2">#REF!</definedName>
    <definedName name="Totalc2.1">#REF!</definedName>
    <definedName name="Totald1.0">#REF!</definedName>
    <definedName name="Totald2.1">#REF!</definedName>
    <definedName name="Totale1.0">#REF!</definedName>
    <definedName name="Totale2.0">#REF!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VTOTAL1" hidden="1">ROUND(#REF!*#REF!,15-13*#REF!)</definedName>
  </definedNames>
  <calcPr calcId="191029"/>
</workbook>
</file>

<file path=xl/calcChain.xml><?xml version="1.0" encoding="utf-8"?>
<calcChain xmlns="http://schemas.openxmlformats.org/spreadsheetml/2006/main">
  <c r="F11" i="193" l="1"/>
  <c r="G11" i="193"/>
  <c r="H11" i="193"/>
  <c r="F12" i="193"/>
  <c r="G12" i="193"/>
  <c r="H12" i="193"/>
  <c r="F13" i="193"/>
  <c r="G13" i="193"/>
  <c r="H13" i="193"/>
  <c r="I13" i="193" s="1"/>
  <c r="F14" i="193"/>
  <c r="G14" i="193"/>
  <c r="H14" i="193"/>
  <c r="I14" i="193" s="1"/>
  <c r="M14" i="193"/>
  <c r="M13" i="193"/>
  <c r="I12" i="193"/>
  <c r="I11" i="193"/>
  <c r="M12" i="193"/>
  <c r="M11" i="193"/>
</calcChain>
</file>

<file path=xl/sharedStrings.xml><?xml version="1.0" encoding="utf-8"?>
<sst xmlns="http://schemas.openxmlformats.org/spreadsheetml/2006/main" count="1422" uniqueCount="732">
  <si>
    <t>DESCRIÇÃO</t>
  </si>
  <si>
    <t>UN</t>
  </si>
  <si>
    <t>VALOR UNITÁRIO</t>
  </si>
  <si>
    <t>VALOR COM BDI</t>
  </si>
  <si>
    <t>CÓDIGO</t>
  </si>
  <si>
    <t>TABELA</t>
  </si>
  <si>
    <t>PROPONENTE / TOMADOR</t>
  </si>
  <si>
    <t xml:space="preserve">VALOR TOTAL OBRA </t>
  </si>
  <si>
    <t>% 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</si>
  <si>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</si>
  <si>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</si>
  <si>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</si>
  <si>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</si>
  <si>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</si>
  <si>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</si>
  <si>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</si>
  <si>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
(R$)</t>
  </si>
  <si>
    <t>SINAPI</t>
  </si>
  <si>
    <t>M2</t>
  </si>
  <si>
    <t>GOINFRA</t>
  </si>
  <si>
    <t xml:space="preserve">DEPÓSITO PARA CIMENTO TIPO II  COM PINTURA PADRÃO GOINFRA (3,30 X 3,30 M) A=10,89 M2 (C/ REAPROV. 1 VEZ ) - INCLUSO PALETES </t>
  </si>
  <si>
    <t xml:space="preserve">un    </t>
  </si>
  <si>
    <t>M</t>
  </si>
  <si>
    <t>CARGA MECANIZADA</t>
  </si>
  <si>
    <t xml:space="preserve">m3    </t>
  </si>
  <si>
    <t>TRANSPORTE DE MATERIAL ESCAVADO M3.KM</t>
  </si>
  <si>
    <t>Composição</t>
  </si>
  <si>
    <t xml:space="preserve">m2    </t>
  </si>
  <si>
    <t xml:space="preserve">Kg    </t>
  </si>
  <si>
    <t xml:space="preserve">M     </t>
  </si>
  <si>
    <t>CALHA DE CHAPA GALVANIZADA Nº 26</t>
  </si>
  <si>
    <t>RUFO DE CHAPA GALVANIZADA Nº 26</t>
  </si>
  <si>
    <t>MOLDURA TIPO "U" INVERTIDO EM ARGAMASSA COM 2CM DE ESPESSURA TIPO PINGADEIRA EM MURO/PLATIBANDA ( A PARTE VERTICAL DESCE 2,5CM)</t>
  </si>
  <si>
    <t>PEITORIL LINEAR EM GRANITO OU MÁRMORE, L = 15CM, ASSENTADO COM ARGAMASSA 1:6 COM ADITIVO. AF_11/2020</t>
  </si>
  <si>
    <t>BANCADA DE GRANITO C/ ESPELHO</t>
  </si>
  <si>
    <t>SINAPI-I</t>
  </si>
  <si>
    <t>GESSO CORRIDO EM TETO</t>
  </si>
  <si>
    <t>EMASSAMENTO/OLEO/ESQUADRIAS MADEIRA</t>
  </si>
  <si>
    <t>PINTURA ESMALTE ALQUIDICO ESTRUTURA METALICA 2 DEMAOS</t>
  </si>
  <si>
    <t>ATERRO INTERNO SEM APILOAMENTO COM TRANSPORTE EM CARRINHO MÃO</t>
  </si>
  <si>
    <t xml:space="preserve">REGULARIZAÇÃO DO TERRENO SEM APILOAMENTO COM TRANSPORTE MANUAL DA TERRA ESCAVADA </t>
  </si>
  <si>
    <t xml:space="preserve">m     </t>
  </si>
  <si>
    <t>6140</t>
  </si>
  <si>
    <t>BOLSA DE LIGACAO EM PVC FLEXIVEL PARA VASO SANITARIO 40 MM (1 1/2")</t>
  </si>
  <si>
    <t>80513</t>
  </si>
  <si>
    <t>TUBO PARA VÁLVULA DE DESCARGA ( CURTO 1.1/4" )</t>
  </si>
  <si>
    <t xml:space="preserve">Un    </t>
  </si>
  <si>
    <t>TUBO DE LIGACAO PVC CROMADO 1.1/2" / ESPUDE  - (ENTRADA)</t>
  </si>
  <si>
    <t>LUVA SOLDAVEL C/ROSCA DIAMETRO 25 X 3/4"</t>
  </si>
  <si>
    <t>ADAPTADOR COM FLANGE E ANEL DE VEDAÇÃO, PVC, SOLDÁVEL, DN 50 MM X 1 1/2", INSTALADO EM RESERVAÇÃO PREDIAL DE ÁGUA - FORNECIMENTO E INSTALAÇÃO. AF_04/2024</t>
  </si>
  <si>
    <t>CRUZETA SOLDAVEL DIAMETRO 50 mm</t>
  </si>
  <si>
    <t>TE 90 GRAUS SOLDAVEL DIAMETRO 25 MM</t>
  </si>
  <si>
    <t>TE 90 GRAUS SOLDAVEL DIAMETRO 50 MM</t>
  </si>
  <si>
    <t>TÊ DE REDUÇÃO, PVC, SOLDÁVEL, DN 50MM X 25MM, INSTALADO EM RAMAL DE DISTRIBUIÇÃO DE ÁGUA - FORNECIMENTO E INSTALAÇÃO. AF_06/2022</t>
  </si>
  <si>
    <t>SIFÃO DO TIPO FLEXÍVEL EM PVC 1 X 1.1/2 - FORNECIMENTO E INSTALAÇÃO. AF_01/2020</t>
  </si>
  <si>
    <t>VÁLVULA EM METAL CROMADO 1.1/2" X 1.1/2" PARA TANQUE OU LAVATÓRIO, COM OU SEM LADRÃO - FORNECIMENTO E INSTALAÇÃO. AF_01/2020</t>
  </si>
  <si>
    <t>80510</t>
  </si>
  <si>
    <t>ANEL DE VEDAÇÃO PARA VASO SANITÁRIO</t>
  </si>
  <si>
    <t>REDUCAO EXCENTRICA 100 X 50 MM (ESGOTO)</t>
  </si>
  <si>
    <t>JOELHO 45 GRAUS, PVC, SERIE R, ÁGUA PLUVIAL, DN 100 MM, JUNTA ELÁSTICA, FORNECIDO E INSTALADO EM CONDUTORES VERTICAIS DE ÁGUAS PLUVIAIS. AF_06/2022</t>
  </si>
  <si>
    <t>JOELHO 45 GRAUS, PVC, SOLDÁVEL, DN 25MM, INSTALADO EM PRUMADA DE ÁGUA - FORNECIMENTO E INSTALAÇÃO. AF_06/2022</t>
  </si>
  <si>
    <t>JOELHO 45 GRAUS, PVC, SERIE R, ÁGUA PLUVIAL, DN 50 MM, JUNTA ELÁSTICA, FORNECIDO E INSTALADO EM RAMAL DE ENCAMINHAMENTO. AF_06/2022</t>
  </si>
  <si>
    <t>CHUVEIRO ELÉTRICO COMUM CORPO PLÁSTICO, TIPO DUCHA - FORNECIMENTO E INSTALAÇÃO. AF_01/2020</t>
  </si>
  <si>
    <t>TORNEIRA DE PAREDE PARA TANQUE COM AREJADOR DIÂMETRO DE 1/2" E 3/4"</t>
  </si>
  <si>
    <t>80734</t>
  </si>
  <si>
    <t>DISPENSER PLASTICO PARA PAPEL TOALHA</t>
  </si>
  <si>
    <t>80533</t>
  </si>
  <si>
    <t>DISPENSER PLASTICO PARA PAPEL HIGIÊNICO DE 300 A 600 M</t>
  </si>
  <si>
    <t>TÊ EM COBRE, DN 28 MM, SEM ANEL DE SOLDA, INSTALADO EM RAMAL E SUB-RAMAL DE GÁS MEDICINAL - FORNECIMENTO E INSTALAÇÃO. AF_04/2022</t>
  </si>
  <si>
    <t>LUVA EM COBRE, DN 15 MM, SEM ANEL DE SOLDA, INSTALADO EM RAMAL E SUB-RAMAL DE GÁS MEDICINAL - FORNECIMENTO E INSTALAÇÃO. AF_04/2022</t>
  </si>
  <si>
    <t>70351</t>
  </si>
  <si>
    <t>ABRAÇADEIRA METALICA TIPO "U" DIAM. 3/4"</t>
  </si>
  <si>
    <t>TUBO EM COBRE FLEXÍVEL, DN 5/8", COM ISOLAMENTO, INSTALADO EM RAMAL DE ALIMENTAÇÃO DE AR-CONDICIONADO - FORNECIMENTO E INSTALAÇÃO. AF_07/2025</t>
  </si>
  <si>
    <t>97599</t>
  </si>
  <si>
    <t>LUMINÁRIA DE EMERGÊNCIA, COM 30 LÂMPADAS LED DE 2 W, SEM REATOR - FORNECIMENTO E INSTALAÇÃO. AF_09/2024</t>
  </si>
  <si>
    <t>92687</t>
  </si>
  <si>
    <t>TUBO DE AÇO GALVANIZADO COM COSTURA, CLASSE MÉDIA, CONEXÃO ROSQUEADA, DN 15 (1/2"), INSTALADO EM RAMAIS E SUB-RAMAIS DE GÁS - FORNECIMENTO E INSTALAÇÃO. AF_10/2020</t>
  </si>
  <si>
    <t>98111</t>
  </si>
  <si>
    <t>CAIXA DE INSPEÇÃO PARA ATERRAMENTO, CIRCULAR, EM POLIETILENO, DIÂMETRO INTERNO = 0,3 M. AF_12/2020</t>
  </si>
  <si>
    <t>96986</t>
  </si>
  <si>
    <t>HASTE DE ATERRAMENTO, DIÂMETRO 3/4", COM 3 METROS - FORNECIMENTO E INSTALAÇÃO. AF_08/2023</t>
  </si>
  <si>
    <t>101663</t>
  </si>
  <si>
    <t>ABRAÇADEIRA DE FIXAÇÃO DE BRAÇOS DE LUMINÁRIAS DE 2" - FORNECIMENTO E INSTALAÇÃO. AF_02/2025</t>
  </si>
  <si>
    <t>96984</t>
  </si>
  <si>
    <t>ELETRODUTO PVC RÍGIDO, DIÂMETRO 40MM, COM 3 METROS, PARA SPDA - FORNECIMENTO E INSTALAÇÃO. AF_08/2023</t>
  </si>
  <si>
    <t>101548</t>
  </si>
  <si>
    <t>ISOLADOR, TIPO ROLDANA, PARA BAIXA TENSÃO - FORNECIMENTO E INSTALAÇÃO. AF_07/2020</t>
  </si>
  <si>
    <t>101632</t>
  </si>
  <si>
    <t>RELÉ FOTOELÉTRICO PARA COMANDO DE ILUMINAÇÃO EXTERNA 1000 W - FORNECIMENTO E INSTALAÇÃO. AF_02/2025</t>
  </si>
  <si>
    <t>70544</t>
  </si>
  <si>
    <t>CABO DE COBRE NU 50 MM2 (2,25 M/KG)</t>
  </si>
  <si>
    <t>97670</t>
  </si>
  <si>
    <t>ELETRODUTO FLEXÍVEL CORRUGADO, PEAD, DN 100 (4"), PARA REDE ENTERRADA DE DISTRIBUIÇÃO DE ENERGIA ELÉTRICA - FORNECIMENTO E INSTALAÇÃO. AF_12/2021</t>
  </si>
  <si>
    <t>70506</t>
  </si>
  <si>
    <t>CABECOTE DE LIGA DE ALUMINIO DIAM. 3"</t>
  </si>
  <si>
    <t>70708</t>
  </si>
  <si>
    <t>CAIXA METÁLICA PARA MEDIDOR MONOFÁSICO PADRÃO CONCESSIONÁRIA LOCAL 300X220X151MM</t>
  </si>
  <si>
    <t>71615</t>
  </si>
  <si>
    <t>LUMINÁRIA TIPO ARANDELA DE USO EXTERNO - BASE E-27</t>
  </si>
  <si>
    <t>INTERRUPTOR PARALELO (1 MÓDULO), 10A/250V, INCLUINDO SUPORTE E PLACA - FORNECIMENTO E INSTALAÇÃO. AF_03/2023</t>
  </si>
  <si>
    <t>INTERRUPTOR SIMPLES (1 MÓDULO) COM INTERRUPTOR PARALELO (1 MÓDULO), 10A/250V, INCLUINDO SUPORTE E PLACA - FORNECIMENTO E INSTALAÇÃO. AF_03/2023</t>
  </si>
  <si>
    <t>91979</t>
  </si>
  <si>
    <t>INTERRUPTOR INTERMEDIÁRIO (1 MÓDULO), 10A/250V, INCLUINDO SUPORTE E PLACA - FORNECIMENTO E INSTALAÇÃO. AF_03/2023</t>
  </si>
  <si>
    <t>72397</t>
  </si>
  <si>
    <t>TAMPA CEGA PLÁSTICA 4"X2" COM FURO CENTRAL (PARA TV/SOM...)</t>
  </si>
  <si>
    <t>70511</t>
  </si>
  <si>
    <t>CABO FLEXÍVEL EPR/XLPE (90°C), 0,6/1 KV, 25MM2</t>
  </si>
  <si>
    <t>91928</t>
  </si>
  <si>
    <t>CABO DE COBRE FLEXÍVEL ISOLADO, 4 MM², ANTI-CHAMA 450/750 V, PARA CIRCUITOS TERMINAIS - FORNECIMENTO E INSTALAÇÃO. AF_03/2023</t>
  </si>
  <si>
    <t>93653</t>
  </si>
  <si>
    <t>DISJUNTOR MONOPOLAR TIPO DIN, CORRENTE NOMINAL DE 10A - FORNECIMENTO E INSTALAÇÃO. AF_07/2025</t>
  </si>
  <si>
    <t>93657</t>
  </si>
  <si>
    <t>DISJUNTOR MONOPOLAR TIPO DIN, CORRENTE NOMINAL DE 32A - FORNECIMENTO E INSTALAÇÃO. AF_07/2025</t>
  </si>
  <si>
    <t>91834</t>
  </si>
  <si>
    <t>ELETRODUTO FLEXÍVEL CORRUGADO, PVC, DN 25 MM (3/4"), PARA CIRCUITOS TERMINAIS, INSTALADO EM FORRO - FORNECIMENTO E INSTALAÇÃO. AF_03/2023</t>
  </si>
  <si>
    <t>93020</t>
  </si>
  <si>
    <t>CURVA 90 GRAUS PARA ELETRODUTO, PVC, ROSCÁVEL, DN 60 MM (2"), PARA REDE ENTERRADA DE DISTRIBUIÇÃO DE ENERGIA ELÉTRICA - FORNECIMENTO E INSTALAÇÃO. AF_12/2021</t>
  </si>
  <si>
    <t>71190</t>
  </si>
  <si>
    <t>ELETROCALHA PRÉ-ZINCADA, CH. 22, PERFIL "C" COM ABAS 50X50 MM SEM TAMPA</t>
  </si>
  <si>
    <t>71277</t>
  </si>
  <si>
    <t>EMENDA INTERNA PARA ELETROCALHA (50 X 50 MM)</t>
  </si>
  <si>
    <t>72376</t>
  </si>
  <si>
    <t>TAMPA DE ENCAIXE PARA ELETROCALHA DE 50 X 50 MM</t>
  </si>
  <si>
    <t>CAIXA DE PASSAGEM -  TAMPA EM CONCRETO ARMADO 25 MPA E=5CM</t>
  </si>
  <si>
    <t>71321</t>
  </si>
  <si>
    <t>FITA DE AUTO FUSAO, ROLO E 10,00 MM</t>
  </si>
  <si>
    <t>101881</t>
  </si>
  <si>
    <t>QUADRO DE DISTRIBUIÇÃO DE ENERGIA EM CHAPA DE AÇO GALVANIZADO, DE EMBUTIR, COM BARRAMENTO TRIFÁSICO, PARA 40 DISJUNTORES DIN 100A - FORNECIMENTO E INSTALAÇÃO. AF_07/2025</t>
  </si>
  <si>
    <t>70691</t>
  </si>
  <si>
    <t>CAIXA METALICA RETANGULAR 4" X 2" X 2"</t>
  </si>
  <si>
    <t>70626</t>
  </si>
  <si>
    <t>CABO UTP-4P, CAT. 6 , 24 AWG</t>
  </si>
  <si>
    <t>71796</t>
  </si>
  <si>
    <t>ORGANIZADOR DE CABOS (GUIA) PARA RACK 19" 1U</t>
  </si>
  <si>
    <t>70284</t>
  </si>
  <si>
    <t>BLOCO TELEFONICO BLI-10 COM CANALETA</t>
  </si>
  <si>
    <t>72560</t>
  </si>
  <si>
    <t>TERMINAL PARA ELETROCALHA 50 X 50 MM</t>
  </si>
  <si>
    <t>104398</t>
  </si>
  <si>
    <t>CONDULETE DE PVC, TIPO LR, PARA ELETRODUTO DE PVC SOLDÁVEL DN 20 MM (1/2''), APARENTE - FORNECIMENTO E INSTALAÇÃO. AF_10/2022</t>
  </si>
  <si>
    <t>104401</t>
  </si>
  <si>
    <t>CONDULETE DE PVC, TIPO C, PARA ELETRODUTO DE PVC SOLDÁVEL DN 20 MM (1/2''), APARENTE - FORNECIMENTO E INSTALAÇÃO. AF_10/2022</t>
  </si>
  <si>
    <t>95807</t>
  </si>
  <si>
    <t>CONDULETE DE PVC, TIPO LL, PARA ELETRODUTO DE PVC SOLDÁVEL DN 20 MM (1/2''), APARENTE - FORNECIMENTO E INSTALAÇÃO. AF_10/2022</t>
  </si>
  <si>
    <t>LIMPEZA FINAL DE OBRA - (OBRAS CIVIS)</t>
  </si>
  <si>
    <t>PARCELA DE MAIOR VALOR SIGNIFICATIVO</t>
  </si>
  <si>
    <t>50% QUANTIDADE TOTAL</t>
  </si>
  <si>
    <t>QUANTIDADE TOTAL</t>
  </si>
  <si>
    <t>VALOR TOTAL ITEM</t>
  </si>
  <si>
    <t>Item</t>
  </si>
  <si>
    <t>1.1.0.1.</t>
  </si>
  <si>
    <t>PLACA DE OBRA PLOTADA EM CHAPA METÁLICA 26 , AFIXADA EM CAVALETES DE MADEIRA DE LEI (VIGOTAS 6X12CM) - PADRÃO GOINFRA</t>
  </si>
  <si>
    <t>1.1.0.2.</t>
  </si>
  <si>
    <t>20303</t>
  </si>
  <si>
    <t>1.1.0.3.</t>
  </si>
  <si>
    <t>LOCAÇÃO DA OBRA, EXECUÇÃO DE GABARITO SEM REAPROVEITAMENTO, INCLUSO PINTURA (FACE INTERNA DO RIPÃO 15CM) E PIQUETE COM TESTEMUNHA</t>
  </si>
  <si>
    <t>1.2.0.1.</t>
  </si>
  <si>
    <t>ESCAVACAO MANUAL DE VALAS &lt; 1 MTS. (OBRAS CIVIS)</t>
  </si>
  <si>
    <t>1.2.0.2.</t>
  </si>
  <si>
    <t>ESCAVACAO MANUAL DE VALAS (SAPATAS/BLOCOS)</t>
  </si>
  <si>
    <t>1.2.0.3.</t>
  </si>
  <si>
    <t>REATERRO COM APILOAMENTO MECÂNICO</t>
  </si>
  <si>
    <t>1.2.0.4.</t>
  </si>
  <si>
    <t>1.2.0.5.</t>
  </si>
  <si>
    <t xml:space="preserve">m3km  </t>
  </si>
  <si>
    <t>1.3.0.3.</t>
  </si>
  <si>
    <t>LASTRO DE CONCRETO REGULARIZADO SEM IMPERMEAB. 1:3:6 ESP= 5CM (BASE)</t>
  </si>
  <si>
    <t>1.3.0.5.</t>
  </si>
  <si>
    <t>ACO CA-50 - 6,3 MM (1/4") - (OBRAS CIVIS)</t>
  </si>
  <si>
    <t>1.3.0.6.</t>
  </si>
  <si>
    <t>ACO CA-50 - 8,0 MM (5/16") - (OBRAS CIVIS)</t>
  </si>
  <si>
    <t>1.3.0.8.</t>
  </si>
  <si>
    <t>ACO CA-50 - 12,5 MM (1/2") - (OBRAS CIVIS)</t>
  </si>
  <si>
    <t>1.3.0.9.</t>
  </si>
  <si>
    <t>ACO CA-50 - 16,0 MM (5/8") - (OBRAS CIVIS)</t>
  </si>
  <si>
    <t>1.3.0.10.</t>
  </si>
  <si>
    <t>ACO CA-60 - 5,0 MM - (OBRAS CIVIS)</t>
  </si>
  <si>
    <t>1.3.0.12.</t>
  </si>
  <si>
    <t>LANÇAMENTO/APLICAÇÃO/ADENSAMENTO MANUAL DE CONCRETO - (O.C.)</t>
  </si>
  <si>
    <t>1.4.1.2.</t>
  </si>
  <si>
    <t>1.4.1.3.</t>
  </si>
  <si>
    <t>1.4.1.5.</t>
  </si>
  <si>
    <t>1.4.1.6.</t>
  </si>
  <si>
    <t>1.4.1.9.</t>
  </si>
  <si>
    <t>LANÇAMENTO/APLICAÇÃO/ADENSAMENTO DE CONCRETO EM ESTRUTURA - (O.C.)</t>
  </si>
  <si>
    <t>1.5.2.1.</t>
  </si>
  <si>
    <t>MANTA ASFÁLTICA TIPO III - B ( 3 MM)</t>
  </si>
  <si>
    <t>1.5.2.2.</t>
  </si>
  <si>
    <t>PROTECAO MECANICA (1:3) E=2 CM</t>
  </si>
  <si>
    <t>1.6.1.2.</t>
  </si>
  <si>
    <t>100102</t>
  </si>
  <si>
    <t>ALVENARIA DE TIJOLO COMUM 1/2 VEZ - ARGAMASSA (1CI : 2CH : 8ARML)</t>
  </si>
  <si>
    <t>1.6.2.1.</t>
  </si>
  <si>
    <t>DIVISORIA DE GRANITO POLIDO CINZA 2 CM</t>
  </si>
  <si>
    <t>1.6.3.1.</t>
  </si>
  <si>
    <t>VERGA/CONTRAVERGA EM CONCRETO ARMADO FCK = 20 MPA</t>
  </si>
  <si>
    <t>1.7.1.2.</t>
  </si>
  <si>
    <t>CUMEEIRA PARA TELHA ONDULADA DE FIBROCIMENTO</t>
  </si>
  <si>
    <t>1.7.2.1.</t>
  </si>
  <si>
    <t>1.7.2.2.</t>
  </si>
  <si>
    <t>1.7.2.3.</t>
  </si>
  <si>
    <t>1.7.3.1.</t>
  </si>
  <si>
    <t>210498</t>
  </si>
  <si>
    <t>FORRO DE GESSO ACARTONADO PARA ÁREAS SECAS ESPESSURA DE 12,5MM</t>
  </si>
  <si>
    <t>1.8.1.1.</t>
  </si>
  <si>
    <t>91941</t>
  </si>
  <si>
    <t>CAIXA RETANGULAR 4" X 2" BAIXA (0,30 M DO PISO), PVC, INSTALADA EM PAREDE - FORNECIMENTO E INSTALAÇÃO. AF_03/2023</t>
  </si>
  <si>
    <t>1.8.1.2.</t>
  </si>
  <si>
    <t>1.8.1.3.</t>
  </si>
  <si>
    <t>1.8.1.4.</t>
  </si>
  <si>
    <t>1.8.1.5.</t>
  </si>
  <si>
    <t>70512</t>
  </si>
  <si>
    <t>CABO FLEXÍVEL EPR/XLPE (90°C), 0,6/1 KV - 35 MM2</t>
  </si>
  <si>
    <t>1.8.1.7.</t>
  </si>
  <si>
    <t>70564</t>
  </si>
  <si>
    <t>CABO FLEXÍVEL, PVC (70° C), 450/750 V, 4 MM2</t>
  </si>
  <si>
    <t>1.8.1.8.</t>
  </si>
  <si>
    <t>70565</t>
  </si>
  <si>
    <t>CABO FLEXÍVEL, PVC (70° C), 450/750 V, 6 MM2</t>
  </si>
  <si>
    <t>1.8.1.9.</t>
  </si>
  <si>
    <t xml:space="preserve">CAIXA DE PASSAGEM - ESCAVAÇÃO MANUAL / REATERRO/ APILOAMENTO DO FUNDO </t>
  </si>
  <si>
    <t>1.8.1.10.</t>
  </si>
  <si>
    <t>1.8.1.11.</t>
  </si>
  <si>
    <t xml:space="preserve">CAIXA DE PASSAGEM -  ALVENARIA DE 1/2 VEZ COM REVESTIMENTO INTERNO EM REBOCO PAULISTA A-14 </t>
  </si>
  <si>
    <t>1.8.1.12.</t>
  </si>
  <si>
    <t>CAIXA DE PASSAGEM - LASTRO DE BRITA PARA O FUNDO</t>
  </si>
  <si>
    <t>1.8.1.13.</t>
  </si>
  <si>
    <t>1.8.1.14.</t>
  </si>
  <si>
    <t>103248</t>
  </si>
  <si>
    <t>AR CONDICIONADO SPLIT ON/OFF, HI-WALL (PAREDE), 12000 BTUS/H, CICLO FRIO - FORNECIMENTO E INSTALAÇÃO. AF_11/2021_PE</t>
  </si>
  <si>
    <t>1.8.1.15.</t>
  </si>
  <si>
    <t>103254</t>
  </si>
  <si>
    <t>AR CONDICIONADO SPLIT ON/OFF, HI-WALL (PAREDE), 24000 BTUS/H, CICLO FRIO - FORNECIMENTO E INSTALAÇÃO. AF_11/2021_PE</t>
  </si>
  <si>
    <t>1.8.1.17.</t>
  </si>
  <si>
    <t>91969</t>
  </si>
  <si>
    <t>INTERRUPTOR PARALELO (3 MÓDULOS), 10A/250V, INCLUINDO SUPORTE E PLACA - FORNECIMENTO E INSTALAÇÃO. AF_03/2023</t>
  </si>
  <si>
    <t>1.8.1.18.</t>
  </si>
  <si>
    <t>71430</t>
  </si>
  <si>
    <t>INTERRUPTOR INTERMEDIARIO (FOUR-WAY)</t>
  </si>
  <si>
    <t>1.8.1.19.</t>
  </si>
  <si>
    <t>71431</t>
  </si>
  <si>
    <t>INTERRUPTOR PARALELO SIMPLES (1 SECAO)</t>
  </si>
  <si>
    <t>1.8.1.20.</t>
  </si>
  <si>
    <t>71432</t>
  </si>
  <si>
    <t>INTERRUPTOR PARALELO DUPLO (2 SECOES)</t>
  </si>
  <si>
    <t>1.8.1.21.</t>
  </si>
  <si>
    <t>1.8.1.22.</t>
  </si>
  <si>
    <t>91957</t>
  </si>
  <si>
    <t>1.8.1.23.</t>
  </si>
  <si>
    <t>71440</t>
  </si>
  <si>
    <t>INTERRUPTOR SIMPLES (1 SECAO)</t>
  </si>
  <si>
    <t>1.8.1.24.</t>
  </si>
  <si>
    <t>92023</t>
  </si>
  <si>
    <t>INTERRUPTOR SIMPLES (1 MÓDULO) COM 1 TOMADA DE EMBUTIR 2P+T 10 A, INCLUINDO SUPORTE E PLACA - FORNECIMENTO E INSTALAÇÃO. AF_03/2023</t>
  </si>
  <si>
    <t>1.8.1.25.</t>
  </si>
  <si>
    <t>72578</t>
  </si>
  <si>
    <t>TOMADA HEXAGONAL 2P + T - 10A - 250V</t>
  </si>
  <si>
    <t>1.8.1.26.</t>
  </si>
  <si>
    <t>1.8.1.27.</t>
  </si>
  <si>
    <t>72579</t>
  </si>
  <si>
    <t>TOMADA HEXAGONAL DUPLA 2P + T - 10A - 250V</t>
  </si>
  <si>
    <t>1.8.1.28.</t>
  </si>
  <si>
    <t>71171</t>
  </si>
  <si>
    <t>DISJUNTOR MONOPOLAR DE 10 A 32-A</t>
  </si>
  <si>
    <t>1.8.1.29.</t>
  </si>
  <si>
    <t>71176</t>
  </si>
  <si>
    <t>DISJUNTOR TRIPOLAR DE 125-A</t>
  </si>
  <si>
    <t>1.8.1.30.</t>
  </si>
  <si>
    <t>71186</t>
  </si>
  <si>
    <t>DISPOSITIVO DE PROTEÇÃO CONTRA SURTOS (D.P.S.) 275V DE 90KA</t>
  </si>
  <si>
    <t>1.8.1.31.</t>
  </si>
  <si>
    <t>71457</t>
  </si>
  <si>
    <t>INTERRUPTOR DIFERENCIAL RESIDUAL (D.R.) TETRAPOLAR DE 63A-30mA</t>
  </si>
  <si>
    <t>1.8.1.32.</t>
  </si>
  <si>
    <t>ELETRODUTO PVC FLEXÍVEL - MANGUEIRA CORRUGADA LEVE - DIAM. 25MM</t>
  </si>
  <si>
    <t>1.8.1.33.</t>
  </si>
  <si>
    <t>71196</t>
  </si>
  <si>
    <t>ELETRODUTO PVC FLEXÍVEL - MANGUEIRA CORRUGADA REFORÇADA - DIAM. 40MM</t>
  </si>
  <si>
    <t>1.8.1.34.</t>
  </si>
  <si>
    <t>71197</t>
  </si>
  <si>
    <t>ELETRODUTO PVC FLEXÍVEL - MANGUEIRA CORRUGADA REFORÇADA - DIAM. 50MM</t>
  </si>
  <si>
    <t>1.8.2.1.</t>
  </si>
  <si>
    <t>1.8.2.2.</t>
  </si>
  <si>
    <t>71646</t>
  </si>
  <si>
    <t>LUMINÁRIA PLAFON LED QUADRADA DE SOBREPOR, 18W, 20X20 CM (MEDIDAS APROXIMADAS)</t>
  </si>
  <si>
    <t>1.8.2.3.</t>
  </si>
  <si>
    <t>71648</t>
  </si>
  <si>
    <t>LUMINÁRIA PLAFON LED QUADRADA DE SOBREPOR, 30W, 40X40 CM (MEDIDAS APROXIMADAS)</t>
  </si>
  <si>
    <t>1.8.2.4.</t>
  </si>
  <si>
    <t>71542</t>
  </si>
  <si>
    <t>LÂMPADA TUBULAR LED, BASE G13, BIVOLT 15/20 W, 1800 A 1900 LUMENS, LUZ BRANCA</t>
  </si>
  <si>
    <t>1.8.2.5.</t>
  </si>
  <si>
    <t>39390</t>
  </si>
  <si>
    <t>LUMINARIA LED REFLETOR RETANGULAR BIVOLT, LUZ BRANCA, 30 W</t>
  </si>
  <si>
    <t>1.8.2.6.</t>
  </si>
  <si>
    <t>1.8.2.7.</t>
  </si>
  <si>
    <t>1.8.3.1.</t>
  </si>
  <si>
    <t>71026</t>
  </si>
  <si>
    <t>CONECTOR MACHO RJ-45 CAT. 6</t>
  </si>
  <si>
    <t>1.8.3.2.</t>
  </si>
  <si>
    <t>71887</t>
  </si>
  <si>
    <t>PATCH PANEL PADRÃO 19" CAT. 6, COM 24 PORTAS</t>
  </si>
  <si>
    <t>1.8.3.3.</t>
  </si>
  <si>
    <t>81581</t>
  </si>
  <si>
    <t>PLUG PVC COM ROSCA 1/2"</t>
  </si>
  <si>
    <t>1.8.3.4.</t>
  </si>
  <si>
    <t>7867_ADP</t>
  </si>
  <si>
    <t>Switch 24 portas 10/100 Mbps</t>
  </si>
  <si>
    <t>1.8.3.5.</t>
  </si>
  <si>
    <t>1.8.3.6.</t>
  </si>
  <si>
    <t>1.8.3.7.</t>
  </si>
  <si>
    <t>1.8.3.8.</t>
  </si>
  <si>
    <t>1.8.3.9.</t>
  </si>
  <si>
    <t>72556</t>
  </si>
  <si>
    <t>TOMADA LOGICA RJ-45 TIPO KEYSTONE JACK, CAT. 6</t>
  </si>
  <si>
    <t>1.8.3.10.</t>
  </si>
  <si>
    <t>1.8.3.11.</t>
  </si>
  <si>
    <t>71115</t>
  </si>
  <si>
    <t>CURVA DE INVERSAO PARA ELETROCALHA 50 X 50 MM</t>
  </si>
  <si>
    <t>1.8.3.12.</t>
  </si>
  <si>
    <t>1.8.3.13.</t>
  </si>
  <si>
    <t>1.8.3.14.</t>
  </si>
  <si>
    <t>1.8.3.15.</t>
  </si>
  <si>
    <t>96562</t>
  </si>
  <si>
    <t>SUPORTE PARA ELETROCALHA LISA OU PERFURADA EM AÇO GALVANIZADO, LARGURA 400 MM, EM PERFILADO COM COMPRIMENTO DE 45 CM FIXADO EM LAJE, POR METRO DE ELETROCALHA FIXADA. AF_09/2023</t>
  </si>
  <si>
    <t>1.8.3.16.</t>
  </si>
  <si>
    <t>1.8.3.17.</t>
  </si>
  <si>
    <t>1.9.1.1.</t>
  </si>
  <si>
    <t>100860</t>
  </si>
  <si>
    <t>1.9.1.2.</t>
  </si>
  <si>
    <t>TORNEIRA DE MESA PARA PIA DIÂMETRO DE 1/2" - BICA MÓVEL</t>
  </si>
  <si>
    <t>1.9.1.3.</t>
  </si>
  <si>
    <t>TORNEIRA DE MESA PARA LAVATÓRIO DIÂMETRO DE 1/2"</t>
  </si>
  <si>
    <t>1.9.1.4.</t>
  </si>
  <si>
    <t>1.9.1.5.</t>
  </si>
  <si>
    <t>CUBA DE LOUÇA DE EMBUTIR OVAL MÉDIA (48,5 X 37,5 CM - MEDIDAS APROXIMADAS)</t>
  </si>
  <si>
    <t>1.9.1.6.</t>
  </si>
  <si>
    <t>CUBA INOX 50X40X20CM E=0,7MM-AÇO 304</t>
  </si>
  <si>
    <t>1.9.1.7.</t>
  </si>
  <si>
    <t>80805</t>
  </si>
  <si>
    <t>TANQUE DE AÇO INOX - CHAPA 0,7MM - MEDIDAS APROXIMADAS 50 X 40 X 22 CM (C X L X A)</t>
  </si>
  <si>
    <t>1.9.1.8.</t>
  </si>
  <si>
    <t>LAVATÓRIO MÉDIO SEM COLUNA - MEDIDAS APROXIMADAS 360X460X180 MM (C x L x A)</t>
  </si>
  <si>
    <t>1.9.1.9.</t>
  </si>
  <si>
    <t>VASO SANITÁRIO CONVENCIONAL (1ª LINHA)</t>
  </si>
  <si>
    <t>1.9.1.10.</t>
  </si>
  <si>
    <t>VASO SANITÁRIO PARA PcD SEM ABERTURA FRONTAL (1ª LINHA)</t>
  </si>
  <si>
    <t>1.9.1.11.</t>
  </si>
  <si>
    <t>80601</t>
  </si>
  <si>
    <t>MICTORIO DE LOUCA C/SIFAO INTEGRADO</t>
  </si>
  <si>
    <t>1.9.1.12.</t>
  </si>
  <si>
    <t>1.9.1.13.</t>
  </si>
  <si>
    <t>1.9.1.14.</t>
  </si>
  <si>
    <t>80742</t>
  </si>
  <si>
    <t>DISPENSER PLÁSTICO PARA SABONETE LIQUIDO OU ALCOOL GEL</t>
  </si>
  <si>
    <t>1.9.2.1.</t>
  </si>
  <si>
    <t>80926</t>
  </si>
  <si>
    <t>REGISTRO DE GAVETA C/CANOPLA DIAMETRO 3/4"</t>
  </si>
  <si>
    <t>1.9.2.2.</t>
  </si>
  <si>
    <t>81055</t>
  </si>
  <si>
    <t>ADAPTADOR SOLDÁVEL COM FLANGES LIVRES PARA CAIXA D'ÁGUA 25X3/4"</t>
  </si>
  <si>
    <t>1.9.2.3.</t>
  </si>
  <si>
    <t>81066</t>
  </si>
  <si>
    <t>ADAPTADOR SOLDÁVEL CURTO C/ BOLSA E ROSCA PARA REGISTRO 25X3/4"</t>
  </si>
  <si>
    <t>1.9.2.4.</t>
  </si>
  <si>
    <t>81302</t>
  </si>
  <si>
    <t>JOELHO 45 GRAUS SOLDAVEL 25 MM</t>
  </si>
  <si>
    <t>1.9.2.5.</t>
  </si>
  <si>
    <t>81321</t>
  </si>
  <si>
    <t>JOELHO 90 GRAUS SOLDAVEL DIAMETRO 25 MM</t>
  </si>
  <si>
    <t>1.9.2.6.</t>
  </si>
  <si>
    <t>81888</t>
  </si>
  <si>
    <t>TORNEIRA BOIA DIAMETRO (3/4") 20 MM</t>
  </si>
  <si>
    <t>1.9.2.7.</t>
  </si>
  <si>
    <t>81003</t>
  </si>
  <si>
    <t>TUBO SOLDAVEL PVC MARROM DIAM. 25 MM</t>
  </si>
  <si>
    <t>1.9.2.8.</t>
  </si>
  <si>
    <t>81402</t>
  </si>
  <si>
    <t>1.9.2.9.</t>
  </si>
  <si>
    <t>80904</t>
  </si>
  <si>
    <t>REGISTRO DE GAVETA BRUTO DIAMETRO 1.1/4"</t>
  </si>
  <si>
    <t>1.9.2.10.</t>
  </si>
  <si>
    <t>80906</t>
  </si>
  <si>
    <t>REGISTRO DE GAVETA BRUTO DIAMETRO 2"</t>
  </si>
  <si>
    <t>1.9.2.11.</t>
  </si>
  <si>
    <t>81057</t>
  </si>
  <si>
    <t>ADAPTADOR SOLDÁVEL COM FLANGES LIVRES PARA CAIXA D'ÁGUA 40X1.1/4"</t>
  </si>
  <si>
    <t>1.9.2.12.</t>
  </si>
  <si>
    <t>81044</t>
  </si>
  <si>
    <t>ADAPTADOR PVC SOLDÁVEL LONGO COM FLANGES LIVRES PARA CAIXA D'ÁGUA 60X2"</t>
  </si>
  <si>
    <t>1.9.2.13.</t>
  </si>
  <si>
    <t>81068</t>
  </si>
  <si>
    <t>ADAPTADOR SOLDÁVEL CURTO C/ BOLSA E ROSCA PARA REGISTRO 40X1 1/4"</t>
  </si>
  <si>
    <t>1.9.2.14.</t>
  </si>
  <si>
    <t>81070</t>
  </si>
  <si>
    <t>ADAPTADOR SOLDÁVEL CURTO C/ BOLSA E ROSCA PARA REGISTRO 60X2"</t>
  </si>
  <si>
    <t>1.9.2.15.</t>
  </si>
  <si>
    <t>81540</t>
  </si>
  <si>
    <t>CURVA 90 GRAUS SOLDAVEL DIAMETRO 50 MM</t>
  </si>
  <si>
    <t>1.9.2.16.</t>
  </si>
  <si>
    <t>81541</t>
  </si>
  <si>
    <t>CURVA 90 GRAUS SOLDAVEL DIAMETRO 60 MM</t>
  </si>
  <si>
    <t>1.9.2.17.</t>
  </si>
  <si>
    <t>81323</t>
  </si>
  <si>
    <t>JOELHO 90 GRAUS SOLDAVEL DIAMETRO 40 mm (1.1/4")</t>
  </si>
  <si>
    <t>1.9.2.18.</t>
  </si>
  <si>
    <t>81005</t>
  </si>
  <si>
    <t>TUBO SOLDAVEL PVC MARROM DIAM. 40 MM</t>
  </si>
  <si>
    <t>1.9.2.19.</t>
  </si>
  <si>
    <t>81006</t>
  </si>
  <si>
    <t>TUBO SOLDAVEL PVC MARROM DIAM. 50 MM</t>
  </si>
  <si>
    <t>1.9.2.20.</t>
  </si>
  <si>
    <t>81007</t>
  </si>
  <si>
    <t>TUBO SOLDAVEL PVC MARROM DIAM. 60 MM</t>
  </si>
  <si>
    <t>1.9.2.21.</t>
  </si>
  <si>
    <t>81404</t>
  </si>
  <si>
    <t>TE 90 GRAUS SOLDAVEL DIAMETRO 40 MM</t>
  </si>
  <si>
    <t>1.9.2.22.</t>
  </si>
  <si>
    <t>81405</t>
  </si>
  <si>
    <t>1.9.2.23.</t>
  </si>
  <si>
    <t>81406</t>
  </si>
  <si>
    <t>TE 90 GRAUS SOLDAVEL DIMETRO 60 MM</t>
  </si>
  <si>
    <t>1.9.2.24.</t>
  </si>
  <si>
    <t>81427</t>
  </si>
  <si>
    <t>TE DE REDUCAO 90 GRAUS SOLDAVEL 75 X 50 MM</t>
  </si>
  <si>
    <t>1.9.2.25.</t>
  </si>
  <si>
    <t>102608</t>
  </si>
  <si>
    <t>CAIXA D´ÁGUA EM POLIETILENO, 1500 LITROS - FORNECIMENTO E INSTALAÇÃO. AF_06/2021</t>
  </si>
  <si>
    <t>1.9.3.1.</t>
  </si>
  <si>
    <t>81815</t>
  </si>
  <si>
    <t>KIT CAVALETE D=25MM P/HIDRÔMETRO 1,5-3,0-5,0 M3/MURETA/CAIXA</t>
  </si>
  <si>
    <t>1.9.3.2.</t>
  </si>
  <si>
    <t>1.9.3.3.</t>
  </si>
  <si>
    <t>1.9.3.4.</t>
  </si>
  <si>
    <t>1.9.3.5.</t>
  </si>
  <si>
    <t>80946</t>
  </si>
  <si>
    <t>REGISTRO DE PRESSAO C/CANOPLA CROMADA DIAM.3/4"</t>
  </si>
  <si>
    <t>1.9.3.6.</t>
  </si>
  <si>
    <t>80556</t>
  </si>
  <si>
    <t>LIGAÇÃO FLEXÍVEL PVC DIAM.1/2" (ENGATE)</t>
  </si>
  <si>
    <t>1.9.3.7.</t>
  </si>
  <si>
    <t>80555</t>
  </si>
  <si>
    <t>LIGAÇÃO FLEXÍVEL METÁLICA DIAM.1/2"(ENGATE)</t>
  </si>
  <si>
    <t>1.9.3.8.</t>
  </si>
  <si>
    <t>81131</t>
  </si>
  <si>
    <t>1.9.3.9.</t>
  </si>
  <si>
    <t>1.9.3.10.</t>
  </si>
  <si>
    <t>81179</t>
  </si>
  <si>
    <t>BUCHA DE REDUCAO SOLDAVEL LONGA 50 X 25 mm</t>
  </si>
  <si>
    <t>1.9.3.11.</t>
  </si>
  <si>
    <t>81181</t>
  </si>
  <si>
    <t>BUCHA DE REDUCAO SOLDAVEL LONGA 60 X 25 mm</t>
  </si>
  <si>
    <t>1.9.3.12.</t>
  </si>
  <si>
    <t>81571</t>
  </si>
  <si>
    <t>CRUZETA SOLDAVEL DIAMETRO 25 mm</t>
  </si>
  <si>
    <t>1.9.3.13.</t>
  </si>
  <si>
    <t>1.9.3.14.</t>
  </si>
  <si>
    <t>81105</t>
  </si>
  <si>
    <t>LUVA SOLDAVEL DIAMETRO 50 mm</t>
  </si>
  <si>
    <t>1.9.3.15.</t>
  </si>
  <si>
    <t>81106</t>
  </si>
  <si>
    <t>LUVA SOLDAVEL DIAMETRO 60 mm</t>
  </si>
  <si>
    <t>1.9.3.16.</t>
  </si>
  <si>
    <t>1.9.3.17.</t>
  </si>
  <si>
    <t>1.9.3.18.</t>
  </si>
  <si>
    <t>81381</t>
  </si>
  <si>
    <t>JOELHO 90 GRAUS C/ROSCA E BUCHA LATAO DIAM. 3/4</t>
  </si>
  <si>
    <t>1.9.3.19.</t>
  </si>
  <si>
    <t>81360</t>
  </si>
  <si>
    <t>JOELHO DE REDUCAO 90 GRAUS SOLDÁVEL COM BUCHA LATAO 25X1/2"</t>
  </si>
  <si>
    <t>1.9.4.1.</t>
  </si>
  <si>
    <t xml:space="preserve">CAIXA DE INSPEÇÃO - ESCAVAÇÃO MANUAL / REATERRO/ APILOAMENTO DO FUNDO </t>
  </si>
  <si>
    <t>1.9.4.2.</t>
  </si>
  <si>
    <t xml:space="preserve">CAIXA DE INSPEÇÃO - TAMPA EM CONCRETO ARMADO 25 MPA E=5CM </t>
  </si>
  <si>
    <t>1.9.4.3.</t>
  </si>
  <si>
    <t>CAIXA DE INSPEÇÃO - ALVENARIA DE 1/2 VEZ COM REVESTIMENTO INTERNO EM REBOCO PAULISTA A-14 (COM ADIÇÃO DE IMPERMEABILIZANTE)</t>
  </si>
  <si>
    <t>1.9.4.4.</t>
  </si>
  <si>
    <t>CAIXA DE INSPEÇÃO - LASTRO DE CONCRETO (COM ADIÇÃO DE IMPERMEABILIZANTE) 20 MPA E=5CM PARA O FUNDO</t>
  </si>
  <si>
    <t>1.9.4.5.</t>
  </si>
  <si>
    <t>CORPO CAIXA SIFONADA DIAM. 150 X 150 X 50</t>
  </si>
  <si>
    <t>1.9.4.6.</t>
  </si>
  <si>
    <t>CORPO RALO SIFONADO CILINDRICO 100 X 40</t>
  </si>
  <si>
    <t>1.9.4.7.</t>
  </si>
  <si>
    <t>SIFAO PARA LAVATORIO PVC DIAM.1"X1.1/2"</t>
  </si>
  <si>
    <t>1.9.4.8.</t>
  </si>
  <si>
    <t>VALVULA PARA LAVATORIO OU BEBEDOURO METALICO DIAMETRO 1"</t>
  </si>
  <si>
    <t>1.9.4.9.</t>
  </si>
  <si>
    <t>CURVA 45 GRAUS DIAMETRO 100 MM (ESGOTO)</t>
  </si>
  <si>
    <t>1.9.4.10.</t>
  </si>
  <si>
    <t>1.9.4.11.</t>
  </si>
  <si>
    <t>CURVA 90 GRAUS CURTA DIAM. 100 MM (ESGOTO)</t>
  </si>
  <si>
    <t>1.9.4.12.</t>
  </si>
  <si>
    <t>CURVA 90 GRAUS CURTA DIAM. 40 MM (ESGOTO)</t>
  </si>
  <si>
    <t>1.9.4.13.</t>
  </si>
  <si>
    <t>81921</t>
  </si>
  <si>
    <t>JOELHO 45 GRAUS DIAMETRO 40 MM (ESGOTO)</t>
  </si>
  <si>
    <t>1.9.4.14.</t>
  </si>
  <si>
    <t>81922</t>
  </si>
  <si>
    <t>JOELHO 45 GRAUS DIAMETRO 50 MM (ESGOTO)</t>
  </si>
  <si>
    <t>1.9.4.15.</t>
  </si>
  <si>
    <t>81923</t>
  </si>
  <si>
    <t>JOELHO 45 GRAUS DIAMETRO 75 MM (ESGOTO)</t>
  </si>
  <si>
    <t>1.9.4.16.</t>
  </si>
  <si>
    <t>JOELHO 90 GRAUS DIAMETRO 100 MM (ESGOTO)</t>
  </si>
  <si>
    <t>1.9.4.17.</t>
  </si>
  <si>
    <t>JOELHO 90 GRAUS DIAMETRO 50 MM (ESGOTO)</t>
  </si>
  <si>
    <t>1.9.4.18.</t>
  </si>
  <si>
    <t>81937</t>
  </si>
  <si>
    <t>JOELHO 90 GRAUS DIAMETRO 75 MM (ESGOTO)</t>
  </si>
  <si>
    <t>1.9.4.19.</t>
  </si>
  <si>
    <t>JOELHO 90 GRAUS C/ANEL 40 MM</t>
  </si>
  <si>
    <t>1.9.4.20.</t>
  </si>
  <si>
    <t>81973</t>
  </si>
  <si>
    <t>JUNCAO SIMPLES DIAM. 100 X 50 MM (ESGOTO)</t>
  </si>
  <si>
    <t>1.9.4.21.</t>
  </si>
  <si>
    <t>81975</t>
  </si>
  <si>
    <t>JUNCAO SIMPLES DIAM. 100 X 100 MM (ESGOTO)</t>
  </si>
  <si>
    <t>1.9.4.22.</t>
  </si>
  <si>
    <t>81971</t>
  </si>
  <si>
    <t>JUNCAO SIMPLES DIAM. 75 X 50 MM (ESGOTO)</t>
  </si>
  <si>
    <t>1.9.4.23.</t>
  </si>
  <si>
    <t>81972</t>
  </si>
  <si>
    <t>JUNCAO SIMPLES DIAMETRO 75 X 75 MM (ESGOTO)</t>
  </si>
  <si>
    <t>1.9.4.24.</t>
  </si>
  <si>
    <t>82001</t>
  </si>
  <si>
    <t>LUVA SIMPLES DIAMETRO 40 MM - (ESGOTO)</t>
  </si>
  <si>
    <t>1.9.4.25.</t>
  </si>
  <si>
    <t>82004</t>
  </si>
  <si>
    <t>LUVA SIMPLES DIAMETRO 100 mm - (ESGOTO)</t>
  </si>
  <si>
    <t>1.9.4.26.</t>
  </si>
  <si>
    <t>82002</t>
  </si>
  <si>
    <t>LUVA SIMPLES DIAMETRO 50 MM - (ESGOTO)</t>
  </si>
  <si>
    <t>1.9.4.27.</t>
  </si>
  <si>
    <t>82003</t>
  </si>
  <si>
    <t>LUVA SIMPLES DIAMETRO 75 MM - (ESGOTO)</t>
  </si>
  <si>
    <t>1.9.4.28.</t>
  </si>
  <si>
    <t>82101</t>
  </si>
  <si>
    <t>REDUCAO EXCENTRICA 75 X 50 MM (ESGOTO)</t>
  </si>
  <si>
    <t>1.9.4.29.</t>
  </si>
  <si>
    <t>TUBO SOLDAVEL PARA ESGOTO DIAMETRO 100 MM</t>
  </si>
  <si>
    <t>1.9.4.30.</t>
  </si>
  <si>
    <t>TUBO SOLDAVEL PARA ESGOTO DIAMETRO 40 MM</t>
  </si>
  <si>
    <t>1.9.4.31.</t>
  </si>
  <si>
    <t>TUBO SOLDAVEL PARA ESGOTO DIAMETRO 50 MM</t>
  </si>
  <si>
    <t>1.9.4.32.</t>
  </si>
  <si>
    <t>82303</t>
  </si>
  <si>
    <t>TUBO SOLDAVEL PARA ESGOTO DIAMETRO 75 MM</t>
  </si>
  <si>
    <t>1.9.4.33.</t>
  </si>
  <si>
    <t>1.9.4.34.</t>
  </si>
  <si>
    <t>81865_ADP</t>
  </si>
  <si>
    <t>FOSSA SEPTICA 1500 LITROS COM IMPERMEABILIZAÇÃO</t>
  </si>
  <si>
    <t>1.9.4.35.</t>
  </si>
  <si>
    <t>81874_ADP</t>
  </si>
  <si>
    <t>SUMIDOURO COM DIÂMETRO=1,45M E  PROFUNDIDADE=4,30 M</t>
  </si>
  <si>
    <t>1.9.5.1.</t>
  </si>
  <si>
    <t>CAIXA DE AREIA 60X60X80CM (MEDIDAS INTERNAS) FUNDO DE BRITA SEM TAMPA</t>
  </si>
  <si>
    <t>1.9.5.2.</t>
  </si>
  <si>
    <t>1.9.5.3.</t>
  </si>
  <si>
    <t>102457</t>
  </si>
  <si>
    <t>BASE PARA POÇO DE VISITA CIRCULAR PARA DRENAGEM, EM CONCRETO PRÉ-MOLDADO, DIÂMETRO INTERNO = 1,20 M, PROFUNDIDADE = 1,60 M, EXCLUINDO TAMPÃO. AF_05/2021</t>
  </si>
  <si>
    <t>1.9.5.4.</t>
  </si>
  <si>
    <t>99240</t>
  </si>
  <si>
    <t>ACRÉSCIMO PARA POÇO DE VISITA CIRCULAR PARA DRENAGEM, EM CONCRETO PRÉ-MOLDADO, DIÂMETRO INTERNO = 1,2 M. AF_12/2020</t>
  </si>
  <si>
    <t>1.9.5.5.</t>
  </si>
  <si>
    <t>81841</t>
  </si>
  <si>
    <t xml:space="preserve">TAMPÃO DE FERRO FUNDIDO PARA POÇO DE VISITA T-60 SIMPLES PARA TRÁFEGO LEVE  </t>
  </si>
  <si>
    <t>1.9.5.6.</t>
  </si>
  <si>
    <t>81702</t>
  </si>
  <si>
    <t>1.9.5.7.</t>
  </si>
  <si>
    <t>1.9.5.8.</t>
  </si>
  <si>
    <t>104167</t>
  </si>
  <si>
    <t>JOELHO 90 GRAUS, PVC, SERIE R, ÁGUA PLUVIAL, DN 150 MM, JUNTA ELÁSTICA, FORNECIDO E INSTALADO EM RAMAL DE ENCAMINHAMENTO. AF_06/2022</t>
  </si>
  <si>
    <t>1.9.5.9.</t>
  </si>
  <si>
    <t>1.9.5.10.</t>
  </si>
  <si>
    <t>81938</t>
  </si>
  <si>
    <t>1.9.5.11.</t>
  </si>
  <si>
    <t>1.9.5.12.</t>
  </si>
  <si>
    <t>1.9.5.13.</t>
  </si>
  <si>
    <t>TUBO LEVE PVC RIGIDO DIAMETRO 150 MM</t>
  </si>
  <si>
    <t>1.9.5.14.</t>
  </si>
  <si>
    <t>CURVA 90 GRAUS CURTA DIAM. 75 MM (ESGOTO)</t>
  </si>
  <si>
    <t>1.9.5.15.</t>
  </si>
  <si>
    <t>1.9.5.16.</t>
  </si>
  <si>
    <t>1.9.5.17.</t>
  </si>
  <si>
    <t>1.9.5.18.</t>
  </si>
  <si>
    <t>CURVA 45 GRAUS SOLDAVEL DIAMETRO 75 MM</t>
  </si>
  <si>
    <t>1.9.5.19.</t>
  </si>
  <si>
    <t>1.9.5.20.</t>
  </si>
  <si>
    <t>1.9.5.21.</t>
  </si>
  <si>
    <t>81936</t>
  </si>
  <si>
    <t>1.9.5.22.</t>
  </si>
  <si>
    <t>81970</t>
  </si>
  <si>
    <t>JUNCAO SIMPLES DIAMETRO 50 X 50 MM (ESGOTO)</t>
  </si>
  <si>
    <t>1.9.5.23.</t>
  </si>
  <si>
    <t>1.9.5.24.</t>
  </si>
  <si>
    <t>1.9.5.25.</t>
  </si>
  <si>
    <t>82302</t>
  </si>
  <si>
    <t>1.9.5.26.</t>
  </si>
  <si>
    <t>1.9.5.27.</t>
  </si>
  <si>
    <t>82230</t>
  </si>
  <si>
    <t>TE SANITARIO DIAMETRO 50 X 50 MM (ESGOTO)</t>
  </si>
  <si>
    <t>1.9.5.28.</t>
  </si>
  <si>
    <t>82231</t>
  </si>
  <si>
    <t>TE SANITARIO DIAMETRO 75 X 50 MM (ESGOTO)</t>
  </si>
  <si>
    <t>1.9.5.29.</t>
  </si>
  <si>
    <t>81680</t>
  </si>
  <si>
    <t>CORPO RALO SECO CONICO DIAM. 100 X 40 MM</t>
  </si>
  <si>
    <t>1.9.5.30.</t>
  </si>
  <si>
    <t>1.9.5.31.</t>
  </si>
  <si>
    <t>104065</t>
  </si>
  <si>
    <t>CURVA LONGA, 45 GRAUS, PVC OCRE, JUNTA ELÁSTICA, DN 150 MM, PARA COLETOR PREDIAL DE ESGOTO. AF_06/2022</t>
  </si>
  <si>
    <t>1.9.5.32.</t>
  </si>
  <si>
    <t>1.9.5.33.</t>
  </si>
  <si>
    <t>1.9.5.34.</t>
  </si>
  <si>
    <t>104176</t>
  </si>
  <si>
    <t>JUNÇÃO SIMPLES, PVC, SERIE R, ÁGUA PLUVIAL, DN 150 X 150 MM, JUNTA ELÁSTICA, FORNECIDO E INSTALADO EM RAMAL DE ENCAMINHAMENTO. AF_06/2022</t>
  </si>
  <si>
    <t>1.9.5.35.</t>
  </si>
  <si>
    <t>104173</t>
  </si>
  <si>
    <t>REDUÇÃO EXCÊNTRICA, PVC, SERIE R, ÁGUA PLUVIAL, DN 150 X 100 MM, JUNTA ELÁSTICA, FORNECIDO E INSTALADO EM RAMAL DE ENCAMINHAMENTO. AF_06/2022</t>
  </si>
  <si>
    <t>1.9.5.36.</t>
  </si>
  <si>
    <t>82304</t>
  </si>
  <si>
    <t>1.9.5.37.</t>
  </si>
  <si>
    <t>1.9.5.38.</t>
  </si>
  <si>
    <t>81885</t>
  </si>
  <si>
    <t>TERMINAL DE VENTILACAO DIAMETRO 50 MM (ESGOTO)</t>
  </si>
  <si>
    <t>1.9.5.39.</t>
  </si>
  <si>
    <t>104351</t>
  </si>
  <si>
    <t>TERMINAL DE VENTILAÇÃO, PVC, SÉRIE NORMAL, ESGOTO PREDIAL, DN 75 MM, JUNTA SOLDÁVEL, FORNECIDO E INSTALADO EM PRUMADA DE ESGOTO SANITÁRIO OU VENTILAÇÃO. AF_08/2022</t>
  </si>
  <si>
    <t>1.9.5.40.</t>
  </si>
  <si>
    <t>1.9.5.41.</t>
  </si>
  <si>
    <t>1.10.1.1.</t>
  </si>
  <si>
    <t>PORTA LISA 100X210 COM PORTAL E ALISAR SEM FERRAGENS</t>
  </si>
  <si>
    <t>1.10.1.2.</t>
  </si>
  <si>
    <t>PORTA LISA 90X210 COM PORTAL E ALISAR SEM FERRAGENS</t>
  </si>
  <si>
    <t>1.10.1.3.</t>
  </si>
  <si>
    <t>PORTA LISA 80x210 C/PORTAL E ALISAR S/FERRAGENS</t>
  </si>
  <si>
    <t>1.10.2.2.</t>
  </si>
  <si>
    <t>JANELA EM ALUMÍNIO ANODIZADO MAXIM AR C/FERRAGENS (M.O.FAB.INC.MAT.)</t>
  </si>
  <si>
    <t>1.10.3.2.</t>
  </si>
  <si>
    <t>180307</t>
  </si>
  <si>
    <t>PORTÃO DE ABRIR 01 FOLHA COM CHAPA TRAPEZOIDAL / TUBO DE ACO PT-5 C/FERRAGENS</t>
  </si>
  <si>
    <t>1.10.3.3.</t>
  </si>
  <si>
    <t>180307_ADP</t>
  </si>
  <si>
    <t>PORTÃO DE CORRER 01 FOLHA COM CHAPA TRAPEZOIDAL / TUBO DE ACO PT-5 C/FERRAGENS</t>
  </si>
  <si>
    <t>1.10.4.1.</t>
  </si>
  <si>
    <t>190102</t>
  </si>
  <si>
    <t>VIDRO LISO 4 MM - COLOCADO</t>
  </si>
  <si>
    <t>1.10.5.1.</t>
  </si>
  <si>
    <t>FECHADURA TIPO ALAVANCA REF.: LAFONTE 6236 E/8766- E17 IMAB OU EQUIV.</t>
  </si>
  <si>
    <t>1.10.5.2.</t>
  </si>
  <si>
    <t>DOBRADICA 3" X 3 1/2" CROMADA</t>
  </si>
  <si>
    <t>1.11.1.3.</t>
  </si>
  <si>
    <t>EMBOÇO (1CI:4 ARML)</t>
  </si>
  <si>
    <t>1.11.2.2.</t>
  </si>
  <si>
    <t>CPU-1</t>
  </si>
  <si>
    <t>PAINEL RIPADO EM PVC (PLACA 3,00 X 0,20)</t>
  </si>
  <si>
    <t>1.11.2.3.</t>
  </si>
  <si>
    <t>201201_ADP</t>
  </si>
  <si>
    <t>REVESTIMENTO COM PEDRA TRAVERTINO</t>
  </si>
  <si>
    <t>1.11.3.1.</t>
  </si>
  <si>
    <t>101965</t>
  </si>
  <si>
    <t>1.11.3.2.</t>
  </si>
  <si>
    <t>1.11.3.3.</t>
  </si>
  <si>
    <t>SUPORTE PARA BANCADA EM FERRO "T" 1/8" X 1 1/4"</t>
  </si>
  <si>
    <t>1.12.1.1.</t>
  </si>
  <si>
    <t>41003</t>
  </si>
  <si>
    <t>1.12.1.2.</t>
  </si>
  <si>
    <t>41002</t>
  </si>
  <si>
    <t>APILOAMENTO</t>
  </si>
  <si>
    <t>1.12.1.3.</t>
  </si>
  <si>
    <t>41140</t>
  </si>
  <si>
    <t>1.12.2.3.</t>
  </si>
  <si>
    <t>104619</t>
  </si>
  <si>
    <t>RODAPÉ CERÂMICO DE 7CM DE ALTURA COM PLACAS TIPO ESMALTADA DE DIMENSÕES 80X80CM. AF_02/2023</t>
  </si>
  <si>
    <t>1.12.3.1.</t>
  </si>
  <si>
    <t>220102</t>
  </si>
  <si>
    <t>PISO CONCRETO DESEMPENADO ESPESSURA = 5 CM  1:2,5:3,5</t>
  </si>
  <si>
    <t>1.13.1.1.</t>
  </si>
  <si>
    <t>1.13.1.2.</t>
  </si>
  <si>
    <t>EMASSAMENTO COM MASSA PVA UMA DEMAO</t>
  </si>
  <si>
    <t>1.13.1.3.</t>
  </si>
  <si>
    <t>PINTURA PVA LATEX 2 DEMAOS SEM SELADOR</t>
  </si>
  <si>
    <t>1.13.2.1.</t>
  </si>
  <si>
    <t>261300</t>
  </si>
  <si>
    <t>EMASSAMENTO COM MASSA PVA DUAS DEMAOS</t>
  </si>
  <si>
    <t>1.13.2.2.</t>
  </si>
  <si>
    <t>PINTURA LATEX ACRILICA 2 DEMAOS C/SELADOR</t>
  </si>
  <si>
    <t>1.13.4.1.</t>
  </si>
  <si>
    <t>1.13.4.2.</t>
  </si>
  <si>
    <t>PINTURA ESMALTE SINTETICO 2 DEMÃOS EM ESQ. MADEIRA</t>
  </si>
  <si>
    <t>1.13.6.1.</t>
  </si>
  <si>
    <t>1.13.7.2.</t>
  </si>
  <si>
    <t xml:space="preserve">BARRA DE APOIO EM AÇO INOX - 80 CM </t>
  </si>
  <si>
    <t>1.13.7.3.</t>
  </si>
  <si>
    <t>100871</t>
  </si>
  <si>
    <t>BARRA DE APOIO RETA, EM ALUMINIO, COMPRIMENTO 70 CM, FIXADA NA PAREDE - FORNECIMENTO E INSTALAÇÃO. AF_01/2020</t>
  </si>
  <si>
    <t>1.13.7.4.</t>
  </si>
  <si>
    <t>BARRA DE APOIO EM AÇO INOX - 40 CM</t>
  </si>
  <si>
    <t>1.13.7.5.</t>
  </si>
  <si>
    <t>100874</t>
  </si>
  <si>
    <t>PUXADOR PARA PCD, FIXADO NA PORTA - FORNECIMENTO E INSTALAÇÃO. AF_01/2020</t>
  </si>
  <si>
    <t>1.13.8.1.</t>
  </si>
  <si>
    <t>OBRA</t>
  </si>
  <si>
    <t>ITEM DO ORÇAMENTO</t>
  </si>
  <si>
    <t>1.1.1.</t>
  </si>
  <si>
    <t>1.2.1.</t>
  </si>
  <si>
    <t>20133</t>
  </si>
  <si>
    <t>DEMOLIÇÃO MANUAL DE PISO VINÍLICO COM TRANSPORTE ATE CAÇAMBA E CARGA</t>
  </si>
  <si>
    <t>1.2.2.</t>
  </si>
  <si>
    <t>30106</t>
  </si>
  <si>
    <t>TRANSPORTE DE ENTULHO EM CAMINHÃO SEM CARGA</t>
  </si>
  <si>
    <t>1.3.1.</t>
  </si>
  <si>
    <t>102488</t>
  </si>
  <si>
    <t>PREPARO DO PISO CIMENTADO PARA PINTURA - LIXAMENTO E LIMPEZA. AF_05/2021</t>
  </si>
  <si>
    <t>1.3.2.</t>
  </si>
  <si>
    <t>102494</t>
  </si>
  <si>
    <t>PINTURA DE PISO COM TINTA EPÓXI, APLICAÇÃO MANUAL, 2 DEMÃOS, INCLUSO PRIMER EPÓXI. AF_05/2021</t>
  </si>
  <si>
    <t>1.3.3.</t>
  </si>
  <si>
    <t>102506</t>
  </si>
  <si>
    <t>PINTURA DE DEMARCAÇÃO DE QUADRA POLIESPORTIVA COM TINTA EPÓXI, E = 5 CM, APLICAÇÃO MANUAL. AF_05/2021</t>
  </si>
  <si>
    <t>1.4.1.</t>
  </si>
  <si>
    <t>3.7.1</t>
  </si>
  <si>
    <t>3.7.4</t>
  </si>
  <si>
    <t>6.1.7</t>
  </si>
  <si>
    <t>5.8</t>
  </si>
  <si>
    <t>PREFEITURA MUNICIPAL DE SANTA RITA DO ARAGUAIA</t>
  </si>
  <si>
    <t>REPROGRAMAÇÃO DA CONSTRUÇÃO DE CRECHE PADRÃO FNDE - TIPO 2 - ID 1017779</t>
  </si>
  <si>
    <t>MARCELO FERREIRA DINIZ ARAUJO</t>
  </si>
  <si>
    <t>ENGENHEIRO CIVIL</t>
  </si>
  <si>
    <t>CREA: MT036656</t>
  </si>
  <si>
    <t>SEINFRA</t>
  </si>
  <si>
    <t>C4480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</si>
</sst>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2" fillId="0" borderId="0" applyFill="0" applyBorder="0" applyAlignment="0" applyProtection="0"/>
    <xf numFmtId="0" fontId="4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72">
    <xf numFmtId="0" fontId="0" fillId="0" borderId="0" xfId="0"/>
    <xf numFmtId="0" fontId="6" fillId="2" borderId="0" xfId="0" applyFont="1" applyFill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2" fontId="6" fillId="0" borderId="0" xfId="2" applyNumberFormat="1" applyFont="1" applyAlignment="1">
      <alignment horizontal="center" vertical="center"/>
    </xf>
    <xf numFmtId="44" fontId="6" fillId="0" borderId="0" xfId="0" applyNumberFormat="1" applyFont="1" applyAlignment="1">
      <alignment horizontal="center" vertical="center"/>
    </xf>
    <xf numFmtId="0" fontId="7" fillId="2" borderId="0" xfId="0" applyFont="1" applyFill="1"/>
    <xf numFmtId="0" fontId="6" fillId="0" borderId="0" xfId="0" applyFont="1"/>
    <xf numFmtId="2" fontId="7" fillId="0" borderId="0" xfId="0" applyNumberFormat="1" applyFont="1" applyAlignment="1">
      <alignment horizontal="center" vertical="center"/>
    </xf>
    <xf numFmtId="2" fontId="6" fillId="0" borderId="0" xfId="2" applyNumberFormat="1" applyFont="1" applyFill="1" applyBorder="1" applyAlignment="1">
      <alignment horizontal="center"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44" fontId="6" fillId="2" borderId="1" xfId="2" applyFont="1" applyFill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/>
    </xf>
    <xf numFmtId="44" fontId="6" fillId="2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right" vertical="center" wrapText="1"/>
    </xf>
    <xf numFmtId="2" fontId="7" fillId="0" borderId="0" xfId="2" applyNumberFormat="1" applyFont="1" applyBorder="1" applyAlignment="1">
      <alignment horizontal="center" vertical="center" wrapText="1"/>
    </xf>
    <xf numFmtId="44" fontId="7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 wrapText="1"/>
    </xf>
    <xf numFmtId="2" fontId="7" fillId="2" borderId="0" xfId="2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2" fontId="6" fillId="2" borderId="0" xfId="2" applyNumberFormat="1" applyFont="1" applyFill="1" applyBorder="1" applyAlignment="1">
      <alignment horizontal="center" vertical="center"/>
    </xf>
    <xf numFmtId="44" fontId="6" fillId="2" borderId="0" xfId="0" applyNumberFormat="1" applyFont="1" applyFill="1" applyAlignment="1">
      <alignment horizontal="center" vertical="center"/>
    </xf>
    <xf numFmtId="2" fontId="6" fillId="0" borderId="0" xfId="2" applyNumberFormat="1" applyFont="1" applyBorder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8" fillId="2" borderId="0" xfId="0" applyFont="1" applyFill="1"/>
    <xf numFmtId="0" fontId="5" fillId="0" borderId="0" xfId="0" applyFont="1"/>
    <xf numFmtId="0" fontId="0" fillId="2" borderId="0" xfId="0" applyFill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0" fontId="6" fillId="2" borderId="1" xfId="3" applyNumberFormat="1" applyFont="1" applyFill="1" applyBorder="1" applyAlignment="1">
      <alignment horizontal="center" vertical="center"/>
    </xf>
    <xf numFmtId="0" fontId="0" fillId="0" borderId="3" xfId="7" applyFont="1" applyBorder="1" applyAlignment="1">
      <alignment horizontal="left" vertical="top" wrapText="1"/>
    </xf>
    <xf numFmtId="0" fontId="10" fillId="0" borderId="4" xfId="23" applyFont="1" applyBorder="1" applyAlignment="1">
      <alignment vertical="top"/>
    </xf>
    <xf numFmtId="0" fontId="10" fillId="0" borderId="0" xfId="23" applyFont="1" applyAlignment="1">
      <alignment vertical="top"/>
    </xf>
    <xf numFmtId="0" fontId="10" fillId="0" borderId="9" xfId="23" applyFont="1" applyBorder="1" applyAlignment="1">
      <alignment vertical="top"/>
    </xf>
    <xf numFmtId="0" fontId="10" fillId="3" borderId="7" xfId="0" applyFont="1" applyFill="1" applyBorder="1" applyAlignment="1">
      <alignment horizontal="center" vertical="center" wrapText="1"/>
    </xf>
    <xf numFmtId="44" fontId="7" fillId="2" borderId="0" xfId="0" applyNumberFormat="1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0" borderId="11" xfId="23" applyFont="1" applyBorder="1" applyAlignment="1">
      <alignment vertical="top"/>
    </xf>
    <xf numFmtId="0" fontId="10" fillId="0" borderId="14" xfId="23" applyFont="1" applyBorder="1" applyAlignment="1">
      <alignment horizontal="center" vertical="top"/>
    </xf>
    <xf numFmtId="44" fontId="0" fillId="3" borderId="13" xfId="2" applyFont="1" applyFill="1" applyBorder="1" applyAlignment="1">
      <alignment horizontal="center" vertical="top" wrapText="1"/>
    </xf>
    <xf numFmtId="0" fontId="0" fillId="0" borderId="12" xfId="7" applyFont="1" applyBorder="1" applyAlignment="1">
      <alignment horizontal="left" vertical="top"/>
    </xf>
    <xf numFmtId="0" fontId="6" fillId="0" borderId="15" xfId="0" applyFont="1" applyBorder="1"/>
    <xf numFmtId="0" fontId="0" fillId="0" borderId="0" xfId="7" applyFont="1" applyAlignment="1">
      <alignment horizontal="left" vertical="top" wrapText="1"/>
    </xf>
    <xf numFmtId="0" fontId="6" fillId="0" borderId="10" xfId="0" applyFont="1" applyBorder="1" applyAlignment="1">
      <alignment vertical="center"/>
    </xf>
    <xf numFmtId="0" fontId="0" fillId="0" borderId="5" xfId="7" applyFont="1" applyBorder="1" applyAlignment="1">
      <alignment vertical="top"/>
    </xf>
    <xf numFmtId="0" fontId="0" fillId="0" borderId="6" xfId="7" applyFont="1" applyBorder="1" applyAlignment="1">
      <alignment vertical="top"/>
    </xf>
    <xf numFmtId="0" fontId="0" fillId="0" borderId="8" xfId="7" applyFont="1" applyBorder="1" applyAlignment="1">
      <alignment vertical="top"/>
    </xf>
    <xf numFmtId="0" fontId="6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2" fontId="6" fillId="2" borderId="0" xfId="7" applyNumberFormat="1" applyFont="1" applyFill="1" applyAlignment="1">
      <alignment horizontal="center" vertical="center"/>
    </xf>
    <xf numFmtId="2" fontId="6" fillId="2" borderId="17" xfId="7" applyNumberFormat="1" applyFont="1" applyFill="1" applyBorder="1" applyAlignment="1">
      <alignment horizontal="center" vertical="center"/>
    </xf>
  </cellXfs>
  <cellStyles count="24">
    <cellStyle name="Moeda" xfId="2" builtinId="4"/>
    <cellStyle name="Moeda 2" xfId="13" xr:uid="{00000000-0005-0000-0000-000001000000}"/>
    <cellStyle name="Moeda 4" xfId="12" xr:uid="{00000000-0005-0000-0000-000002000000}"/>
    <cellStyle name="Normal" xfId="0" builtinId="0"/>
    <cellStyle name="Normal 10" xfId="8" xr:uid="{00000000-0005-0000-0000-000004000000}"/>
    <cellStyle name="Normal 2" xfId="7" xr:uid="{00000000-0005-0000-0000-000005000000}"/>
    <cellStyle name="Normal 3" xfId="14" xr:uid="{00000000-0005-0000-0000-000006000000}"/>
    <cellStyle name="Normal 3 2" xfId="4" xr:uid="{00000000-0005-0000-0000-000007000000}"/>
    <cellStyle name="Normal 3 3" xfId="6" xr:uid="{00000000-0005-0000-0000-000008000000}"/>
    <cellStyle name="Normal 38" xfId="11" xr:uid="{00000000-0005-0000-0000-000009000000}"/>
    <cellStyle name="Normal_FICHA DE VERIFICAÇÃO PRELIMINAR - Plano R" xfId="23" xr:uid="{05192D7F-848E-4A27-B102-93A12E4FA1BE}"/>
    <cellStyle name="Porcentagem" xfId="3" builtinId="5"/>
    <cellStyle name="Porcentagem 2" xfId="16" xr:uid="{00000000-0005-0000-0000-00000B000000}"/>
    <cellStyle name="Porcentagem 2 2" xfId="10" xr:uid="{00000000-0005-0000-0000-00000C000000}"/>
    <cellStyle name="Porcentagem 3" xfId="17" xr:uid="{00000000-0005-0000-0000-00000D000000}"/>
    <cellStyle name="Porcentagem 3 2" xfId="18" xr:uid="{00000000-0005-0000-0000-00000E000000}"/>
    <cellStyle name="Porcentagem 4" xfId="15" xr:uid="{00000000-0005-0000-0000-00000F000000}"/>
    <cellStyle name="Vírgula" xfId="1" builtinId="3"/>
    <cellStyle name="Vírgula 2" xfId="20" xr:uid="{00000000-0005-0000-0000-000011000000}"/>
    <cellStyle name="Vírgula 2 2" xfId="5" xr:uid="{00000000-0005-0000-0000-000012000000}"/>
    <cellStyle name="Vírgula 2 2 2" xfId="9" xr:uid="{00000000-0005-0000-0000-000013000000}"/>
    <cellStyle name="Vírgula 3" xfId="21" xr:uid="{00000000-0005-0000-0000-000014000000}"/>
    <cellStyle name="Vírgula 3 2" xfId="22" xr:uid="{00000000-0005-0000-0000-000015000000}"/>
    <cellStyle name="Vírgula 4" xfId="19" xr:uid="{00000000-0005-0000-0000-000016000000}"/>
  </cellStyles>
  <dxfs count="0"/>
  <tableStyles count="0" defaultTableStyle="TableStyleMedium2" defaultPivotStyle="PivotStyleLight16"/>
  <colors>
    <mruColors>
      <color rgb="FF66FF99"/>
      <color rgb="FFFF0000"/>
      <color rgb="FFFBFDE3"/>
      <color rgb="FFE96161"/>
      <color rgb="FFFF3B3B"/>
      <color rgb="FFF4FC88"/>
      <color rgb="FFDEB9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Meu%20Drive\hospital%20flores\OR&#199;.AMP.HOS.FLORES.R00.xlsm" TargetMode="External"/><Relationship Id="rId1" Type="http://schemas.openxmlformats.org/officeDocument/2006/relationships/externalLinkPath" Target="file:///G:\Meu%20Drive\hospital%20flores\ET1\OR&#199;.AMP.HOS.FLORES.R00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Meu%20Drive\ENGENHARIA\SANTA%20RITA\CRECHE%20TIPO%202%20-%20FNDE\REPROGRAMA&#199;&#195;O%202025\03.%20OR&#199;AMENTO\CURVA_%20ABC.REPROG.CRECHE.TIPO2.ST.RITA.xlsx" TargetMode="External"/><Relationship Id="rId1" Type="http://schemas.openxmlformats.org/officeDocument/2006/relationships/externalLinkPath" Target="CURVA_%20ABC.REPROG.CRECHE.TIPO2.ST.RI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/>
      <sheetData sheetId="2">
        <row r="8">
          <cell r="C8" t="str">
            <v xml:space="preserve">950775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RVA ABC"/>
      <sheetName val="Planilha1"/>
    </sheetNames>
    <sheetDataSet>
      <sheetData sheetId="0">
        <row r="13">
          <cell r="F13" t="str">
            <v>CHAPA DE AÇO PERFURADA, INCLUSIVE PINTURA - FORNECIMENTO E INSTALAÇÃO</v>
          </cell>
          <cell r="G13" t="str">
            <v>M2</v>
          </cell>
          <cell r="H13">
            <v>112.15</v>
          </cell>
        </row>
        <row r="14">
          <cell r="F14" t="str">
            <v>GRADIL METALICO E TELA DE AÇO GALVANIZADO, INCLUSIVE PINTURA - FORNECIMENTO E INSTALAÇÃO (GR1, GR2, GR3, GR4)</v>
          </cell>
          <cell r="G14" t="str">
            <v>M2</v>
          </cell>
          <cell r="H14">
            <v>99.9</v>
          </cell>
        </row>
        <row r="15">
          <cell r="F15" t="str">
            <v>PISO VINÍLICO SEMI-FLEXÍVEL EM PLACAS, PADRÃO LISO, ESPESSURA 3,2 MM, FIXADO COM COLA. AF_09/2020</v>
          </cell>
          <cell r="G15" t="str">
            <v>M2</v>
          </cell>
          <cell r="H15">
            <v>216.4</v>
          </cell>
        </row>
        <row r="16">
          <cell r="F16" t="str">
            <v>FORRO EM FIBRA MINERAL REMOVIVEL (1250X625X16MM) APOIADO SOBRE PERFIL METÁLICO "T" INVERTIDO 24MM</v>
          </cell>
          <cell r="G16" t="str">
            <v>M2</v>
          </cell>
          <cell r="H16">
            <v>400.28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8E5F2-8730-40A4-9264-17B2218E0089}">
  <sheetPr>
    <pageSetUpPr fitToPage="1"/>
  </sheetPr>
  <dimension ref="B3:O34"/>
  <sheetViews>
    <sheetView showGridLines="0" tabSelected="1" view="pageBreakPreview" zoomScale="80" zoomScaleNormal="100" zoomScaleSheetLayoutView="80" workbookViewId="0">
      <selection activeCell="I15" sqref="I15"/>
    </sheetView>
  </sheetViews>
  <sheetFormatPr defaultRowHeight="14.3" x14ac:dyDescent="0.25"/>
  <cols>
    <col min="1" max="1" width="4" customWidth="1"/>
    <col min="2" max="2" width="1.375" style="43" customWidth="1"/>
    <col min="3" max="3" width="23" style="44" customWidth="1"/>
    <col min="4" max="4" width="21" style="44" customWidth="1"/>
    <col min="5" max="5" width="17.25" style="45" customWidth="1"/>
    <col min="6" max="6" width="64" style="46" customWidth="1"/>
    <col min="7" max="7" width="9.625" style="47" customWidth="1"/>
    <col min="8" max="8" width="18.25" style="47" customWidth="1"/>
    <col min="9" max="9" width="20.75" style="47" customWidth="1"/>
    <col min="10" max="10" width="20.75" style="6" hidden="1" customWidth="1"/>
    <col min="11" max="11" width="21.375" style="7" hidden="1" customWidth="1"/>
    <col min="12" max="12" width="29.5" style="7" customWidth="1"/>
    <col min="13" max="13" width="19.75" style="41" customWidth="1"/>
    <col min="14" max="14" width="1.375" style="43" customWidth="1"/>
    <col min="15" max="15" width="12.875" customWidth="1"/>
    <col min="17" max="17" width="13.125" customWidth="1"/>
    <col min="18" max="18" width="13.25" customWidth="1"/>
  </cols>
  <sheetData>
    <row r="3" spans="2:15" ht="18.350000000000001" x14ac:dyDescent="0.25">
      <c r="F3" s="55" t="s">
        <v>145</v>
      </c>
    </row>
    <row r="4" spans="2:15" s="9" customFormat="1" ht="20.399999999999999" customHeight="1" x14ac:dyDescent="0.25">
      <c r="B4" s="1"/>
      <c r="C4" s="2"/>
      <c r="D4" s="2"/>
      <c r="E4" s="3"/>
      <c r="F4" s="4"/>
      <c r="G4" s="5"/>
      <c r="H4" s="5"/>
      <c r="I4" s="5"/>
      <c r="J4" s="6"/>
      <c r="K4" s="7"/>
      <c r="L4" s="7"/>
      <c r="M4" s="8"/>
      <c r="N4" s="1"/>
    </row>
    <row r="5" spans="2:15" s="9" customFormat="1" x14ac:dyDescent="0.25">
      <c r="B5" s="1"/>
      <c r="C5" s="58" t="s">
        <v>6</v>
      </c>
      <c r="D5" s="2"/>
      <c r="F5" s="62"/>
      <c r="G5" s="50" t="s">
        <v>702</v>
      </c>
      <c r="H5" s="51"/>
      <c r="I5" s="51"/>
      <c r="J5" s="51"/>
      <c r="K5" s="52"/>
      <c r="M5" s="59" t="s">
        <v>7</v>
      </c>
      <c r="N5" s="1"/>
    </row>
    <row r="6" spans="2:15" s="57" customFormat="1" x14ac:dyDescent="0.25">
      <c r="B6" s="56"/>
      <c r="C6" s="61" t="s">
        <v>725</v>
      </c>
      <c r="D6" s="68"/>
      <c r="E6" s="69"/>
      <c r="F6" s="64"/>
      <c r="G6" s="65" t="s">
        <v>726</v>
      </c>
      <c r="H6" s="66"/>
      <c r="I6" s="66"/>
      <c r="J6" s="66"/>
      <c r="K6" s="67"/>
      <c r="M6" s="60">
        <v>1113507.2700000016</v>
      </c>
      <c r="N6" s="56"/>
    </row>
    <row r="7" spans="2:15" s="9" customFormat="1" x14ac:dyDescent="0.25">
      <c r="B7" s="1"/>
      <c r="C7" s="2"/>
      <c r="D7" s="2"/>
      <c r="E7" s="63"/>
      <c r="G7" s="49"/>
      <c r="H7" s="49"/>
      <c r="I7" s="49"/>
      <c r="J7" s="49"/>
      <c r="K7" s="49"/>
      <c r="L7" s="49"/>
      <c r="M7" s="49"/>
      <c r="N7" s="1"/>
    </row>
    <row r="8" spans="2:15" s="9" customFormat="1" x14ac:dyDescent="0.25">
      <c r="B8" s="1"/>
      <c r="C8" s="2"/>
      <c r="D8" s="2"/>
      <c r="E8" s="3"/>
      <c r="F8" s="4"/>
      <c r="G8" s="5"/>
      <c r="H8" s="5"/>
      <c r="I8" s="5"/>
      <c r="J8" s="6"/>
      <c r="K8" s="7"/>
      <c r="L8" s="7"/>
      <c r="M8" s="8"/>
      <c r="N8" s="1"/>
    </row>
    <row r="9" spans="2:15" s="9" customFormat="1" x14ac:dyDescent="0.25">
      <c r="C9" s="2"/>
      <c r="D9" s="2"/>
      <c r="E9" s="3"/>
      <c r="F9" s="4"/>
      <c r="G9" s="5"/>
      <c r="H9" s="10"/>
      <c r="I9" s="10"/>
      <c r="J9" s="11"/>
      <c r="K9" s="7"/>
      <c r="L9" s="7"/>
      <c r="M9" s="12"/>
    </row>
    <row r="10" spans="2:15" s="9" customFormat="1" ht="27.7" customHeight="1" x14ac:dyDescent="0.25">
      <c r="B10" s="1"/>
      <c r="C10" s="53" t="s">
        <v>703</v>
      </c>
      <c r="D10" s="53" t="s">
        <v>5</v>
      </c>
      <c r="E10" s="53" t="s">
        <v>4</v>
      </c>
      <c r="F10" s="53" t="s">
        <v>0</v>
      </c>
      <c r="G10" s="53" t="s">
        <v>1</v>
      </c>
      <c r="H10" s="53" t="s">
        <v>147</v>
      </c>
      <c r="I10" s="53" t="s">
        <v>146</v>
      </c>
      <c r="J10" s="53" t="s">
        <v>2</v>
      </c>
      <c r="K10" s="53" t="s">
        <v>3</v>
      </c>
      <c r="L10" s="53" t="s">
        <v>148</v>
      </c>
      <c r="M10" s="53" t="s">
        <v>8</v>
      </c>
      <c r="N10" s="1"/>
    </row>
    <row r="11" spans="2:15" s="9" customFormat="1" ht="28.55" x14ac:dyDescent="0.25">
      <c r="B11" s="1"/>
      <c r="C11" s="13" t="s">
        <v>721</v>
      </c>
      <c r="D11" s="13" t="s">
        <v>17</v>
      </c>
      <c r="E11" s="14">
        <v>99861</v>
      </c>
      <c r="F11" s="15" t="str">
        <f>'[2]CURVA ABC'!F13</f>
        <v>CHAPA DE AÇO PERFURADA, INCLUSIVE PINTURA - FORNECIMENTO E INSTALAÇÃO</v>
      </c>
      <c r="G11" s="13" t="str">
        <f>'[2]CURVA ABC'!G13</f>
        <v>M2</v>
      </c>
      <c r="H11" s="16">
        <f>'[2]CURVA ABC'!H13</f>
        <v>112.15</v>
      </c>
      <c r="I11" s="16">
        <f>H11/2</f>
        <v>56.075000000000003</v>
      </c>
      <c r="J11" s="17">
        <v>100.12</v>
      </c>
      <c r="K11" s="18">
        <v>122.26</v>
      </c>
      <c r="L11" s="19">
        <v>71125.53</v>
      </c>
      <c r="M11" s="48">
        <f>L11/$M$6</f>
        <v>6.3875227325637399E-2</v>
      </c>
      <c r="N11" s="1"/>
      <c r="O11" s="9">
        <v>1113507.2700000016</v>
      </c>
    </row>
    <row r="12" spans="2:15" s="1" customFormat="1" ht="28.55" x14ac:dyDescent="0.25">
      <c r="C12" s="13" t="s">
        <v>722</v>
      </c>
      <c r="D12" s="13" t="s">
        <v>17</v>
      </c>
      <c r="E12" s="14">
        <v>99861</v>
      </c>
      <c r="F12" s="15" t="str">
        <f>'[2]CURVA ABC'!F14</f>
        <v>GRADIL METALICO E TELA DE AÇO GALVANIZADO, INCLUSIVE PINTURA - FORNECIMENTO E INSTALAÇÃO (GR1, GR2, GR3, GR4)</v>
      </c>
      <c r="G12" s="13" t="str">
        <f>'[2]CURVA ABC'!G14</f>
        <v>M2</v>
      </c>
      <c r="H12" s="16">
        <f>'[2]CURVA ABC'!H14</f>
        <v>99.9</v>
      </c>
      <c r="I12" s="16">
        <f>H12/2</f>
        <v>49.95</v>
      </c>
      <c r="J12" s="17">
        <v>17.100000000000001</v>
      </c>
      <c r="K12" s="18">
        <v>20.88</v>
      </c>
      <c r="L12" s="19">
        <v>63356.58</v>
      </c>
      <c r="M12" s="48">
        <f>L12/$M$6</f>
        <v>5.6898218545084048E-2</v>
      </c>
    </row>
    <row r="13" spans="2:15" s="1" customFormat="1" ht="28.55" x14ac:dyDescent="0.25">
      <c r="C13" s="13" t="s">
        <v>723</v>
      </c>
      <c r="D13" s="13" t="s">
        <v>17</v>
      </c>
      <c r="E13" s="14">
        <v>101727</v>
      </c>
      <c r="F13" s="15" t="str">
        <f>'[2]CURVA ABC'!F15</f>
        <v>PISO VINÍLICO SEMI-FLEXÍVEL EM PLACAS, PADRÃO LISO, ESPESSURA 3,2 MM, FIXADO COM COLA. AF_09/2020</v>
      </c>
      <c r="G13" s="13" t="str">
        <f>'[2]CURVA ABC'!G15</f>
        <v>M2</v>
      </c>
      <c r="H13" s="16">
        <f>'[2]CURVA ABC'!H15</f>
        <v>216.4</v>
      </c>
      <c r="I13" s="16">
        <f t="shared" ref="I13:I14" si="0">H13/2</f>
        <v>108.2</v>
      </c>
      <c r="J13" s="17">
        <v>196.37</v>
      </c>
      <c r="K13" s="18">
        <v>239.79</v>
      </c>
      <c r="L13" s="19">
        <v>54892.02</v>
      </c>
      <c r="M13" s="48">
        <f t="shared" ref="M13:M14" si="1">L13/$M$6</f>
        <v>4.9296507960832549E-2</v>
      </c>
    </row>
    <row r="14" spans="2:15" s="1" customFormat="1" ht="28.55" x14ac:dyDescent="0.25">
      <c r="C14" s="13" t="s">
        <v>724</v>
      </c>
      <c r="D14" s="13" t="s">
        <v>730</v>
      </c>
      <c r="E14" s="14" t="s">
        <v>731</v>
      </c>
      <c r="F14" s="15" t="str">
        <f>'[2]CURVA ABC'!F16</f>
        <v>FORRO EM FIBRA MINERAL REMOVIVEL (1250X625X16MM) APOIADO SOBRE PERFIL METÁLICO "T" INVERTIDO 24MM</v>
      </c>
      <c r="G14" s="13" t="str">
        <f>'[2]CURVA ABC'!G16</f>
        <v>M2</v>
      </c>
      <c r="H14" s="16">
        <f>'[2]CURVA ABC'!H16</f>
        <v>400.28</v>
      </c>
      <c r="I14" s="16">
        <f t="shared" si="0"/>
        <v>200.14</v>
      </c>
      <c r="J14" s="17">
        <v>196.37</v>
      </c>
      <c r="K14" s="18">
        <v>239.79</v>
      </c>
      <c r="L14" s="19">
        <v>49382.54</v>
      </c>
      <c r="M14" s="48">
        <f t="shared" si="1"/>
        <v>4.4348646237397198E-2</v>
      </c>
    </row>
    <row r="15" spans="2:15" s="1" customFormat="1" ht="372.9" customHeight="1" x14ac:dyDescent="0.25">
      <c r="C15" s="21"/>
      <c r="D15" s="20"/>
      <c r="E15" s="21"/>
      <c r="F15" s="22"/>
      <c r="G15" s="23"/>
      <c r="H15" s="24"/>
      <c r="I15" s="24"/>
      <c r="J15" s="25"/>
      <c r="K15" s="26"/>
      <c r="L15" s="26"/>
      <c r="M15" s="8"/>
    </row>
    <row r="16" spans="2:15" s="1" customFormat="1" x14ac:dyDescent="0.25">
      <c r="C16" s="21"/>
      <c r="D16" s="20"/>
      <c r="E16" s="21"/>
      <c r="F16" s="71" t="s">
        <v>727</v>
      </c>
      <c r="G16" s="23"/>
      <c r="H16" s="24"/>
      <c r="I16" s="24"/>
      <c r="J16" s="25"/>
      <c r="K16" s="26"/>
      <c r="L16" s="26"/>
      <c r="M16" s="8"/>
    </row>
    <row r="17" spans="2:14" s="1" customFormat="1" x14ac:dyDescent="0.25">
      <c r="C17" s="27"/>
      <c r="D17" s="27"/>
      <c r="E17" s="3"/>
      <c r="F17" s="70" t="s">
        <v>728</v>
      </c>
      <c r="G17" s="28"/>
      <c r="H17" s="28"/>
      <c r="I17" s="28"/>
      <c r="J17" s="29"/>
      <c r="K17" s="54"/>
      <c r="L17" s="54"/>
      <c r="M17" s="8"/>
    </row>
    <row r="18" spans="2:14" s="1" customFormat="1" x14ac:dyDescent="0.25">
      <c r="C18" s="27"/>
      <c r="D18" s="27"/>
      <c r="E18" s="3"/>
      <c r="F18" s="70" t="s">
        <v>729</v>
      </c>
      <c r="G18" s="30"/>
      <c r="H18" s="30"/>
      <c r="I18" s="30"/>
      <c r="J18" s="31"/>
      <c r="K18" s="32"/>
      <c r="L18" s="32"/>
      <c r="M18" s="8"/>
    </row>
    <row r="19" spans="2:14" s="9" customFormat="1" x14ac:dyDescent="0.25">
      <c r="B19" s="1"/>
      <c r="C19" s="2"/>
      <c r="D19" s="2"/>
      <c r="E19" s="3"/>
      <c r="F19" s="4"/>
      <c r="G19" s="5"/>
      <c r="H19" s="5"/>
      <c r="I19" s="5"/>
      <c r="J19" s="33"/>
      <c r="K19" s="7"/>
      <c r="L19" s="7"/>
      <c r="M19" s="8"/>
      <c r="N19" s="1"/>
    </row>
    <row r="20" spans="2:14" s="9" customFormat="1" x14ac:dyDescent="0.25">
      <c r="B20" s="1"/>
      <c r="C20" s="2"/>
      <c r="D20" s="2"/>
      <c r="E20" s="3"/>
      <c r="F20" s="4"/>
      <c r="G20" s="5"/>
      <c r="H20" s="5"/>
      <c r="I20" s="5"/>
      <c r="J20" s="33"/>
      <c r="K20" s="7"/>
      <c r="L20" s="7"/>
      <c r="M20" s="8"/>
      <c r="N20" s="1"/>
    </row>
    <row r="21" spans="2:14" s="9" customFormat="1" x14ac:dyDescent="0.25">
      <c r="B21" s="1"/>
      <c r="C21" s="2"/>
      <c r="D21" s="2"/>
      <c r="E21" s="3"/>
      <c r="F21" s="4"/>
      <c r="G21" s="5"/>
      <c r="H21" s="5"/>
      <c r="I21" s="5"/>
      <c r="J21" s="6"/>
      <c r="K21" s="7"/>
      <c r="L21" s="7"/>
      <c r="M21" s="8"/>
      <c r="N21" s="1"/>
    </row>
    <row r="22" spans="2:14" s="9" customFormat="1" x14ac:dyDescent="0.25">
      <c r="B22" s="1"/>
      <c r="C22" s="2"/>
      <c r="D22" s="2"/>
      <c r="E22" s="3"/>
      <c r="F22" s="4"/>
      <c r="G22" s="5"/>
      <c r="H22" s="5"/>
      <c r="I22" s="5"/>
      <c r="J22" s="6"/>
      <c r="K22" s="7"/>
      <c r="L22" s="7"/>
      <c r="M22" s="8"/>
      <c r="N22" s="1"/>
    </row>
    <row r="23" spans="2:14" s="9" customFormat="1" x14ac:dyDescent="0.25">
      <c r="B23" s="1"/>
      <c r="C23" s="2"/>
      <c r="D23" s="2"/>
      <c r="E23" s="3"/>
      <c r="F23" s="4"/>
      <c r="G23" s="5"/>
      <c r="H23" s="5"/>
      <c r="I23" s="5"/>
      <c r="J23" s="6"/>
      <c r="K23" s="7"/>
      <c r="L23" s="7"/>
      <c r="M23" s="8"/>
      <c r="N23" s="1"/>
    </row>
    <row r="24" spans="2:14" s="9" customFormat="1" x14ac:dyDescent="0.25">
      <c r="B24" s="1"/>
      <c r="C24" s="2"/>
      <c r="D24" s="2"/>
      <c r="E24" s="3"/>
      <c r="F24" s="4"/>
      <c r="G24" s="5"/>
      <c r="H24" s="5"/>
      <c r="I24" s="5"/>
      <c r="J24" s="6"/>
      <c r="K24" s="7"/>
      <c r="L24" s="7"/>
      <c r="M24" s="8"/>
      <c r="N24" s="1"/>
    </row>
    <row r="25" spans="2:14" s="9" customFormat="1" x14ac:dyDescent="0.25">
      <c r="B25" s="1"/>
      <c r="C25" s="2"/>
      <c r="D25" s="2"/>
      <c r="E25" s="3"/>
      <c r="F25" s="4"/>
      <c r="G25" s="5"/>
      <c r="H25" s="5"/>
      <c r="I25" s="5"/>
      <c r="J25" s="6"/>
      <c r="K25" s="7"/>
      <c r="L25" s="7"/>
      <c r="M25" s="8"/>
      <c r="N25" s="1"/>
    </row>
    <row r="26" spans="2:14" s="9" customFormat="1" x14ac:dyDescent="0.25">
      <c r="B26" s="1"/>
      <c r="C26" s="2"/>
      <c r="D26" s="2"/>
      <c r="E26" s="3"/>
      <c r="F26" s="4"/>
      <c r="G26" s="5"/>
      <c r="H26" s="5"/>
      <c r="I26" s="5"/>
      <c r="J26" s="6"/>
      <c r="K26" s="7"/>
      <c r="L26" s="7"/>
      <c r="M26" s="8"/>
      <c r="N26" s="1"/>
    </row>
    <row r="27" spans="2:14" s="9" customFormat="1" x14ac:dyDescent="0.25">
      <c r="B27" s="1"/>
      <c r="C27" s="2"/>
      <c r="D27" s="2"/>
      <c r="E27" s="3"/>
      <c r="F27" s="4"/>
      <c r="G27" s="5"/>
      <c r="H27" s="5"/>
      <c r="I27" s="5"/>
      <c r="J27" s="6"/>
      <c r="K27" s="7"/>
      <c r="L27" s="7"/>
      <c r="M27" s="8"/>
      <c r="N27" s="1"/>
    </row>
    <row r="28" spans="2:14" s="9" customFormat="1" x14ac:dyDescent="0.25">
      <c r="B28" s="1"/>
      <c r="C28" s="2"/>
      <c r="D28" s="2"/>
      <c r="E28" s="3"/>
      <c r="F28" s="4"/>
      <c r="G28" s="5"/>
      <c r="H28" s="5"/>
      <c r="I28" s="5"/>
      <c r="J28" s="6"/>
      <c r="K28" s="7"/>
      <c r="L28" s="7"/>
      <c r="M28" s="8"/>
      <c r="N28" s="1"/>
    </row>
    <row r="29" spans="2:14" s="9" customFormat="1" x14ac:dyDescent="0.25">
      <c r="B29" s="1"/>
      <c r="C29" s="2"/>
      <c r="D29" s="2"/>
      <c r="E29" s="3"/>
      <c r="F29" s="4"/>
      <c r="G29" s="5"/>
      <c r="H29" s="5"/>
      <c r="I29" s="5"/>
      <c r="J29" s="6"/>
      <c r="K29" s="7"/>
      <c r="L29" s="7"/>
      <c r="M29" s="8"/>
      <c r="N29" s="1"/>
    </row>
    <row r="30" spans="2:14" s="9" customFormat="1" x14ac:dyDescent="0.25">
      <c r="B30" s="1"/>
      <c r="C30" s="2"/>
      <c r="D30" s="2"/>
      <c r="E30" s="3"/>
      <c r="F30" s="4"/>
      <c r="G30" s="5"/>
      <c r="H30" s="5"/>
      <c r="I30" s="5"/>
      <c r="J30" s="6"/>
      <c r="K30" s="7"/>
      <c r="L30" s="7"/>
      <c r="M30" s="8"/>
      <c r="N30" s="1"/>
    </row>
    <row r="31" spans="2:14" s="42" customFormat="1" x14ac:dyDescent="0.25">
      <c r="B31" s="34"/>
      <c r="C31" s="35"/>
      <c r="D31" s="35"/>
      <c r="E31" s="36"/>
      <c r="F31" s="37"/>
      <c r="G31" s="38"/>
      <c r="H31" s="38"/>
      <c r="I31" s="38"/>
      <c r="J31" s="39"/>
      <c r="K31" s="40"/>
      <c r="L31" s="40"/>
      <c r="M31" s="41"/>
      <c r="N31" s="34"/>
    </row>
    <row r="32" spans="2:14" s="42" customFormat="1" x14ac:dyDescent="0.25">
      <c r="B32" s="34"/>
      <c r="C32" s="35"/>
      <c r="D32" s="35"/>
      <c r="E32" s="36"/>
      <c r="F32" s="37"/>
      <c r="G32" s="38"/>
      <c r="H32" s="38"/>
      <c r="I32" s="38"/>
      <c r="J32" s="39"/>
      <c r="K32" s="40"/>
      <c r="L32" s="40"/>
      <c r="M32" s="41"/>
      <c r="N32" s="34"/>
    </row>
    <row r="33" spans="2:14" s="42" customFormat="1" x14ac:dyDescent="0.25">
      <c r="B33" s="34"/>
      <c r="C33" s="35"/>
      <c r="D33" s="35"/>
      <c r="E33" s="36"/>
      <c r="F33" s="37"/>
      <c r="G33" s="38"/>
      <c r="H33" s="38"/>
      <c r="I33" s="38"/>
      <c r="J33" s="39"/>
      <c r="K33" s="40"/>
      <c r="L33" s="40"/>
      <c r="M33" s="41"/>
      <c r="N33" s="34"/>
    </row>
    <row r="34" spans="2:14" s="42" customFormat="1" x14ac:dyDescent="0.25">
      <c r="B34" s="34"/>
      <c r="C34" s="35"/>
      <c r="D34" s="35"/>
      <c r="E34" s="36"/>
      <c r="F34" s="37"/>
      <c r="G34" s="38"/>
      <c r="H34" s="38"/>
      <c r="I34" s="38"/>
      <c r="J34" s="39"/>
      <c r="K34" s="40"/>
      <c r="L34" s="40"/>
      <c r="M34" s="41"/>
      <c r="N34" s="34"/>
    </row>
  </sheetData>
  <autoFilter ref="C10:M10" xr:uid="{6A20E8EF-9B57-4659-9A3A-E04EBD4210D4}">
    <sortState xmlns:xlrd2="http://schemas.microsoft.com/office/spreadsheetml/2017/richdata2" ref="C11:M64">
      <sortCondition descending="1" ref="M10"/>
    </sortState>
  </autoFilter>
  <sortState xmlns:xlrd2="http://schemas.microsoft.com/office/spreadsheetml/2017/richdata2" ref="B11:N14">
    <sortCondition descending="1" ref="M11:M14"/>
  </sortState>
  <printOptions horizontalCentered="1"/>
  <pageMargins left="0.23622047244094491" right="0.23622047244094491" top="0.28999999999999998" bottom="0.55000000000000004" header="0.31496062992125984" footer="0.31496062992125984"/>
  <pageSetup paperSize="9" scale="63" fitToHeight="0" orientation="landscape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2E2A-748A-458B-9EEE-BA286BC30E96}">
  <dimension ref="A12:I327"/>
  <sheetViews>
    <sheetView workbookViewId="0">
      <selection activeCell="I13" sqref="I13:I19"/>
    </sheetView>
  </sheetViews>
  <sheetFormatPr defaultRowHeight="14.3" x14ac:dyDescent="0.25"/>
  <cols>
    <col min="3" max="3" width="10.5" customWidth="1"/>
    <col min="4" max="4" width="50.625" customWidth="1"/>
    <col min="5" max="5" width="10.375" bestFit="1" customWidth="1"/>
    <col min="6" max="6" width="25.375" bestFit="1" customWidth="1"/>
    <col min="7" max="7" width="25.125" bestFit="1" customWidth="1"/>
  </cols>
  <sheetData>
    <row r="12" spans="1:9" x14ac:dyDescent="0.25">
      <c r="A12" t="s">
        <v>149</v>
      </c>
      <c r="B12" t="s">
        <v>9</v>
      </c>
      <c r="C12" t="s">
        <v>10</v>
      </c>
      <c r="D12" t="s">
        <v>11</v>
      </c>
      <c r="E12" t="s">
        <v>12</v>
      </c>
      <c r="F12" t="s">
        <v>13</v>
      </c>
      <c r="G12" t="s">
        <v>14</v>
      </c>
      <c r="H12" t="s">
        <v>15</v>
      </c>
      <c r="I12" t="s">
        <v>16</v>
      </c>
    </row>
    <row r="13" spans="1:9" x14ac:dyDescent="0.25">
      <c r="A13" t="s">
        <v>714</v>
      </c>
      <c r="B13" t="s">
        <v>17</v>
      </c>
      <c r="C13" t="s">
        <v>715</v>
      </c>
      <c r="D13" t="s">
        <v>716</v>
      </c>
      <c r="E13" t="s">
        <v>18</v>
      </c>
      <c r="F13">
        <v>540</v>
      </c>
      <c r="G13">
        <v>60.86</v>
      </c>
      <c r="H13">
        <v>73.7</v>
      </c>
      <c r="I13">
        <v>39798</v>
      </c>
    </row>
    <row r="14" spans="1:9" x14ac:dyDescent="0.25">
      <c r="A14" t="s">
        <v>705</v>
      </c>
      <c r="B14" t="s">
        <v>19</v>
      </c>
      <c r="C14" t="s">
        <v>706</v>
      </c>
      <c r="D14" t="s">
        <v>707</v>
      </c>
      <c r="E14" t="s">
        <v>27</v>
      </c>
      <c r="F14">
        <v>540</v>
      </c>
      <c r="G14">
        <v>6.96</v>
      </c>
      <c r="H14">
        <v>8.43</v>
      </c>
      <c r="I14">
        <v>4552.2</v>
      </c>
    </row>
    <row r="15" spans="1:9" x14ac:dyDescent="0.25">
      <c r="A15" t="s">
        <v>717</v>
      </c>
      <c r="B15" t="s">
        <v>17</v>
      </c>
      <c r="C15" t="s">
        <v>718</v>
      </c>
      <c r="D15" t="s">
        <v>719</v>
      </c>
      <c r="E15" t="s">
        <v>22</v>
      </c>
      <c r="F15">
        <v>283</v>
      </c>
      <c r="G15">
        <v>12.07</v>
      </c>
      <c r="H15">
        <v>14.62</v>
      </c>
      <c r="I15">
        <v>4137.46</v>
      </c>
    </row>
    <row r="16" spans="1:9" x14ac:dyDescent="0.25">
      <c r="A16" t="s">
        <v>720</v>
      </c>
      <c r="B16" t="s">
        <v>19</v>
      </c>
      <c r="C16">
        <v>270501</v>
      </c>
      <c r="D16" t="s">
        <v>144</v>
      </c>
      <c r="E16" t="s">
        <v>27</v>
      </c>
      <c r="F16">
        <v>540</v>
      </c>
      <c r="G16">
        <v>4.8899999999999997</v>
      </c>
      <c r="H16">
        <v>5.92</v>
      </c>
      <c r="I16">
        <v>3196.8</v>
      </c>
    </row>
    <row r="17" spans="1:9" x14ac:dyDescent="0.25">
      <c r="A17" t="s">
        <v>711</v>
      </c>
      <c r="B17" t="s">
        <v>17</v>
      </c>
      <c r="C17" t="s">
        <v>712</v>
      </c>
      <c r="D17" t="s">
        <v>713</v>
      </c>
      <c r="E17" t="s">
        <v>18</v>
      </c>
      <c r="F17">
        <v>540</v>
      </c>
      <c r="G17">
        <v>4.08</v>
      </c>
      <c r="H17">
        <v>4.9400000000000004</v>
      </c>
      <c r="I17">
        <v>2667.6</v>
      </c>
    </row>
    <row r="18" spans="1:9" x14ac:dyDescent="0.25">
      <c r="A18" t="s">
        <v>704</v>
      </c>
      <c r="B18" t="s">
        <v>19</v>
      </c>
      <c r="C18">
        <v>21301</v>
      </c>
      <c r="D18" t="s">
        <v>151</v>
      </c>
      <c r="E18" t="s">
        <v>27</v>
      </c>
      <c r="F18">
        <v>4.5</v>
      </c>
      <c r="G18">
        <v>400.78</v>
      </c>
      <c r="H18">
        <v>485.34</v>
      </c>
      <c r="I18">
        <v>2184.0300000000002</v>
      </c>
    </row>
    <row r="19" spans="1:9" x14ac:dyDescent="0.25">
      <c r="A19" t="s">
        <v>708</v>
      </c>
      <c r="B19" t="s">
        <v>19</v>
      </c>
      <c r="C19" t="s">
        <v>709</v>
      </c>
      <c r="D19" t="s">
        <v>710</v>
      </c>
      <c r="E19" t="s">
        <v>24</v>
      </c>
      <c r="F19">
        <v>40.5</v>
      </c>
      <c r="G19">
        <v>41.88</v>
      </c>
      <c r="H19">
        <v>50.72</v>
      </c>
      <c r="I19">
        <v>2054.16</v>
      </c>
    </row>
    <row r="27" spans="1:9" x14ac:dyDescent="0.25">
      <c r="A27" t="s">
        <v>685</v>
      </c>
      <c r="B27" t="s">
        <v>19</v>
      </c>
      <c r="C27">
        <v>261000</v>
      </c>
      <c r="D27" t="s">
        <v>686</v>
      </c>
      <c r="E27" t="s">
        <v>27</v>
      </c>
      <c r="F27">
        <v>981.87000000000023</v>
      </c>
      <c r="G27">
        <v>16.559999999999999</v>
      </c>
      <c r="H27">
        <v>19686.490000000002</v>
      </c>
    </row>
    <row r="28" spans="1:9" x14ac:dyDescent="0.25">
      <c r="A28" t="s">
        <v>682</v>
      </c>
      <c r="B28" t="s">
        <v>19</v>
      </c>
      <c r="C28" t="s">
        <v>683</v>
      </c>
      <c r="D28" t="s">
        <v>684</v>
      </c>
      <c r="E28" t="s">
        <v>27</v>
      </c>
      <c r="F28">
        <v>981.87000000000023</v>
      </c>
      <c r="G28">
        <v>16.309999999999999</v>
      </c>
      <c r="H28">
        <v>19391.93</v>
      </c>
    </row>
    <row r="29" spans="1:9" x14ac:dyDescent="0.25">
      <c r="A29" t="s">
        <v>644</v>
      </c>
      <c r="B29" t="s">
        <v>19</v>
      </c>
      <c r="C29" t="s">
        <v>645</v>
      </c>
      <c r="D29" t="s">
        <v>646</v>
      </c>
      <c r="E29" t="s">
        <v>27</v>
      </c>
      <c r="F29">
        <v>88.529999999999987</v>
      </c>
      <c r="G29">
        <v>180.84</v>
      </c>
      <c r="H29">
        <v>19388.07</v>
      </c>
    </row>
    <row r="30" spans="1:9" x14ac:dyDescent="0.25">
      <c r="A30" t="s">
        <v>230</v>
      </c>
      <c r="B30" t="s">
        <v>17</v>
      </c>
      <c r="C30" t="s">
        <v>231</v>
      </c>
      <c r="D30" t="s">
        <v>232</v>
      </c>
      <c r="E30" t="s">
        <v>1</v>
      </c>
      <c r="F30">
        <v>4</v>
      </c>
      <c r="G30">
        <v>3728.06</v>
      </c>
      <c r="H30">
        <v>18058.72</v>
      </c>
    </row>
    <row r="31" spans="1:9" x14ac:dyDescent="0.25">
      <c r="A31" t="s">
        <v>227</v>
      </c>
      <c r="B31" t="s">
        <v>17</v>
      </c>
      <c r="C31" t="s">
        <v>228</v>
      </c>
      <c r="D31" t="s">
        <v>229</v>
      </c>
      <c r="E31" t="s">
        <v>1</v>
      </c>
      <c r="F31">
        <v>7</v>
      </c>
      <c r="G31">
        <v>2061.48</v>
      </c>
      <c r="H31">
        <v>17475.150000000001</v>
      </c>
    </row>
    <row r="32" spans="1:9" x14ac:dyDescent="0.25">
      <c r="A32" t="s">
        <v>634</v>
      </c>
      <c r="B32" t="s">
        <v>19</v>
      </c>
      <c r="C32">
        <v>170103</v>
      </c>
      <c r="D32" t="s">
        <v>635</v>
      </c>
      <c r="E32" t="s">
        <v>46</v>
      </c>
      <c r="F32">
        <v>17</v>
      </c>
      <c r="G32">
        <v>788.4</v>
      </c>
      <c r="H32">
        <v>16230.75</v>
      </c>
    </row>
    <row r="33" spans="1:8" x14ac:dyDescent="0.25">
      <c r="A33" t="s">
        <v>273</v>
      </c>
      <c r="B33" t="s">
        <v>19</v>
      </c>
      <c r="C33">
        <v>71194</v>
      </c>
      <c r="D33" t="s">
        <v>274</v>
      </c>
      <c r="E33" t="s">
        <v>29</v>
      </c>
      <c r="F33">
        <v>1184.28</v>
      </c>
      <c r="G33">
        <v>11</v>
      </c>
      <c r="H33">
        <v>15774.61</v>
      </c>
    </row>
    <row r="34" spans="1:8" x14ac:dyDescent="0.25">
      <c r="A34" t="s">
        <v>175</v>
      </c>
      <c r="B34" t="s">
        <v>19</v>
      </c>
      <c r="C34">
        <v>52014</v>
      </c>
      <c r="D34" t="s">
        <v>176</v>
      </c>
      <c r="E34" t="s">
        <v>28</v>
      </c>
      <c r="F34">
        <v>976.00000000000011</v>
      </c>
      <c r="G34">
        <v>12.77</v>
      </c>
      <c r="H34">
        <v>15088.96</v>
      </c>
    </row>
    <row r="35" spans="1:8" x14ac:dyDescent="0.25">
      <c r="A35" t="s">
        <v>659</v>
      </c>
      <c r="B35" t="s">
        <v>17</v>
      </c>
      <c r="C35" t="s">
        <v>660</v>
      </c>
      <c r="D35" t="s">
        <v>33</v>
      </c>
      <c r="E35" t="s">
        <v>22</v>
      </c>
      <c r="F35">
        <v>64.739999999999995</v>
      </c>
      <c r="G35">
        <v>162.44</v>
      </c>
      <c r="H35">
        <v>12735.01</v>
      </c>
    </row>
    <row r="36" spans="1:8" x14ac:dyDescent="0.25">
      <c r="A36" t="s">
        <v>192</v>
      </c>
      <c r="B36" t="s">
        <v>19</v>
      </c>
      <c r="C36">
        <v>100320</v>
      </c>
      <c r="D36" t="s">
        <v>193</v>
      </c>
      <c r="E36" t="s">
        <v>27</v>
      </c>
      <c r="F36">
        <v>20.02</v>
      </c>
      <c r="G36">
        <v>513.91999999999996</v>
      </c>
      <c r="H36">
        <v>12459.65</v>
      </c>
    </row>
    <row r="37" spans="1:8" x14ac:dyDescent="0.25">
      <c r="A37" t="s">
        <v>677</v>
      </c>
      <c r="B37" t="s">
        <v>19</v>
      </c>
      <c r="C37">
        <v>210515</v>
      </c>
      <c r="D37" t="s">
        <v>36</v>
      </c>
      <c r="E37" t="s">
        <v>27</v>
      </c>
      <c r="F37">
        <v>416.48</v>
      </c>
      <c r="G37">
        <v>24.41</v>
      </c>
      <c r="H37">
        <v>12311.15</v>
      </c>
    </row>
    <row r="38" spans="1:8" x14ac:dyDescent="0.25">
      <c r="A38" t="s">
        <v>690</v>
      </c>
      <c r="B38" t="s">
        <v>19</v>
      </c>
      <c r="C38">
        <v>261609</v>
      </c>
      <c r="D38" t="s">
        <v>38</v>
      </c>
      <c r="E38" t="s">
        <v>27</v>
      </c>
      <c r="F38">
        <v>702.4899999999999</v>
      </c>
      <c r="G38">
        <v>14</v>
      </c>
      <c r="H38">
        <v>11907.21</v>
      </c>
    </row>
    <row r="39" spans="1:8" x14ac:dyDescent="0.25">
      <c r="A39" t="s">
        <v>201</v>
      </c>
      <c r="B39" t="s">
        <v>19</v>
      </c>
      <c r="C39" t="s">
        <v>202</v>
      </c>
      <c r="D39" t="s">
        <v>203</v>
      </c>
      <c r="E39" t="s">
        <v>27</v>
      </c>
      <c r="F39">
        <v>134.9</v>
      </c>
      <c r="G39">
        <v>69.27</v>
      </c>
      <c r="H39">
        <v>11316.76</v>
      </c>
    </row>
    <row r="40" spans="1:8" x14ac:dyDescent="0.25">
      <c r="A40" t="s">
        <v>311</v>
      </c>
      <c r="B40" t="s">
        <v>19</v>
      </c>
      <c r="C40" t="s">
        <v>130</v>
      </c>
      <c r="D40" t="s">
        <v>131</v>
      </c>
      <c r="E40" t="s">
        <v>29</v>
      </c>
      <c r="F40">
        <v>1309.99</v>
      </c>
      <c r="G40">
        <v>6.84</v>
      </c>
      <c r="H40">
        <v>10846.72</v>
      </c>
    </row>
    <row r="41" spans="1:8" x14ac:dyDescent="0.25">
      <c r="A41" t="s">
        <v>180</v>
      </c>
      <c r="B41" t="s">
        <v>19</v>
      </c>
      <c r="C41">
        <v>60304</v>
      </c>
      <c r="D41" t="s">
        <v>170</v>
      </c>
      <c r="E41" t="s">
        <v>28</v>
      </c>
      <c r="F41">
        <v>750.64</v>
      </c>
      <c r="G41">
        <v>11.79</v>
      </c>
      <c r="H41">
        <v>10719.14</v>
      </c>
    </row>
    <row r="42" spans="1:8" x14ac:dyDescent="0.25">
      <c r="A42" t="s">
        <v>653</v>
      </c>
      <c r="B42" t="s">
        <v>26</v>
      </c>
      <c r="C42" t="s">
        <v>654</v>
      </c>
      <c r="D42" t="s">
        <v>655</v>
      </c>
      <c r="E42" t="s">
        <v>18</v>
      </c>
      <c r="F42">
        <v>45.02</v>
      </c>
      <c r="G42">
        <v>192.52</v>
      </c>
      <c r="H42">
        <v>10495.96</v>
      </c>
    </row>
    <row r="43" spans="1:8" x14ac:dyDescent="0.25">
      <c r="A43" t="s">
        <v>641</v>
      </c>
      <c r="B43" t="s">
        <v>26</v>
      </c>
      <c r="C43" t="s">
        <v>642</v>
      </c>
      <c r="D43" t="s">
        <v>643</v>
      </c>
      <c r="E43" t="s">
        <v>18</v>
      </c>
      <c r="F43">
        <v>19.55</v>
      </c>
      <c r="G43">
        <v>397.09</v>
      </c>
      <c r="H43">
        <v>9401.2000000000007</v>
      </c>
    </row>
    <row r="44" spans="1:8" x14ac:dyDescent="0.25">
      <c r="A44" t="s">
        <v>651</v>
      </c>
      <c r="B44" t="s">
        <v>19</v>
      </c>
      <c r="C44">
        <v>200201</v>
      </c>
      <c r="D44" t="s">
        <v>652</v>
      </c>
      <c r="E44" t="s">
        <v>27</v>
      </c>
      <c r="F44">
        <v>262.99999999999994</v>
      </c>
      <c r="G44">
        <v>28.6</v>
      </c>
      <c r="H44">
        <v>9107.69</v>
      </c>
    </row>
    <row r="45" spans="1:8" x14ac:dyDescent="0.25">
      <c r="A45" t="s">
        <v>167</v>
      </c>
      <c r="B45" t="s">
        <v>19</v>
      </c>
      <c r="C45">
        <v>52003</v>
      </c>
      <c r="D45" t="s">
        <v>168</v>
      </c>
      <c r="E45" t="s">
        <v>28</v>
      </c>
      <c r="F45">
        <v>586.07000000000005</v>
      </c>
      <c r="G45">
        <v>12.48</v>
      </c>
      <c r="H45">
        <v>8855.52</v>
      </c>
    </row>
    <row r="46" spans="1:8" x14ac:dyDescent="0.25">
      <c r="A46" t="s">
        <v>194</v>
      </c>
      <c r="B46" t="s">
        <v>19</v>
      </c>
      <c r="C46">
        <v>60010</v>
      </c>
      <c r="D46" t="s">
        <v>195</v>
      </c>
      <c r="E46" t="s">
        <v>24</v>
      </c>
      <c r="F46">
        <v>2.4500000000000002</v>
      </c>
      <c r="G46">
        <v>2970.06</v>
      </c>
      <c r="H46">
        <v>8812.01</v>
      </c>
    </row>
    <row r="47" spans="1:8" x14ac:dyDescent="0.25">
      <c r="A47" t="s">
        <v>181</v>
      </c>
      <c r="B47" t="s">
        <v>19</v>
      </c>
      <c r="C47">
        <v>60306</v>
      </c>
      <c r="D47" t="s">
        <v>172</v>
      </c>
      <c r="E47" t="s">
        <v>28</v>
      </c>
      <c r="F47">
        <v>529</v>
      </c>
      <c r="G47">
        <v>12.7</v>
      </c>
      <c r="H47">
        <v>8136.02</v>
      </c>
    </row>
    <row r="48" spans="1:8" x14ac:dyDescent="0.25">
      <c r="A48" t="s">
        <v>179</v>
      </c>
      <c r="B48" t="s">
        <v>19</v>
      </c>
      <c r="C48">
        <v>60303</v>
      </c>
      <c r="D48" t="s">
        <v>168</v>
      </c>
      <c r="E48" t="s">
        <v>28</v>
      </c>
      <c r="F48">
        <v>512.91</v>
      </c>
      <c r="G48">
        <v>12.48</v>
      </c>
      <c r="H48">
        <v>7750.07</v>
      </c>
    </row>
    <row r="49" spans="1:8" x14ac:dyDescent="0.25">
      <c r="A49" t="s">
        <v>577</v>
      </c>
      <c r="B49" t="s">
        <v>19</v>
      </c>
      <c r="C49">
        <v>82331</v>
      </c>
      <c r="D49" t="s">
        <v>578</v>
      </c>
      <c r="E49" t="s">
        <v>29</v>
      </c>
      <c r="F49">
        <v>81.150000000000006</v>
      </c>
      <c r="G49">
        <v>69.34</v>
      </c>
      <c r="H49">
        <v>6814.17</v>
      </c>
    </row>
    <row r="50" spans="1:8" x14ac:dyDescent="0.25">
      <c r="A50" t="s">
        <v>189</v>
      </c>
      <c r="B50" t="s">
        <v>19</v>
      </c>
      <c r="C50" t="s">
        <v>190</v>
      </c>
      <c r="D50" t="s">
        <v>191</v>
      </c>
      <c r="E50" t="s">
        <v>27</v>
      </c>
      <c r="F50">
        <v>50.83</v>
      </c>
      <c r="G50">
        <v>107.77</v>
      </c>
      <c r="H50">
        <v>6633.82</v>
      </c>
    </row>
    <row r="51" spans="1:8" x14ac:dyDescent="0.25">
      <c r="A51" t="s">
        <v>322</v>
      </c>
      <c r="B51" t="s">
        <v>17</v>
      </c>
      <c r="C51" t="s">
        <v>323</v>
      </c>
      <c r="D51" t="s">
        <v>324</v>
      </c>
      <c r="E51" t="s">
        <v>22</v>
      </c>
      <c r="F51">
        <v>98.2</v>
      </c>
      <c r="G51">
        <v>53.93</v>
      </c>
      <c r="H51">
        <v>6413.44</v>
      </c>
    </row>
    <row r="52" spans="1:8" x14ac:dyDescent="0.25">
      <c r="A52" t="s">
        <v>621</v>
      </c>
      <c r="B52" t="s">
        <v>19</v>
      </c>
      <c r="C52">
        <v>82331</v>
      </c>
      <c r="D52" t="s">
        <v>578</v>
      </c>
      <c r="E52" t="s">
        <v>29</v>
      </c>
      <c r="F52">
        <v>73.81</v>
      </c>
      <c r="G52">
        <v>69.34</v>
      </c>
      <c r="H52">
        <v>6197.83</v>
      </c>
    </row>
    <row r="53" spans="1:8" x14ac:dyDescent="0.25">
      <c r="A53" t="s">
        <v>538</v>
      </c>
      <c r="B53" t="s">
        <v>19</v>
      </c>
      <c r="C53">
        <v>82304</v>
      </c>
      <c r="D53" t="s">
        <v>539</v>
      </c>
      <c r="E53" t="s">
        <v>41</v>
      </c>
      <c r="F53">
        <v>121.1</v>
      </c>
      <c r="G53">
        <v>42.23</v>
      </c>
      <c r="H53">
        <v>6193.05</v>
      </c>
    </row>
    <row r="54" spans="1:8" x14ac:dyDescent="0.25">
      <c r="A54" t="s">
        <v>680</v>
      </c>
      <c r="B54" t="s">
        <v>19</v>
      </c>
      <c r="C54">
        <v>261307</v>
      </c>
      <c r="D54" t="s">
        <v>681</v>
      </c>
      <c r="E54" t="s">
        <v>27</v>
      </c>
      <c r="F54">
        <v>416.48</v>
      </c>
      <c r="G54">
        <v>11.72</v>
      </c>
      <c r="H54">
        <v>5909.85</v>
      </c>
    </row>
    <row r="55" spans="1:8" x14ac:dyDescent="0.25">
      <c r="A55" t="s">
        <v>156</v>
      </c>
      <c r="B55" t="s">
        <v>19</v>
      </c>
      <c r="C55">
        <v>40101</v>
      </c>
      <c r="D55" t="s">
        <v>157</v>
      </c>
      <c r="E55" t="s">
        <v>24</v>
      </c>
      <c r="F55">
        <v>93.08</v>
      </c>
      <c r="G55">
        <v>52.16</v>
      </c>
      <c r="H55">
        <v>5879.86</v>
      </c>
    </row>
    <row r="56" spans="1:8" x14ac:dyDescent="0.25">
      <c r="A56" t="s">
        <v>636</v>
      </c>
      <c r="B56" t="s">
        <v>19</v>
      </c>
      <c r="C56">
        <v>180115</v>
      </c>
      <c r="D56" t="s">
        <v>637</v>
      </c>
      <c r="E56" t="s">
        <v>27</v>
      </c>
      <c r="F56">
        <v>5.35</v>
      </c>
      <c r="G56">
        <v>898.64</v>
      </c>
      <c r="H56">
        <v>5822.14</v>
      </c>
    </row>
    <row r="57" spans="1:8" x14ac:dyDescent="0.25">
      <c r="A57" t="s">
        <v>169</v>
      </c>
      <c r="B57" t="s">
        <v>19</v>
      </c>
      <c r="C57">
        <v>52004</v>
      </c>
      <c r="D57" t="s">
        <v>170</v>
      </c>
      <c r="E57" t="s">
        <v>28</v>
      </c>
      <c r="F57">
        <v>403.45</v>
      </c>
      <c r="G57">
        <v>11.79</v>
      </c>
      <c r="H57">
        <v>5761.27</v>
      </c>
    </row>
    <row r="58" spans="1:8" x14ac:dyDescent="0.25">
      <c r="A58" t="s">
        <v>210</v>
      </c>
      <c r="B58" t="s">
        <v>19</v>
      </c>
      <c r="C58" t="s">
        <v>211</v>
      </c>
      <c r="D58" t="s">
        <v>212</v>
      </c>
      <c r="E58" t="s">
        <v>29</v>
      </c>
      <c r="F58">
        <v>131.29</v>
      </c>
      <c r="G58">
        <v>35.840000000000003</v>
      </c>
      <c r="H58">
        <v>5697.99</v>
      </c>
    </row>
    <row r="59" spans="1:8" x14ac:dyDescent="0.25">
      <c r="A59" t="s">
        <v>678</v>
      </c>
      <c r="B59" t="s">
        <v>19</v>
      </c>
      <c r="C59">
        <v>261301</v>
      </c>
      <c r="D59" t="s">
        <v>679</v>
      </c>
      <c r="E59" t="s">
        <v>27</v>
      </c>
      <c r="F59">
        <v>416.48</v>
      </c>
      <c r="G59">
        <v>11.19</v>
      </c>
      <c r="H59">
        <v>5643.3</v>
      </c>
    </row>
    <row r="60" spans="1:8" x14ac:dyDescent="0.25">
      <c r="A60" t="s">
        <v>674</v>
      </c>
      <c r="B60" t="s">
        <v>19</v>
      </c>
      <c r="C60" t="s">
        <v>675</v>
      </c>
      <c r="D60" t="s">
        <v>676</v>
      </c>
      <c r="E60" t="s">
        <v>27</v>
      </c>
      <c r="F60">
        <v>113.3</v>
      </c>
      <c r="G60">
        <v>41.08</v>
      </c>
      <c r="H60">
        <v>5636.68</v>
      </c>
    </row>
    <row r="61" spans="1:8" x14ac:dyDescent="0.25">
      <c r="A61" t="s">
        <v>666</v>
      </c>
      <c r="B61" t="s">
        <v>19</v>
      </c>
      <c r="C61" t="s">
        <v>667</v>
      </c>
      <c r="D61" t="s">
        <v>668</v>
      </c>
      <c r="E61" t="s">
        <v>27</v>
      </c>
      <c r="F61">
        <v>551.38</v>
      </c>
      <c r="G61">
        <v>8.1300000000000008</v>
      </c>
      <c r="H61">
        <v>5431.09</v>
      </c>
    </row>
    <row r="62" spans="1:8" x14ac:dyDescent="0.25">
      <c r="A62" t="s">
        <v>548</v>
      </c>
      <c r="B62" t="s">
        <v>26</v>
      </c>
      <c r="C62" t="s">
        <v>549</v>
      </c>
      <c r="D62" t="s">
        <v>550</v>
      </c>
      <c r="E62" t="s">
        <v>1</v>
      </c>
      <c r="F62">
        <v>1</v>
      </c>
      <c r="G62">
        <v>4461.38</v>
      </c>
      <c r="H62">
        <v>5402.73</v>
      </c>
    </row>
    <row r="63" spans="1:8" x14ac:dyDescent="0.25">
      <c r="A63" t="s">
        <v>198</v>
      </c>
      <c r="B63" t="s">
        <v>19</v>
      </c>
      <c r="C63">
        <v>160600</v>
      </c>
      <c r="D63" t="s">
        <v>30</v>
      </c>
      <c r="E63" t="s">
        <v>27</v>
      </c>
      <c r="F63">
        <v>36.020000000000003</v>
      </c>
      <c r="G63">
        <v>123.24</v>
      </c>
      <c r="H63">
        <v>5375.62</v>
      </c>
    </row>
    <row r="64" spans="1:8" x14ac:dyDescent="0.25">
      <c r="A64" t="s">
        <v>213</v>
      </c>
      <c r="B64" t="s">
        <v>19</v>
      </c>
      <c r="C64" t="s">
        <v>214</v>
      </c>
      <c r="D64" t="s">
        <v>215</v>
      </c>
      <c r="E64" t="s">
        <v>41</v>
      </c>
      <c r="F64">
        <v>623.6</v>
      </c>
      <c r="G64">
        <v>7.1</v>
      </c>
      <c r="H64">
        <v>5362.96</v>
      </c>
    </row>
    <row r="65" spans="1:8" x14ac:dyDescent="0.25">
      <c r="A65" t="s">
        <v>661</v>
      </c>
      <c r="B65" t="s">
        <v>19</v>
      </c>
      <c r="C65">
        <v>271608</v>
      </c>
      <c r="D65" t="s">
        <v>34</v>
      </c>
      <c r="E65" t="s">
        <v>27</v>
      </c>
      <c r="F65">
        <v>7.3999999999999995</v>
      </c>
      <c r="G65">
        <v>588.52</v>
      </c>
      <c r="H65">
        <v>5273.98</v>
      </c>
    </row>
    <row r="66" spans="1:8" x14ac:dyDescent="0.25">
      <c r="A66" t="s">
        <v>638</v>
      </c>
      <c r="B66" t="s">
        <v>19</v>
      </c>
      <c r="C66" t="s">
        <v>639</v>
      </c>
      <c r="D66" t="s">
        <v>640</v>
      </c>
      <c r="E66" t="s">
        <v>27</v>
      </c>
      <c r="F66">
        <v>11.76</v>
      </c>
      <c r="G66">
        <v>368.83</v>
      </c>
      <c r="H66">
        <v>5252.6</v>
      </c>
    </row>
    <row r="67" spans="1:8" x14ac:dyDescent="0.25">
      <c r="A67" t="s">
        <v>282</v>
      </c>
      <c r="B67" t="s">
        <v>19</v>
      </c>
      <c r="C67" t="s">
        <v>283</v>
      </c>
      <c r="D67" t="s">
        <v>284</v>
      </c>
      <c r="E67" t="s">
        <v>21</v>
      </c>
      <c r="F67">
        <v>86</v>
      </c>
      <c r="G67">
        <v>49.01</v>
      </c>
      <c r="H67">
        <v>5104.1000000000004</v>
      </c>
    </row>
    <row r="68" spans="1:8" x14ac:dyDescent="0.25">
      <c r="A68" t="s">
        <v>671</v>
      </c>
      <c r="B68" t="s">
        <v>17</v>
      </c>
      <c r="C68" t="s">
        <v>672</v>
      </c>
      <c r="D68" t="s">
        <v>673</v>
      </c>
      <c r="E68" t="s">
        <v>22</v>
      </c>
      <c r="F68">
        <v>306.24000000000007</v>
      </c>
      <c r="G68">
        <v>13.66</v>
      </c>
      <c r="H68">
        <v>5065.21</v>
      </c>
    </row>
    <row r="69" spans="1:8" x14ac:dyDescent="0.25">
      <c r="A69" t="s">
        <v>319</v>
      </c>
      <c r="B69" t="s">
        <v>19</v>
      </c>
      <c r="C69" t="s">
        <v>117</v>
      </c>
      <c r="D69" t="s">
        <v>118</v>
      </c>
      <c r="E69" t="s">
        <v>29</v>
      </c>
      <c r="F69">
        <v>98.2</v>
      </c>
      <c r="G69">
        <v>42.17</v>
      </c>
      <c r="H69">
        <v>5015.07</v>
      </c>
    </row>
    <row r="70" spans="1:8" x14ac:dyDescent="0.25">
      <c r="A70" t="s">
        <v>183</v>
      </c>
      <c r="B70" t="s">
        <v>19</v>
      </c>
      <c r="C70">
        <v>60802</v>
      </c>
      <c r="D70" t="s">
        <v>184</v>
      </c>
      <c r="E70" t="s">
        <v>24</v>
      </c>
      <c r="F70">
        <v>58.440000000000005</v>
      </c>
      <c r="G70">
        <v>69.569999999999993</v>
      </c>
      <c r="H70">
        <v>4923.57</v>
      </c>
    </row>
    <row r="71" spans="1:8" x14ac:dyDescent="0.25">
      <c r="A71" t="s">
        <v>152</v>
      </c>
      <c r="B71" t="s">
        <v>19</v>
      </c>
      <c r="C71" t="s">
        <v>153</v>
      </c>
      <c r="D71" t="s">
        <v>20</v>
      </c>
      <c r="E71" t="s">
        <v>21</v>
      </c>
      <c r="F71">
        <v>1</v>
      </c>
      <c r="G71">
        <v>4058.91</v>
      </c>
      <c r="H71">
        <v>4915.34</v>
      </c>
    </row>
    <row r="72" spans="1:8" x14ac:dyDescent="0.25">
      <c r="A72" t="s">
        <v>154</v>
      </c>
      <c r="B72" t="s">
        <v>19</v>
      </c>
      <c r="C72">
        <v>20701</v>
      </c>
      <c r="D72" t="s">
        <v>155</v>
      </c>
      <c r="E72" t="s">
        <v>27</v>
      </c>
      <c r="F72">
        <v>634.03</v>
      </c>
      <c r="G72">
        <v>6.12</v>
      </c>
      <c r="H72">
        <v>4698.16</v>
      </c>
    </row>
    <row r="73" spans="1:8" x14ac:dyDescent="0.25">
      <c r="A73" t="s">
        <v>199</v>
      </c>
      <c r="B73" t="s">
        <v>19</v>
      </c>
      <c r="C73">
        <v>160603</v>
      </c>
      <c r="D73" t="s">
        <v>31</v>
      </c>
      <c r="E73" t="s">
        <v>27</v>
      </c>
      <c r="F73">
        <v>32.54</v>
      </c>
      <c r="G73">
        <v>116.18</v>
      </c>
      <c r="H73">
        <v>4578.05</v>
      </c>
    </row>
    <row r="74" spans="1:8" x14ac:dyDescent="0.25">
      <c r="A74" t="s">
        <v>177</v>
      </c>
      <c r="B74" t="s">
        <v>19</v>
      </c>
      <c r="C74">
        <v>51055</v>
      </c>
      <c r="D74" t="s">
        <v>178</v>
      </c>
      <c r="E74" t="s">
        <v>24</v>
      </c>
      <c r="F74">
        <v>52.309999999999995</v>
      </c>
      <c r="G74">
        <v>69.73</v>
      </c>
      <c r="H74">
        <v>4417.0600000000004</v>
      </c>
    </row>
    <row r="75" spans="1:8" x14ac:dyDescent="0.25">
      <c r="A75" t="s">
        <v>343</v>
      </c>
      <c r="B75" t="s">
        <v>19</v>
      </c>
      <c r="C75">
        <v>80502</v>
      </c>
      <c r="D75" t="s">
        <v>344</v>
      </c>
      <c r="E75" t="s">
        <v>46</v>
      </c>
      <c r="F75">
        <v>9</v>
      </c>
      <c r="G75">
        <v>379.59</v>
      </c>
      <c r="H75">
        <v>4137.12</v>
      </c>
    </row>
    <row r="76" spans="1:8" x14ac:dyDescent="0.25">
      <c r="A76" t="s">
        <v>299</v>
      </c>
      <c r="B76" t="s">
        <v>19</v>
      </c>
      <c r="C76" t="s">
        <v>300</v>
      </c>
      <c r="D76" t="s">
        <v>301</v>
      </c>
      <c r="E76" t="s">
        <v>46</v>
      </c>
      <c r="F76">
        <v>4</v>
      </c>
      <c r="G76">
        <v>848.2</v>
      </c>
      <c r="H76">
        <v>4108.68</v>
      </c>
    </row>
    <row r="77" spans="1:8" x14ac:dyDescent="0.25">
      <c r="A77" t="s">
        <v>165</v>
      </c>
      <c r="B77" t="s">
        <v>19</v>
      </c>
      <c r="C77">
        <v>220050</v>
      </c>
      <c r="D77" t="s">
        <v>166</v>
      </c>
      <c r="E77" t="s">
        <v>27</v>
      </c>
      <c r="F77">
        <v>98.239999999999952</v>
      </c>
      <c r="G77">
        <v>34.450000000000003</v>
      </c>
      <c r="H77">
        <v>4098.57</v>
      </c>
    </row>
    <row r="78" spans="1:8" x14ac:dyDescent="0.25">
      <c r="A78" t="s">
        <v>647</v>
      </c>
      <c r="B78" t="s">
        <v>19</v>
      </c>
      <c r="C78">
        <v>230101</v>
      </c>
      <c r="D78" t="s">
        <v>648</v>
      </c>
      <c r="E78" t="s">
        <v>46</v>
      </c>
      <c r="F78">
        <v>21</v>
      </c>
      <c r="G78">
        <v>159.05000000000001</v>
      </c>
      <c r="H78">
        <v>4044.81</v>
      </c>
    </row>
    <row r="79" spans="1:8" x14ac:dyDescent="0.25">
      <c r="A79" t="s">
        <v>285</v>
      </c>
      <c r="B79" t="s">
        <v>19</v>
      </c>
      <c r="C79" t="s">
        <v>286</v>
      </c>
      <c r="D79" t="s">
        <v>287</v>
      </c>
      <c r="E79" t="s">
        <v>21</v>
      </c>
      <c r="F79">
        <v>25</v>
      </c>
      <c r="G79">
        <v>131.68</v>
      </c>
      <c r="H79">
        <v>3986.5</v>
      </c>
    </row>
    <row r="80" spans="1:8" x14ac:dyDescent="0.25">
      <c r="A80" t="s">
        <v>185</v>
      </c>
      <c r="B80" t="s">
        <v>19</v>
      </c>
      <c r="C80">
        <v>120107</v>
      </c>
      <c r="D80" t="s">
        <v>186</v>
      </c>
      <c r="E80" t="s">
        <v>27</v>
      </c>
      <c r="F80">
        <v>35.950000000000003</v>
      </c>
      <c r="G80">
        <v>90.82</v>
      </c>
      <c r="H80">
        <v>3953.78</v>
      </c>
    </row>
    <row r="81" spans="1:8" x14ac:dyDescent="0.25">
      <c r="A81" t="s">
        <v>281</v>
      </c>
      <c r="B81" t="s">
        <v>19</v>
      </c>
      <c r="C81" t="s">
        <v>97</v>
      </c>
      <c r="D81" t="s">
        <v>98</v>
      </c>
      <c r="E81" t="s">
        <v>21</v>
      </c>
      <c r="F81">
        <v>31</v>
      </c>
      <c r="G81">
        <v>104.32</v>
      </c>
      <c r="H81">
        <v>3916.23</v>
      </c>
    </row>
    <row r="82" spans="1:8" x14ac:dyDescent="0.25">
      <c r="A82" t="s">
        <v>701</v>
      </c>
      <c r="B82" t="s">
        <v>19</v>
      </c>
      <c r="C82">
        <v>270501</v>
      </c>
      <c r="D82" t="s">
        <v>144</v>
      </c>
      <c r="E82" t="s">
        <v>27</v>
      </c>
      <c r="F82">
        <v>634.03</v>
      </c>
      <c r="G82">
        <v>4.8899999999999997</v>
      </c>
      <c r="H82">
        <v>3753.46</v>
      </c>
    </row>
    <row r="83" spans="1:8" x14ac:dyDescent="0.25">
      <c r="A83" t="s">
        <v>551</v>
      </c>
      <c r="B83" t="s">
        <v>26</v>
      </c>
      <c r="C83" t="s">
        <v>552</v>
      </c>
      <c r="D83" t="s">
        <v>553</v>
      </c>
      <c r="E83" t="s">
        <v>1</v>
      </c>
      <c r="F83">
        <v>1</v>
      </c>
      <c r="G83">
        <v>2977.52</v>
      </c>
      <c r="H83">
        <v>3605.78</v>
      </c>
    </row>
    <row r="84" spans="1:8" x14ac:dyDescent="0.25">
      <c r="A84" t="s">
        <v>411</v>
      </c>
      <c r="B84" t="s">
        <v>19</v>
      </c>
      <c r="C84" t="s">
        <v>412</v>
      </c>
      <c r="D84" t="s">
        <v>413</v>
      </c>
      <c r="E84" t="s">
        <v>41</v>
      </c>
      <c r="F84">
        <v>62.73</v>
      </c>
      <c r="G84">
        <v>46.04</v>
      </c>
      <c r="H84">
        <v>3497.2</v>
      </c>
    </row>
    <row r="85" spans="1:8" x14ac:dyDescent="0.25">
      <c r="A85" t="s">
        <v>200</v>
      </c>
      <c r="B85" t="s">
        <v>19</v>
      </c>
      <c r="C85">
        <v>201410</v>
      </c>
      <c r="D85" t="s">
        <v>32</v>
      </c>
      <c r="E85" t="s">
        <v>27</v>
      </c>
      <c r="F85">
        <v>30.09</v>
      </c>
      <c r="G85">
        <v>84.58</v>
      </c>
      <c r="H85">
        <v>3082.12</v>
      </c>
    </row>
    <row r="86" spans="1:8" x14ac:dyDescent="0.25">
      <c r="A86" t="s">
        <v>171</v>
      </c>
      <c r="B86" t="s">
        <v>19</v>
      </c>
      <c r="C86">
        <v>52006</v>
      </c>
      <c r="D86" t="s">
        <v>172</v>
      </c>
      <c r="E86" t="s">
        <v>28</v>
      </c>
      <c r="F86">
        <v>171.54</v>
      </c>
      <c r="G86">
        <v>12.7</v>
      </c>
      <c r="H86">
        <v>2638.29</v>
      </c>
    </row>
    <row r="87" spans="1:8" x14ac:dyDescent="0.25">
      <c r="A87" t="s">
        <v>182</v>
      </c>
      <c r="B87" t="s">
        <v>19</v>
      </c>
      <c r="C87">
        <v>60307</v>
      </c>
      <c r="D87" t="s">
        <v>174</v>
      </c>
      <c r="E87" t="s">
        <v>28</v>
      </c>
      <c r="F87">
        <v>171.73000000000002</v>
      </c>
      <c r="G87">
        <v>12.68</v>
      </c>
      <c r="H87">
        <v>2637.77</v>
      </c>
    </row>
    <row r="88" spans="1:8" x14ac:dyDescent="0.25">
      <c r="A88" t="s">
        <v>669</v>
      </c>
      <c r="B88" t="s">
        <v>19</v>
      </c>
      <c r="C88" t="s">
        <v>670</v>
      </c>
      <c r="D88" t="s">
        <v>40</v>
      </c>
      <c r="E88" t="s">
        <v>27</v>
      </c>
      <c r="F88">
        <v>551.38</v>
      </c>
      <c r="G88">
        <v>3.81</v>
      </c>
      <c r="H88">
        <v>2541.86</v>
      </c>
    </row>
    <row r="89" spans="1:8" x14ac:dyDescent="0.25">
      <c r="A89" t="s">
        <v>612</v>
      </c>
      <c r="B89" t="s">
        <v>17</v>
      </c>
      <c r="C89" t="s">
        <v>570</v>
      </c>
      <c r="D89" t="s">
        <v>571</v>
      </c>
      <c r="E89" t="s">
        <v>1</v>
      </c>
      <c r="F89">
        <v>15</v>
      </c>
      <c r="G89">
        <v>131.83000000000001</v>
      </c>
      <c r="H89">
        <v>2394.75</v>
      </c>
    </row>
    <row r="90" spans="1:8" x14ac:dyDescent="0.25">
      <c r="A90" t="s">
        <v>688</v>
      </c>
      <c r="B90" t="s">
        <v>19</v>
      </c>
      <c r="C90">
        <v>261560</v>
      </c>
      <c r="D90" t="s">
        <v>689</v>
      </c>
      <c r="E90" t="s">
        <v>27</v>
      </c>
      <c r="F90">
        <v>73.08</v>
      </c>
      <c r="G90">
        <v>26.95</v>
      </c>
      <c r="H90">
        <v>2385.33</v>
      </c>
    </row>
    <row r="91" spans="1:8" x14ac:dyDescent="0.25">
      <c r="A91" t="s">
        <v>425</v>
      </c>
      <c r="B91" t="s">
        <v>17</v>
      </c>
      <c r="C91" t="s">
        <v>426</v>
      </c>
      <c r="D91" t="s">
        <v>427</v>
      </c>
      <c r="E91" t="s">
        <v>1</v>
      </c>
      <c r="F91">
        <v>2</v>
      </c>
      <c r="G91">
        <v>980.06</v>
      </c>
      <c r="H91">
        <v>2373.6999999999998</v>
      </c>
    </row>
    <row r="92" spans="1:8" x14ac:dyDescent="0.25">
      <c r="A92" t="s">
        <v>656</v>
      </c>
      <c r="B92" t="s">
        <v>26</v>
      </c>
      <c r="C92" t="s">
        <v>657</v>
      </c>
      <c r="D92" t="s">
        <v>658</v>
      </c>
      <c r="E92" t="s">
        <v>18</v>
      </c>
      <c r="F92">
        <v>5.95</v>
      </c>
      <c r="G92">
        <v>325.92</v>
      </c>
      <c r="H92">
        <v>2348.41</v>
      </c>
    </row>
    <row r="93" spans="1:8" x14ac:dyDescent="0.25">
      <c r="A93" t="s">
        <v>557</v>
      </c>
      <c r="B93" t="s">
        <v>17</v>
      </c>
      <c r="C93" t="s">
        <v>558</v>
      </c>
      <c r="D93" t="s">
        <v>559</v>
      </c>
      <c r="E93" t="s">
        <v>1</v>
      </c>
      <c r="F93">
        <v>1</v>
      </c>
      <c r="G93">
        <v>1889.29</v>
      </c>
      <c r="H93">
        <v>2287.9299999999998</v>
      </c>
    </row>
    <row r="94" spans="1:8" x14ac:dyDescent="0.25">
      <c r="A94" t="s">
        <v>687</v>
      </c>
      <c r="B94" t="s">
        <v>19</v>
      </c>
      <c r="C94">
        <v>261501</v>
      </c>
      <c r="D94" t="s">
        <v>37</v>
      </c>
      <c r="E94" t="s">
        <v>27</v>
      </c>
      <c r="F94">
        <v>73.08</v>
      </c>
      <c r="G94">
        <v>25.46</v>
      </c>
      <c r="H94">
        <v>2253.06</v>
      </c>
    </row>
    <row r="95" spans="1:8" x14ac:dyDescent="0.25">
      <c r="A95" t="s">
        <v>150</v>
      </c>
      <c r="B95" t="s">
        <v>19</v>
      </c>
      <c r="C95">
        <v>21301</v>
      </c>
      <c r="D95" t="s">
        <v>151</v>
      </c>
      <c r="E95" t="s">
        <v>27</v>
      </c>
      <c r="F95">
        <v>4.5</v>
      </c>
      <c r="G95">
        <v>400.78</v>
      </c>
      <c r="H95">
        <v>2184.0300000000002</v>
      </c>
    </row>
    <row r="96" spans="1:8" x14ac:dyDescent="0.25">
      <c r="A96" t="s">
        <v>630</v>
      </c>
      <c r="B96" t="s">
        <v>19</v>
      </c>
      <c r="C96">
        <v>170111</v>
      </c>
      <c r="D96" t="s">
        <v>631</v>
      </c>
      <c r="E96" t="s">
        <v>46</v>
      </c>
      <c r="F96">
        <v>2</v>
      </c>
      <c r="G96">
        <v>875.47</v>
      </c>
      <c r="H96">
        <v>2120.38</v>
      </c>
    </row>
    <row r="97" spans="1:8" x14ac:dyDescent="0.25">
      <c r="A97" t="s">
        <v>320</v>
      </c>
      <c r="B97" t="s">
        <v>19</v>
      </c>
      <c r="C97" t="s">
        <v>121</v>
      </c>
      <c r="D97" t="s">
        <v>122</v>
      </c>
      <c r="E97" t="s">
        <v>29</v>
      </c>
      <c r="F97">
        <v>98.2</v>
      </c>
      <c r="G97">
        <v>17.39</v>
      </c>
      <c r="H97">
        <v>2068.09</v>
      </c>
    </row>
    <row r="98" spans="1:8" x14ac:dyDescent="0.25">
      <c r="A98" t="s">
        <v>581</v>
      </c>
      <c r="B98" t="s">
        <v>19</v>
      </c>
      <c r="C98" t="s">
        <v>374</v>
      </c>
      <c r="D98" t="s">
        <v>375</v>
      </c>
      <c r="E98" t="s">
        <v>29</v>
      </c>
      <c r="F98">
        <v>162</v>
      </c>
      <c r="G98">
        <v>10.35</v>
      </c>
      <c r="H98">
        <v>2029.86</v>
      </c>
    </row>
    <row r="99" spans="1:8" x14ac:dyDescent="0.25">
      <c r="A99" t="s">
        <v>204</v>
      </c>
      <c r="B99" t="s">
        <v>17</v>
      </c>
      <c r="C99" t="s">
        <v>205</v>
      </c>
      <c r="D99" t="s">
        <v>206</v>
      </c>
      <c r="E99" t="s">
        <v>1</v>
      </c>
      <c r="F99">
        <v>150</v>
      </c>
      <c r="G99">
        <v>11.14</v>
      </c>
      <c r="H99">
        <v>2023.5</v>
      </c>
    </row>
    <row r="100" spans="1:8" x14ac:dyDescent="0.25">
      <c r="A100" t="s">
        <v>649</v>
      </c>
      <c r="B100" t="s">
        <v>19</v>
      </c>
      <c r="C100">
        <v>230202</v>
      </c>
      <c r="D100" t="s">
        <v>650</v>
      </c>
      <c r="E100" t="s">
        <v>46</v>
      </c>
      <c r="F100">
        <v>63</v>
      </c>
      <c r="G100">
        <v>25.82</v>
      </c>
      <c r="H100">
        <v>1970.01</v>
      </c>
    </row>
    <row r="101" spans="1:8" x14ac:dyDescent="0.25">
      <c r="A101" t="s">
        <v>632</v>
      </c>
      <c r="B101" t="s">
        <v>19</v>
      </c>
      <c r="C101">
        <v>170110</v>
      </c>
      <c r="D101" t="s">
        <v>633</v>
      </c>
      <c r="E101" t="s">
        <v>21</v>
      </c>
      <c r="F101">
        <v>2</v>
      </c>
      <c r="G101">
        <v>808.62</v>
      </c>
      <c r="H101">
        <v>1958.48</v>
      </c>
    </row>
    <row r="102" spans="1:8" x14ac:dyDescent="0.25">
      <c r="A102" t="s">
        <v>305</v>
      </c>
      <c r="B102" t="s">
        <v>26</v>
      </c>
      <c r="C102" t="s">
        <v>306</v>
      </c>
      <c r="D102" t="s">
        <v>307</v>
      </c>
      <c r="E102" t="s">
        <v>1</v>
      </c>
      <c r="F102">
        <v>3</v>
      </c>
      <c r="G102">
        <v>531.38</v>
      </c>
      <c r="H102">
        <v>1930.5</v>
      </c>
    </row>
    <row r="103" spans="1:8" x14ac:dyDescent="0.25">
      <c r="A103" t="s">
        <v>258</v>
      </c>
      <c r="B103" t="s">
        <v>19</v>
      </c>
      <c r="C103" t="s">
        <v>259</v>
      </c>
      <c r="D103" t="s">
        <v>260</v>
      </c>
      <c r="E103" t="s">
        <v>21</v>
      </c>
      <c r="F103">
        <v>54</v>
      </c>
      <c r="G103">
        <v>28.84</v>
      </c>
      <c r="H103">
        <v>1886.22</v>
      </c>
    </row>
    <row r="104" spans="1:8" x14ac:dyDescent="0.25">
      <c r="A104" t="s">
        <v>158</v>
      </c>
      <c r="B104" t="s">
        <v>19</v>
      </c>
      <c r="C104">
        <v>50901</v>
      </c>
      <c r="D104" t="s">
        <v>159</v>
      </c>
      <c r="E104" t="s">
        <v>24</v>
      </c>
      <c r="F104">
        <v>23.419999999999963</v>
      </c>
      <c r="G104">
        <v>66.05</v>
      </c>
      <c r="H104">
        <v>1873.37</v>
      </c>
    </row>
    <row r="105" spans="1:8" x14ac:dyDescent="0.25">
      <c r="A105" t="s">
        <v>345</v>
      </c>
      <c r="B105" t="s">
        <v>19</v>
      </c>
      <c r="C105">
        <v>80503</v>
      </c>
      <c r="D105" t="s">
        <v>346</v>
      </c>
      <c r="E105" t="s">
        <v>21</v>
      </c>
      <c r="F105">
        <v>2</v>
      </c>
      <c r="G105">
        <v>754.83</v>
      </c>
      <c r="H105">
        <v>1828.2</v>
      </c>
    </row>
    <row r="106" spans="1:8" x14ac:dyDescent="0.25">
      <c r="A106" t="s">
        <v>325</v>
      </c>
      <c r="B106" t="s">
        <v>19</v>
      </c>
      <c r="C106">
        <v>71194</v>
      </c>
      <c r="D106" t="s">
        <v>274</v>
      </c>
      <c r="E106" t="s">
        <v>29</v>
      </c>
      <c r="F106">
        <v>135.82</v>
      </c>
      <c r="G106">
        <v>11</v>
      </c>
      <c r="H106">
        <v>1809.12</v>
      </c>
    </row>
    <row r="107" spans="1:8" x14ac:dyDescent="0.25">
      <c r="A107" t="s">
        <v>347</v>
      </c>
      <c r="B107" t="s">
        <v>19</v>
      </c>
      <c r="C107" t="s">
        <v>348</v>
      </c>
      <c r="D107" t="s">
        <v>349</v>
      </c>
      <c r="E107" t="s">
        <v>46</v>
      </c>
      <c r="F107">
        <v>3</v>
      </c>
      <c r="G107">
        <v>479.52</v>
      </c>
      <c r="H107">
        <v>1742.1</v>
      </c>
    </row>
    <row r="108" spans="1:8" x14ac:dyDescent="0.25">
      <c r="A108" t="s">
        <v>693</v>
      </c>
      <c r="B108" t="s">
        <v>17</v>
      </c>
      <c r="C108" t="s">
        <v>694</v>
      </c>
      <c r="D108" t="s">
        <v>695</v>
      </c>
      <c r="E108" t="s">
        <v>1</v>
      </c>
      <c r="F108">
        <v>4</v>
      </c>
      <c r="G108">
        <v>332.19</v>
      </c>
      <c r="H108">
        <v>1609.12</v>
      </c>
    </row>
    <row r="109" spans="1:8" x14ac:dyDescent="0.25">
      <c r="A109" t="s">
        <v>474</v>
      </c>
      <c r="B109" t="s">
        <v>19</v>
      </c>
      <c r="C109">
        <v>81831</v>
      </c>
      <c r="D109" t="s">
        <v>475</v>
      </c>
      <c r="E109" t="s">
        <v>27</v>
      </c>
      <c r="F109">
        <v>7.1999999999999993</v>
      </c>
      <c r="G109">
        <v>182.7</v>
      </c>
      <c r="H109">
        <v>1593</v>
      </c>
    </row>
    <row r="110" spans="1:8" x14ac:dyDescent="0.25">
      <c r="A110" t="s">
        <v>254</v>
      </c>
      <c r="B110" t="s">
        <v>19</v>
      </c>
      <c r="C110" t="s">
        <v>255</v>
      </c>
      <c r="D110" t="s">
        <v>256</v>
      </c>
      <c r="E110" t="s">
        <v>46</v>
      </c>
      <c r="F110">
        <v>51</v>
      </c>
      <c r="G110">
        <v>25</v>
      </c>
      <c r="H110">
        <v>1544.28</v>
      </c>
    </row>
    <row r="111" spans="1:8" x14ac:dyDescent="0.25">
      <c r="A111" t="s">
        <v>433</v>
      </c>
      <c r="B111" t="s">
        <v>19</v>
      </c>
      <c r="C111" t="s">
        <v>356</v>
      </c>
      <c r="D111" t="s">
        <v>357</v>
      </c>
      <c r="E111" t="s">
        <v>46</v>
      </c>
      <c r="F111">
        <v>9</v>
      </c>
      <c r="G111">
        <v>135.36000000000001</v>
      </c>
      <c r="H111">
        <v>1475.28</v>
      </c>
    </row>
    <row r="112" spans="1:8" x14ac:dyDescent="0.25">
      <c r="A112" t="s">
        <v>575</v>
      </c>
      <c r="B112" t="s">
        <v>17</v>
      </c>
      <c r="C112" t="s">
        <v>570</v>
      </c>
      <c r="D112" t="s">
        <v>571</v>
      </c>
      <c r="E112" t="s">
        <v>1</v>
      </c>
      <c r="F112">
        <v>9</v>
      </c>
      <c r="G112">
        <v>131.83000000000001</v>
      </c>
      <c r="H112">
        <v>1436.85</v>
      </c>
    </row>
    <row r="113" spans="1:8" x14ac:dyDescent="0.25">
      <c r="A113" t="s">
        <v>338</v>
      </c>
      <c r="B113" t="s">
        <v>19</v>
      </c>
      <c r="C113" t="s">
        <v>339</v>
      </c>
      <c r="D113" t="s">
        <v>340</v>
      </c>
      <c r="E113" t="s">
        <v>46</v>
      </c>
      <c r="F113">
        <v>2</v>
      </c>
      <c r="G113">
        <v>590.19000000000005</v>
      </c>
      <c r="H113">
        <v>1429.44</v>
      </c>
    </row>
    <row r="114" spans="1:8" x14ac:dyDescent="0.25">
      <c r="A114" t="s">
        <v>619</v>
      </c>
      <c r="B114" t="s">
        <v>19</v>
      </c>
      <c r="C114" t="s">
        <v>620</v>
      </c>
      <c r="D114" t="s">
        <v>539</v>
      </c>
      <c r="E114" t="s">
        <v>41</v>
      </c>
      <c r="F114">
        <v>27.42</v>
      </c>
      <c r="G114">
        <v>42.23</v>
      </c>
      <c r="H114">
        <v>1402.26</v>
      </c>
    </row>
    <row r="115" spans="1:8" x14ac:dyDescent="0.25">
      <c r="A115" t="s">
        <v>664</v>
      </c>
      <c r="B115" t="s">
        <v>19</v>
      </c>
      <c r="C115" t="s">
        <v>665</v>
      </c>
      <c r="D115" t="s">
        <v>39</v>
      </c>
      <c r="E115" t="s">
        <v>24</v>
      </c>
      <c r="F115">
        <v>27.569999999999993</v>
      </c>
      <c r="G115">
        <v>40.659999999999997</v>
      </c>
      <c r="H115">
        <v>1357.55</v>
      </c>
    </row>
    <row r="116" spans="1:8" x14ac:dyDescent="0.25">
      <c r="A116" t="s">
        <v>560</v>
      </c>
      <c r="B116" t="s">
        <v>17</v>
      </c>
      <c r="C116" t="s">
        <v>561</v>
      </c>
      <c r="D116" t="s">
        <v>562</v>
      </c>
      <c r="E116" t="s">
        <v>22</v>
      </c>
      <c r="F116">
        <v>1.4</v>
      </c>
      <c r="G116">
        <v>791.67</v>
      </c>
      <c r="H116">
        <v>1342.19</v>
      </c>
    </row>
    <row r="117" spans="1:8" x14ac:dyDescent="0.25">
      <c r="A117" t="s">
        <v>334</v>
      </c>
      <c r="B117" t="s">
        <v>19</v>
      </c>
      <c r="C117">
        <v>80590</v>
      </c>
      <c r="D117" t="s">
        <v>335</v>
      </c>
      <c r="E117" t="s">
        <v>46</v>
      </c>
      <c r="F117">
        <v>8</v>
      </c>
      <c r="G117">
        <v>131.41999999999999</v>
      </c>
      <c r="H117">
        <v>1273.2</v>
      </c>
    </row>
    <row r="118" spans="1:8" x14ac:dyDescent="0.25">
      <c r="A118" t="s">
        <v>554</v>
      </c>
      <c r="B118" t="s">
        <v>19</v>
      </c>
      <c r="C118">
        <v>81827</v>
      </c>
      <c r="D118" t="s">
        <v>555</v>
      </c>
      <c r="E118" t="s">
        <v>46</v>
      </c>
      <c r="F118">
        <v>2</v>
      </c>
      <c r="G118">
        <v>511.68</v>
      </c>
      <c r="H118">
        <v>1239.28</v>
      </c>
    </row>
    <row r="119" spans="1:8" x14ac:dyDescent="0.25">
      <c r="A119" t="s">
        <v>556</v>
      </c>
      <c r="B119" t="s">
        <v>19</v>
      </c>
      <c r="C119">
        <v>81827</v>
      </c>
      <c r="D119" t="s">
        <v>555</v>
      </c>
      <c r="E119" t="s">
        <v>46</v>
      </c>
      <c r="F119">
        <v>2</v>
      </c>
      <c r="G119">
        <v>511.68</v>
      </c>
      <c r="H119">
        <v>1239.28</v>
      </c>
    </row>
    <row r="120" spans="1:8" x14ac:dyDescent="0.25">
      <c r="A120" t="s">
        <v>628</v>
      </c>
      <c r="B120" t="s">
        <v>19</v>
      </c>
      <c r="C120">
        <v>82302</v>
      </c>
      <c r="D120" t="s">
        <v>543</v>
      </c>
      <c r="E120" t="s">
        <v>41</v>
      </c>
      <c r="F120">
        <v>40.65</v>
      </c>
      <c r="G120">
        <v>24.59</v>
      </c>
      <c r="H120">
        <v>1210.56</v>
      </c>
    </row>
    <row r="121" spans="1:8" x14ac:dyDescent="0.25">
      <c r="A121" t="s">
        <v>312</v>
      </c>
      <c r="B121" t="s">
        <v>19</v>
      </c>
      <c r="C121" t="s">
        <v>313</v>
      </c>
      <c r="D121" t="s">
        <v>314</v>
      </c>
      <c r="E121" t="s">
        <v>46</v>
      </c>
      <c r="F121">
        <v>23</v>
      </c>
      <c r="G121">
        <v>41.67</v>
      </c>
      <c r="H121">
        <v>1160.58</v>
      </c>
    </row>
    <row r="122" spans="1:8" x14ac:dyDescent="0.25">
      <c r="A122" t="s">
        <v>484</v>
      </c>
      <c r="B122" t="s">
        <v>19</v>
      </c>
      <c r="C122">
        <v>80580</v>
      </c>
      <c r="D122" t="s">
        <v>485</v>
      </c>
      <c r="E122" t="s">
        <v>46</v>
      </c>
      <c r="F122">
        <v>13</v>
      </c>
      <c r="G122">
        <v>73.349999999999994</v>
      </c>
      <c r="H122">
        <v>1154.79</v>
      </c>
    </row>
    <row r="123" spans="1:8" x14ac:dyDescent="0.25">
      <c r="A123" t="s">
        <v>196</v>
      </c>
      <c r="B123" t="s">
        <v>19</v>
      </c>
      <c r="C123">
        <v>160502</v>
      </c>
      <c r="D123" t="s">
        <v>197</v>
      </c>
      <c r="E123" t="s">
        <v>41</v>
      </c>
      <c r="F123">
        <v>18.91</v>
      </c>
      <c r="G123">
        <v>50.19</v>
      </c>
      <c r="H123">
        <v>1149.3499999999999</v>
      </c>
    </row>
    <row r="124" spans="1:8" x14ac:dyDescent="0.25">
      <c r="A124" t="s">
        <v>691</v>
      </c>
      <c r="B124" t="s">
        <v>19</v>
      </c>
      <c r="C124">
        <v>230176</v>
      </c>
      <c r="D124" t="s">
        <v>692</v>
      </c>
      <c r="E124" t="s">
        <v>21</v>
      </c>
      <c r="F124">
        <v>6</v>
      </c>
      <c r="G124">
        <v>153.75</v>
      </c>
      <c r="H124">
        <v>1117.1400000000001</v>
      </c>
    </row>
    <row r="125" spans="1:8" x14ac:dyDescent="0.25">
      <c r="A125" t="s">
        <v>187</v>
      </c>
      <c r="B125" t="s">
        <v>19</v>
      </c>
      <c r="C125">
        <v>120207</v>
      </c>
      <c r="D125" t="s">
        <v>188</v>
      </c>
      <c r="E125" t="s">
        <v>27</v>
      </c>
      <c r="F125">
        <v>35.950000000000003</v>
      </c>
      <c r="G125">
        <v>24.46</v>
      </c>
      <c r="H125">
        <v>1064.8399999999999</v>
      </c>
    </row>
    <row r="126" spans="1:8" x14ac:dyDescent="0.25">
      <c r="A126" t="s">
        <v>295</v>
      </c>
      <c r="B126" t="s">
        <v>17</v>
      </c>
      <c r="C126" t="s">
        <v>126</v>
      </c>
      <c r="D126" t="s">
        <v>127</v>
      </c>
      <c r="E126" t="s">
        <v>1</v>
      </c>
      <c r="F126">
        <v>1</v>
      </c>
      <c r="G126">
        <v>878.35</v>
      </c>
      <c r="H126">
        <v>1063.68</v>
      </c>
    </row>
    <row r="127" spans="1:8" x14ac:dyDescent="0.25">
      <c r="A127" t="s">
        <v>261</v>
      </c>
      <c r="B127" t="s">
        <v>19</v>
      </c>
      <c r="C127" t="s">
        <v>262</v>
      </c>
      <c r="D127" t="s">
        <v>263</v>
      </c>
      <c r="E127" t="s">
        <v>46</v>
      </c>
      <c r="F127">
        <v>32</v>
      </c>
      <c r="G127">
        <v>26.76</v>
      </c>
      <c r="H127">
        <v>1037.1199999999999</v>
      </c>
    </row>
    <row r="128" spans="1:8" x14ac:dyDescent="0.25">
      <c r="A128" t="s">
        <v>331</v>
      </c>
      <c r="B128" t="s">
        <v>19</v>
      </c>
      <c r="C128">
        <v>80570</v>
      </c>
      <c r="D128" t="s">
        <v>332</v>
      </c>
      <c r="E128" t="s">
        <v>46</v>
      </c>
      <c r="F128">
        <v>10</v>
      </c>
      <c r="G128">
        <v>83.32</v>
      </c>
      <c r="H128">
        <v>1009</v>
      </c>
    </row>
    <row r="129" spans="1:8" x14ac:dyDescent="0.25">
      <c r="A129" t="s">
        <v>579</v>
      </c>
      <c r="B129" t="s">
        <v>19</v>
      </c>
      <c r="C129">
        <v>81732</v>
      </c>
      <c r="D129" t="s">
        <v>580</v>
      </c>
      <c r="E129" t="s">
        <v>46</v>
      </c>
      <c r="F129">
        <v>18.16</v>
      </c>
      <c r="G129">
        <v>44.99</v>
      </c>
      <c r="H129">
        <v>989.36</v>
      </c>
    </row>
    <row r="130" spans="1:8" x14ac:dyDescent="0.25">
      <c r="A130" t="s">
        <v>526</v>
      </c>
      <c r="B130" t="s">
        <v>19</v>
      </c>
      <c r="C130" t="s">
        <v>527</v>
      </c>
      <c r="D130" t="s">
        <v>528</v>
      </c>
      <c r="E130" t="s">
        <v>46</v>
      </c>
      <c r="F130">
        <v>48</v>
      </c>
      <c r="G130">
        <v>16.71</v>
      </c>
      <c r="H130">
        <v>971.52</v>
      </c>
    </row>
    <row r="131" spans="1:8" x14ac:dyDescent="0.25">
      <c r="A131" t="s">
        <v>267</v>
      </c>
      <c r="B131" t="s">
        <v>19</v>
      </c>
      <c r="C131" t="s">
        <v>268</v>
      </c>
      <c r="D131" t="s">
        <v>269</v>
      </c>
      <c r="E131" t="s">
        <v>46</v>
      </c>
      <c r="F131">
        <v>4</v>
      </c>
      <c r="G131">
        <v>199.77</v>
      </c>
      <c r="H131">
        <v>967.68</v>
      </c>
    </row>
    <row r="132" spans="1:8" x14ac:dyDescent="0.25">
      <c r="A132" t="s">
        <v>486</v>
      </c>
      <c r="B132" t="s">
        <v>19</v>
      </c>
      <c r="C132">
        <v>81702</v>
      </c>
      <c r="D132" t="s">
        <v>487</v>
      </c>
      <c r="E132" t="s">
        <v>46</v>
      </c>
      <c r="F132">
        <v>15</v>
      </c>
      <c r="G132">
        <v>52.16</v>
      </c>
      <c r="H132">
        <v>947.55</v>
      </c>
    </row>
    <row r="133" spans="1:8" x14ac:dyDescent="0.25">
      <c r="A133" t="s">
        <v>572</v>
      </c>
      <c r="B133" t="s">
        <v>19</v>
      </c>
      <c r="C133" t="s">
        <v>368</v>
      </c>
      <c r="D133" t="s">
        <v>369</v>
      </c>
      <c r="E133" t="s">
        <v>46</v>
      </c>
      <c r="F133">
        <v>73</v>
      </c>
      <c r="G133">
        <v>10.210000000000001</v>
      </c>
      <c r="H133">
        <v>902.28</v>
      </c>
    </row>
    <row r="134" spans="1:8" x14ac:dyDescent="0.25">
      <c r="A134" t="s">
        <v>321</v>
      </c>
      <c r="B134" t="s">
        <v>19</v>
      </c>
      <c r="C134" t="s">
        <v>119</v>
      </c>
      <c r="D134" t="s">
        <v>120</v>
      </c>
      <c r="E134" t="s">
        <v>46</v>
      </c>
      <c r="F134">
        <v>68</v>
      </c>
      <c r="G134">
        <v>10.87</v>
      </c>
      <c r="H134">
        <v>894.88</v>
      </c>
    </row>
    <row r="135" spans="1:8" x14ac:dyDescent="0.25">
      <c r="A135" t="s">
        <v>310</v>
      </c>
      <c r="B135" t="s">
        <v>19</v>
      </c>
      <c r="C135" t="s">
        <v>130</v>
      </c>
      <c r="D135" t="s">
        <v>131</v>
      </c>
      <c r="E135" t="s">
        <v>29</v>
      </c>
      <c r="F135">
        <v>108</v>
      </c>
      <c r="G135">
        <v>6.84</v>
      </c>
      <c r="H135">
        <v>894.24</v>
      </c>
    </row>
    <row r="136" spans="1:8" x14ac:dyDescent="0.25">
      <c r="A136" t="s">
        <v>315</v>
      </c>
      <c r="B136" t="s">
        <v>19</v>
      </c>
      <c r="C136" t="s">
        <v>313</v>
      </c>
      <c r="D136" t="s">
        <v>314</v>
      </c>
      <c r="E136" t="s">
        <v>46</v>
      </c>
      <c r="F136">
        <v>17</v>
      </c>
      <c r="G136">
        <v>41.67</v>
      </c>
      <c r="H136">
        <v>857.82</v>
      </c>
    </row>
    <row r="137" spans="1:8" x14ac:dyDescent="0.25">
      <c r="A137" t="s">
        <v>163</v>
      </c>
      <c r="B137" t="s">
        <v>19</v>
      </c>
      <c r="C137">
        <v>41006</v>
      </c>
      <c r="D137" t="s">
        <v>25</v>
      </c>
      <c r="E137" t="s">
        <v>164</v>
      </c>
      <c r="F137">
        <v>265.18184999999983</v>
      </c>
      <c r="G137">
        <v>2.66</v>
      </c>
      <c r="H137">
        <v>853.89</v>
      </c>
    </row>
    <row r="138" spans="1:8" x14ac:dyDescent="0.25">
      <c r="A138" t="s">
        <v>462</v>
      </c>
      <c r="B138" t="s">
        <v>19</v>
      </c>
      <c r="C138" t="s">
        <v>374</v>
      </c>
      <c r="D138" t="s">
        <v>375</v>
      </c>
      <c r="E138" t="s">
        <v>29</v>
      </c>
      <c r="F138">
        <v>68.11</v>
      </c>
      <c r="G138">
        <v>10.35</v>
      </c>
      <c r="H138">
        <v>853.42</v>
      </c>
    </row>
    <row r="139" spans="1:8" x14ac:dyDescent="0.25">
      <c r="A139" t="s">
        <v>216</v>
      </c>
      <c r="B139" t="s">
        <v>19</v>
      </c>
      <c r="C139" t="s">
        <v>217</v>
      </c>
      <c r="D139" t="s">
        <v>218</v>
      </c>
      <c r="E139" t="s">
        <v>41</v>
      </c>
      <c r="F139">
        <v>72.989999999999995</v>
      </c>
      <c r="G139">
        <v>9.4499999999999993</v>
      </c>
      <c r="H139">
        <v>835.01</v>
      </c>
    </row>
    <row r="140" spans="1:8" x14ac:dyDescent="0.25">
      <c r="A140" t="s">
        <v>302</v>
      </c>
      <c r="B140" t="s">
        <v>19</v>
      </c>
      <c r="C140" t="s">
        <v>303</v>
      </c>
      <c r="D140" t="s">
        <v>304</v>
      </c>
      <c r="E140" t="s">
        <v>46</v>
      </c>
      <c r="F140">
        <v>118</v>
      </c>
      <c r="G140">
        <v>5.71</v>
      </c>
      <c r="H140">
        <v>815.38</v>
      </c>
    </row>
    <row r="141" spans="1:8" x14ac:dyDescent="0.25">
      <c r="A141" t="s">
        <v>209</v>
      </c>
      <c r="B141" t="s">
        <v>19</v>
      </c>
      <c r="C141" t="s">
        <v>105</v>
      </c>
      <c r="D141" t="s">
        <v>106</v>
      </c>
      <c r="E141" t="s">
        <v>29</v>
      </c>
      <c r="F141">
        <v>26.37</v>
      </c>
      <c r="G141">
        <v>25.03</v>
      </c>
      <c r="H141">
        <v>799.27</v>
      </c>
    </row>
    <row r="142" spans="1:8" x14ac:dyDescent="0.25">
      <c r="A142" t="s">
        <v>399</v>
      </c>
      <c r="B142" t="s">
        <v>19</v>
      </c>
      <c r="C142" t="s">
        <v>400</v>
      </c>
      <c r="D142" t="s">
        <v>401</v>
      </c>
      <c r="E142" t="s">
        <v>46</v>
      </c>
      <c r="F142">
        <v>11</v>
      </c>
      <c r="G142">
        <v>59.2</v>
      </c>
      <c r="H142">
        <v>788.59</v>
      </c>
    </row>
    <row r="143" spans="1:8" x14ac:dyDescent="0.25">
      <c r="A143" t="s">
        <v>275</v>
      </c>
      <c r="B143" t="s">
        <v>19</v>
      </c>
      <c r="C143" t="s">
        <v>276</v>
      </c>
      <c r="D143" t="s">
        <v>277</v>
      </c>
      <c r="E143" t="s">
        <v>29</v>
      </c>
      <c r="F143">
        <v>47.6</v>
      </c>
      <c r="G143">
        <v>13.23</v>
      </c>
      <c r="H143">
        <v>762.55</v>
      </c>
    </row>
    <row r="144" spans="1:8" x14ac:dyDescent="0.25">
      <c r="A144" t="s">
        <v>698</v>
      </c>
      <c r="B144" t="s">
        <v>17</v>
      </c>
      <c r="C144" t="s">
        <v>699</v>
      </c>
      <c r="D144" t="s">
        <v>700</v>
      </c>
      <c r="E144" t="s">
        <v>1</v>
      </c>
      <c r="F144">
        <v>2</v>
      </c>
      <c r="G144">
        <v>301.85000000000002</v>
      </c>
      <c r="H144">
        <v>731.08</v>
      </c>
    </row>
    <row r="145" spans="1:8" x14ac:dyDescent="0.25">
      <c r="A145" t="s">
        <v>264</v>
      </c>
      <c r="B145" t="s">
        <v>19</v>
      </c>
      <c r="C145" t="s">
        <v>265</v>
      </c>
      <c r="D145" t="s">
        <v>266</v>
      </c>
      <c r="E145" t="s">
        <v>46</v>
      </c>
      <c r="F145">
        <v>2</v>
      </c>
      <c r="G145">
        <v>297.45999999999998</v>
      </c>
      <c r="H145">
        <v>720.44</v>
      </c>
    </row>
    <row r="146" spans="1:8" x14ac:dyDescent="0.25">
      <c r="A146" t="s">
        <v>351</v>
      </c>
      <c r="B146" t="s">
        <v>19</v>
      </c>
      <c r="C146" t="s">
        <v>66</v>
      </c>
      <c r="D146" t="s">
        <v>67</v>
      </c>
      <c r="E146" t="s">
        <v>21</v>
      </c>
      <c r="F146">
        <v>10</v>
      </c>
      <c r="G146">
        <v>59.41</v>
      </c>
      <c r="H146">
        <v>719.5</v>
      </c>
    </row>
    <row r="147" spans="1:8" x14ac:dyDescent="0.25">
      <c r="A147" t="s">
        <v>278</v>
      </c>
      <c r="B147" t="s">
        <v>19</v>
      </c>
      <c r="C147" t="s">
        <v>279</v>
      </c>
      <c r="D147" t="s">
        <v>280</v>
      </c>
      <c r="E147" t="s">
        <v>29</v>
      </c>
      <c r="F147">
        <v>26.37</v>
      </c>
      <c r="G147">
        <v>22.49</v>
      </c>
      <c r="H147">
        <v>718.32</v>
      </c>
    </row>
    <row r="148" spans="1:8" x14ac:dyDescent="0.25">
      <c r="A148" t="s">
        <v>489</v>
      </c>
      <c r="B148" t="s">
        <v>19</v>
      </c>
      <c r="C148">
        <v>81733</v>
      </c>
      <c r="D148" t="s">
        <v>490</v>
      </c>
      <c r="E148" t="s">
        <v>46</v>
      </c>
      <c r="F148">
        <v>11</v>
      </c>
      <c r="G148">
        <v>53.31</v>
      </c>
      <c r="H148">
        <v>710.16</v>
      </c>
    </row>
    <row r="149" spans="1:8" x14ac:dyDescent="0.25">
      <c r="A149" t="s">
        <v>440</v>
      </c>
      <c r="B149" t="s">
        <v>19</v>
      </c>
      <c r="C149" t="s">
        <v>441</v>
      </c>
      <c r="D149" t="s">
        <v>442</v>
      </c>
      <c r="E149" t="s">
        <v>46</v>
      </c>
      <c r="F149">
        <v>11</v>
      </c>
      <c r="G149">
        <v>52.95</v>
      </c>
      <c r="H149">
        <v>705.32</v>
      </c>
    </row>
    <row r="150" spans="1:8" x14ac:dyDescent="0.25">
      <c r="A150" t="s">
        <v>576</v>
      </c>
      <c r="B150" t="s">
        <v>19</v>
      </c>
      <c r="C150">
        <v>82304</v>
      </c>
      <c r="D150" t="s">
        <v>539</v>
      </c>
      <c r="E150" t="s">
        <v>41</v>
      </c>
      <c r="F150">
        <v>13.14</v>
      </c>
      <c r="G150">
        <v>42.23</v>
      </c>
      <c r="H150">
        <v>671.98</v>
      </c>
    </row>
    <row r="151" spans="1:8" x14ac:dyDescent="0.25">
      <c r="A151" t="s">
        <v>408</v>
      </c>
      <c r="B151" t="s">
        <v>19</v>
      </c>
      <c r="C151" t="s">
        <v>409</v>
      </c>
      <c r="D151" t="s">
        <v>410</v>
      </c>
      <c r="E151" t="s">
        <v>41</v>
      </c>
      <c r="F151">
        <v>19.53</v>
      </c>
      <c r="G151">
        <v>27.9</v>
      </c>
      <c r="H151">
        <v>659.92</v>
      </c>
    </row>
    <row r="152" spans="1:8" x14ac:dyDescent="0.25">
      <c r="A152" t="s">
        <v>563</v>
      </c>
      <c r="B152" t="s">
        <v>19</v>
      </c>
      <c r="C152" t="s">
        <v>564</v>
      </c>
      <c r="D152" t="s">
        <v>565</v>
      </c>
      <c r="E152" t="s">
        <v>46</v>
      </c>
      <c r="F152">
        <v>1</v>
      </c>
      <c r="G152">
        <v>531.96</v>
      </c>
      <c r="H152">
        <v>644.20000000000005</v>
      </c>
    </row>
    <row r="153" spans="1:8" x14ac:dyDescent="0.25">
      <c r="A153" t="s">
        <v>173</v>
      </c>
      <c r="B153" t="s">
        <v>19</v>
      </c>
      <c r="C153">
        <v>52007</v>
      </c>
      <c r="D153" t="s">
        <v>174</v>
      </c>
      <c r="E153" t="s">
        <v>28</v>
      </c>
      <c r="F153">
        <v>41.73</v>
      </c>
      <c r="G153">
        <v>12.68</v>
      </c>
      <c r="H153">
        <v>640.97</v>
      </c>
    </row>
    <row r="154" spans="1:8" x14ac:dyDescent="0.25">
      <c r="A154" t="s">
        <v>662</v>
      </c>
      <c r="B154" t="s">
        <v>19</v>
      </c>
      <c r="C154">
        <v>271605</v>
      </c>
      <c r="D154" t="s">
        <v>663</v>
      </c>
      <c r="E154" t="s">
        <v>46</v>
      </c>
      <c r="F154">
        <v>16</v>
      </c>
      <c r="G154">
        <v>32.549999999999997</v>
      </c>
      <c r="H154">
        <v>630.72</v>
      </c>
    </row>
    <row r="155" spans="1:8" x14ac:dyDescent="0.25">
      <c r="A155" t="s">
        <v>482</v>
      </c>
      <c r="B155" t="s">
        <v>19</v>
      </c>
      <c r="C155">
        <v>80561</v>
      </c>
      <c r="D155" t="s">
        <v>483</v>
      </c>
      <c r="E155" t="s">
        <v>46</v>
      </c>
      <c r="F155">
        <v>16</v>
      </c>
      <c r="G155">
        <v>31.06</v>
      </c>
      <c r="H155">
        <v>601.76</v>
      </c>
    </row>
    <row r="156" spans="1:8" x14ac:dyDescent="0.25">
      <c r="A156" t="s">
        <v>428</v>
      </c>
      <c r="B156" t="s">
        <v>19</v>
      </c>
      <c r="C156" t="s">
        <v>429</v>
      </c>
      <c r="D156" t="s">
        <v>430</v>
      </c>
      <c r="E156" t="s">
        <v>46</v>
      </c>
      <c r="F156">
        <v>1</v>
      </c>
      <c r="G156">
        <v>467.03</v>
      </c>
      <c r="H156">
        <v>565.57000000000005</v>
      </c>
    </row>
    <row r="157" spans="1:8" x14ac:dyDescent="0.25">
      <c r="A157" t="s">
        <v>434</v>
      </c>
      <c r="B157" t="s">
        <v>19</v>
      </c>
      <c r="C157" t="s">
        <v>435</v>
      </c>
      <c r="D157" t="s">
        <v>436</v>
      </c>
      <c r="E157" t="s">
        <v>46</v>
      </c>
      <c r="F157">
        <v>4</v>
      </c>
      <c r="G157">
        <v>116.7</v>
      </c>
      <c r="H157">
        <v>565.28</v>
      </c>
    </row>
    <row r="158" spans="1:8" x14ac:dyDescent="0.25">
      <c r="A158" t="s">
        <v>336</v>
      </c>
      <c r="B158" t="s">
        <v>19</v>
      </c>
      <c r="C158">
        <v>80689</v>
      </c>
      <c r="D158" t="s">
        <v>337</v>
      </c>
      <c r="E158" t="s">
        <v>46</v>
      </c>
      <c r="F158">
        <v>1</v>
      </c>
      <c r="G158">
        <v>447.06</v>
      </c>
      <c r="H158">
        <v>541.39</v>
      </c>
    </row>
    <row r="159" spans="1:8" x14ac:dyDescent="0.25">
      <c r="A159" t="s">
        <v>309</v>
      </c>
      <c r="B159" t="s">
        <v>17</v>
      </c>
      <c r="C159" t="s">
        <v>205</v>
      </c>
      <c r="D159" t="s">
        <v>206</v>
      </c>
      <c r="E159" t="s">
        <v>1</v>
      </c>
      <c r="F159">
        <v>40</v>
      </c>
      <c r="G159">
        <v>11.14</v>
      </c>
      <c r="H159">
        <v>539.6</v>
      </c>
    </row>
    <row r="160" spans="1:8" x14ac:dyDescent="0.25">
      <c r="A160" t="s">
        <v>542</v>
      </c>
      <c r="B160" t="s">
        <v>19</v>
      </c>
      <c r="C160">
        <v>82302</v>
      </c>
      <c r="D160" t="s">
        <v>543</v>
      </c>
      <c r="E160" t="s">
        <v>41</v>
      </c>
      <c r="F160">
        <v>17.93</v>
      </c>
      <c r="G160">
        <v>24.59</v>
      </c>
      <c r="H160">
        <v>533.96</v>
      </c>
    </row>
    <row r="161" spans="1:8" x14ac:dyDescent="0.25">
      <c r="A161" t="s">
        <v>381</v>
      </c>
      <c r="B161" t="s">
        <v>19</v>
      </c>
      <c r="C161" t="s">
        <v>382</v>
      </c>
      <c r="D161" t="s">
        <v>383</v>
      </c>
      <c r="E161" t="s">
        <v>46</v>
      </c>
      <c r="F161">
        <v>2</v>
      </c>
      <c r="G161">
        <v>212.94</v>
      </c>
      <c r="H161">
        <v>515.74</v>
      </c>
    </row>
    <row r="162" spans="1:8" x14ac:dyDescent="0.25">
      <c r="A162" t="s">
        <v>226</v>
      </c>
      <c r="B162" t="s">
        <v>19</v>
      </c>
      <c r="C162" t="s">
        <v>89</v>
      </c>
      <c r="D162" t="s">
        <v>90</v>
      </c>
      <c r="E162" t="s">
        <v>29</v>
      </c>
      <c r="F162">
        <v>8.3000000000000007</v>
      </c>
      <c r="G162">
        <v>50.42</v>
      </c>
      <c r="H162">
        <v>506.8</v>
      </c>
    </row>
    <row r="163" spans="1:8" x14ac:dyDescent="0.25">
      <c r="A163" t="s">
        <v>583</v>
      </c>
      <c r="B163" t="s">
        <v>19</v>
      </c>
      <c r="C163">
        <v>81702</v>
      </c>
      <c r="D163" t="s">
        <v>487</v>
      </c>
      <c r="E163" t="s">
        <v>46</v>
      </c>
      <c r="F163">
        <v>8</v>
      </c>
      <c r="G163">
        <v>52.16</v>
      </c>
      <c r="H163">
        <v>505.36</v>
      </c>
    </row>
    <row r="164" spans="1:8" x14ac:dyDescent="0.25">
      <c r="A164" t="s">
        <v>341</v>
      </c>
      <c r="B164" t="s">
        <v>19</v>
      </c>
      <c r="C164">
        <v>80542</v>
      </c>
      <c r="D164" t="s">
        <v>342</v>
      </c>
      <c r="E164" t="s">
        <v>46</v>
      </c>
      <c r="F164">
        <v>2</v>
      </c>
      <c r="G164">
        <v>193.31</v>
      </c>
      <c r="H164">
        <v>468.2</v>
      </c>
    </row>
    <row r="165" spans="1:8" x14ac:dyDescent="0.25">
      <c r="A165" t="s">
        <v>373</v>
      </c>
      <c r="B165" t="s">
        <v>19</v>
      </c>
      <c r="C165" t="s">
        <v>374</v>
      </c>
      <c r="D165" t="s">
        <v>375</v>
      </c>
      <c r="E165" t="s">
        <v>29</v>
      </c>
      <c r="F165">
        <v>35.35</v>
      </c>
      <c r="G165">
        <v>10.35</v>
      </c>
      <c r="H165">
        <v>442.94</v>
      </c>
    </row>
    <row r="166" spans="1:8" x14ac:dyDescent="0.25">
      <c r="A166" t="s">
        <v>350</v>
      </c>
      <c r="B166" t="s">
        <v>19</v>
      </c>
      <c r="C166" t="s">
        <v>64</v>
      </c>
      <c r="D166" t="s">
        <v>65</v>
      </c>
      <c r="E166" t="s">
        <v>21</v>
      </c>
      <c r="F166">
        <v>6</v>
      </c>
      <c r="G166">
        <v>60.68</v>
      </c>
      <c r="H166">
        <v>440.88</v>
      </c>
    </row>
    <row r="167" spans="1:8" x14ac:dyDescent="0.25">
      <c r="A167" t="s">
        <v>160</v>
      </c>
      <c r="B167" t="s">
        <v>19</v>
      </c>
      <c r="C167">
        <v>40904</v>
      </c>
      <c r="D167" t="s">
        <v>161</v>
      </c>
      <c r="E167" t="s">
        <v>24</v>
      </c>
      <c r="F167">
        <v>63.463629999999995</v>
      </c>
      <c r="G167">
        <v>5.48</v>
      </c>
      <c r="H167">
        <v>421.4</v>
      </c>
    </row>
    <row r="168" spans="1:8" x14ac:dyDescent="0.25">
      <c r="A168" t="s">
        <v>540</v>
      </c>
      <c r="B168" t="s">
        <v>19</v>
      </c>
      <c r="C168">
        <v>82301</v>
      </c>
      <c r="D168" t="s">
        <v>541</v>
      </c>
      <c r="E168" t="s">
        <v>41</v>
      </c>
      <c r="F168">
        <v>17.600000000000001</v>
      </c>
      <c r="G168">
        <v>19.010000000000002</v>
      </c>
      <c r="H168">
        <v>405.15</v>
      </c>
    </row>
    <row r="169" spans="1:8" x14ac:dyDescent="0.25">
      <c r="A169" t="s">
        <v>544</v>
      </c>
      <c r="B169" t="s">
        <v>19</v>
      </c>
      <c r="C169" t="s">
        <v>545</v>
      </c>
      <c r="D169" t="s">
        <v>546</v>
      </c>
      <c r="E169" t="s">
        <v>41</v>
      </c>
      <c r="F169">
        <v>8.3000000000000007</v>
      </c>
      <c r="G169">
        <v>39.549999999999997</v>
      </c>
      <c r="H169">
        <v>397.57</v>
      </c>
    </row>
    <row r="170" spans="1:8" x14ac:dyDescent="0.25">
      <c r="A170" t="s">
        <v>207</v>
      </c>
      <c r="B170" t="s">
        <v>19</v>
      </c>
      <c r="C170" t="s">
        <v>128</v>
      </c>
      <c r="D170" t="s">
        <v>129</v>
      </c>
      <c r="E170" t="s">
        <v>46</v>
      </c>
      <c r="F170">
        <v>31</v>
      </c>
      <c r="G170">
        <v>10.44</v>
      </c>
      <c r="H170">
        <v>391.84</v>
      </c>
    </row>
    <row r="171" spans="1:8" x14ac:dyDescent="0.25">
      <c r="A171" t="s">
        <v>608</v>
      </c>
      <c r="B171" t="s">
        <v>17</v>
      </c>
      <c r="C171" t="s">
        <v>609</v>
      </c>
      <c r="D171" t="s">
        <v>610</v>
      </c>
      <c r="E171" t="s">
        <v>1</v>
      </c>
      <c r="F171">
        <v>2</v>
      </c>
      <c r="G171">
        <v>160.44</v>
      </c>
      <c r="H171">
        <v>388.58</v>
      </c>
    </row>
    <row r="172" spans="1:8" x14ac:dyDescent="0.25">
      <c r="A172" t="s">
        <v>251</v>
      </c>
      <c r="B172" t="s">
        <v>17</v>
      </c>
      <c r="C172" t="s">
        <v>252</v>
      </c>
      <c r="D172" t="s">
        <v>253</v>
      </c>
      <c r="E172" t="s">
        <v>1</v>
      </c>
      <c r="F172">
        <v>6</v>
      </c>
      <c r="G172">
        <v>52.68</v>
      </c>
      <c r="H172">
        <v>382.8</v>
      </c>
    </row>
    <row r="173" spans="1:8" x14ac:dyDescent="0.25">
      <c r="A173" t="s">
        <v>595</v>
      </c>
      <c r="B173" t="s">
        <v>19</v>
      </c>
      <c r="C173" t="s">
        <v>596</v>
      </c>
      <c r="D173" t="s">
        <v>543</v>
      </c>
      <c r="E173" t="s">
        <v>41</v>
      </c>
      <c r="F173">
        <v>12.82</v>
      </c>
      <c r="G173">
        <v>24.59</v>
      </c>
      <c r="H173">
        <v>381.78</v>
      </c>
    </row>
    <row r="174" spans="1:8" x14ac:dyDescent="0.25">
      <c r="A174" t="s">
        <v>352</v>
      </c>
      <c r="B174" t="s">
        <v>19</v>
      </c>
      <c r="C174" t="s">
        <v>353</v>
      </c>
      <c r="D174" t="s">
        <v>354</v>
      </c>
      <c r="E174" t="s">
        <v>21</v>
      </c>
      <c r="F174">
        <v>6</v>
      </c>
      <c r="G174">
        <v>51.72</v>
      </c>
      <c r="H174">
        <v>375.78</v>
      </c>
    </row>
    <row r="175" spans="1:8" x14ac:dyDescent="0.25">
      <c r="A175" t="s">
        <v>478</v>
      </c>
      <c r="B175" t="s">
        <v>19</v>
      </c>
      <c r="C175">
        <v>81663</v>
      </c>
      <c r="D175" t="s">
        <v>479</v>
      </c>
      <c r="E175" t="s">
        <v>46</v>
      </c>
      <c r="F175">
        <v>7</v>
      </c>
      <c r="G175">
        <v>43.37</v>
      </c>
      <c r="H175">
        <v>367.64</v>
      </c>
    </row>
    <row r="176" spans="1:8" x14ac:dyDescent="0.25">
      <c r="A176" t="s">
        <v>208</v>
      </c>
      <c r="B176" t="s">
        <v>17</v>
      </c>
      <c r="C176" t="s">
        <v>79</v>
      </c>
      <c r="D176" t="s">
        <v>80</v>
      </c>
      <c r="E176" t="s">
        <v>1</v>
      </c>
      <c r="F176">
        <v>3</v>
      </c>
      <c r="G176">
        <v>100.68</v>
      </c>
      <c r="H176">
        <v>365.76</v>
      </c>
    </row>
    <row r="177" spans="1:8" x14ac:dyDescent="0.25">
      <c r="A177" t="s">
        <v>467</v>
      </c>
      <c r="B177" t="s">
        <v>19</v>
      </c>
      <c r="C177" t="s">
        <v>468</v>
      </c>
      <c r="D177" t="s">
        <v>469</v>
      </c>
      <c r="E177" t="s">
        <v>46</v>
      </c>
      <c r="F177">
        <v>25</v>
      </c>
      <c r="G177">
        <v>12.07</v>
      </c>
      <c r="H177">
        <v>365.5</v>
      </c>
    </row>
    <row r="178" spans="1:8" x14ac:dyDescent="0.25">
      <c r="A178" t="s">
        <v>419</v>
      </c>
      <c r="B178" t="s">
        <v>19</v>
      </c>
      <c r="C178" t="s">
        <v>420</v>
      </c>
      <c r="D178" t="s">
        <v>421</v>
      </c>
      <c r="E178" t="s">
        <v>46</v>
      </c>
      <c r="F178">
        <v>6</v>
      </c>
      <c r="G178">
        <v>48.59</v>
      </c>
      <c r="H178">
        <v>353.04</v>
      </c>
    </row>
    <row r="179" spans="1:8" x14ac:dyDescent="0.25">
      <c r="A179" t="s">
        <v>514</v>
      </c>
      <c r="B179" t="s">
        <v>19</v>
      </c>
      <c r="C179" t="s">
        <v>515</v>
      </c>
      <c r="D179" t="s">
        <v>516</v>
      </c>
      <c r="E179" t="s">
        <v>46</v>
      </c>
      <c r="F179">
        <v>6</v>
      </c>
      <c r="G179">
        <v>47.27</v>
      </c>
      <c r="H179">
        <v>343.44</v>
      </c>
    </row>
    <row r="180" spans="1:8" x14ac:dyDescent="0.25">
      <c r="A180" t="s">
        <v>294</v>
      </c>
      <c r="B180" t="s">
        <v>19</v>
      </c>
      <c r="C180" t="s">
        <v>95</v>
      </c>
      <c r="D180" t="s">
        <v>96</v>
      </c>
      <c r="E180" t="s">
        <v>46</v>
      </c>
      <c r="F180">
        <v>1</v>
      </c>
      <c r="G180">
        <v>279.7</v>
      </c>
      <c r="H180">
        <v>338.72</v>
      </c>
    </row>
    <row r="181" spans="1:8" x14ac:dyDescent="0.25">
      <c r="A181" t="s">
        <v>455</v>
      </c>
      <c r="B181" t="s">
        <v>19</v>
      </c>
      <c r="C181" t="s">
        <v>368</v>
      </c>
      <c r="D181" t="s">
        <v>369</v>
      </c>
      <c r="E181" t="s">
        <v>46</v>
      </c>
      <c r="F181">
        <v>27</v>
      </c>
      <c r="G181">
        <v>10.210000000000001</v>
      </c>
      <c r="H181">
        <v>333.72</v>
      </c>
    </row>
    <row r="182" spans="1:8" x14ac:dyDescent="0.25">
      <c r="A182" t="s">
        <v>355</v>
      </c>
      <c r="B182" t="s">
        <v>19</v>
      </c>
      <c r="C182" t="s">
        <v>356</v>
      </c>
      <c r="D182" t="s">
        <v>357</v>
      </c>
      <c r="E182" t="s">
        <v>46</v>
      </c>
      <c r="F182">
        <v>2</v>
      </c>
      <c r="G182">
        <v>135.36000000000001</v>
      </c>
      <c r="H182">
        <v>327.84</v>
      </c>
    </row>
    <row r="183" spans="1:8" x14ac:dyDescent="0.25">
      <c r="A183" t="s">
        <v>239</v>
      </c>
      <c r="B183" t="s">
        <v>19</v>
      </c>
      <c r="C183" t="s">
        <v>240</v>
      </c>
      <c r="D183" t="s">
        <v>241</v>
      </c>
      <c r="E183" t="s">
        <v>46</v>
      </c>
      <c r="F183">
        <v>10</v>
      </c>
      <c r="G183">
        <v>27.01</v>
      </c>
      <c r="H183">
        <v>327.10000000000002</v>
      </c>
    </row>
    <row r="184" spans="1:8" x14ac:dyDescent="0.25">
      <c r="A184" t="s">
        <v>613</v>
      </c>
      <c r="B184" t="s">
        <v>17</v>
      </c>
      <c r="C184" t="s">
        <v>614</v>
      </c>
      <c r="D184" t="s">
        <v>615</v>
      </c>
      <c r="E184" t="s">
        <v>1</v>
      </c>
      <c r="F184">
        <v>1</v>
      </c>
      <c r="G184">
        <v>269.77</v>
      </c>
      <c r="H184">
        <v>326.69</v>
      </c>
    </row>
    <row r="185" spans="1:8" x14ac:dyDescent="0.25">
      <c r="A185" t="s">
        <v>491</v>
      </c>
      <c r="B185" t="s">
        <v>19</v>
      </c>
      <c r="C185">
        <v>81730</v>
      </c>
      <c r="D185" t="s">
        <v>492</v>
      </c>
      <c r="E185" t="s">
        <v>46</v>
      </c>
      <c r="F185">
        <v>13</v>
      </c>
      <c r="G185">
        <v>19.989999999999998</v>
      </c>
      <c r="H185">
        <v>314.73</v>
      </c>
    </row>
    <row r="186" spans="1:8" x14ac:dyDescent="0.25">
      <c r="A186" t="s">
        <v>248</v>
      </c>
      <c r="B186" t="s">
        <v>19</v>
      </c>
      <c r="C186" t="s">
        <v>249</v>
      </c>
      <c r="D186" t="s">
        <v>250</v>
      </c>
      <c r="E186" t="s">
        <v>46</v>
      </c>
      <c r="F186">
        <v>13</v>
      </c>
      <c r="G186">
        <v>19.489999999999998</v>
      </c>
      <c r="H186">
        <v>306.8</v>
      </c>
    </row>
    <row r="187" spans="1:8" x14ac:dyDescent="0.25">
      <c r="A187" t="s">
        <v>378</v>
      </c>
      <c r="B187" t="s">
        <v>19</v>
      </c>
      <c r="C187" t="s">
        <v>379</v>
      </c>
      <c r="D187" t="s">
        <v>380</v>
      </c>
      <c r="E187" t="s">
        <v>46</v>
      </c>
      <c r="F187">
        <v>2</v>
      </c>
      <c r="G187">
        <v>126.21</v>
      </c>
      <c r="H187">
        <v>305.68</v>
      </c>
    </row>
    <row r="188" spans="1:8" x14ac:dyDescent="0.25">
      <c r="A188" t="s">
        <v>270</v>
      </c>
      <c r="B188" t="s">
        <v>19</v>
      </c>
      <c r="C188" t="s">
        <v>271</v>
      </c>
      <c r="D188" t="s">
        <v>272</v>
      </c>
      <c r="E188" t="s">
        <v>46</v>
      </c>
      <c r="F188">
        <v>1</v>
      </c>
      <c r="G188">
        <v>247.39</v>
      </c>
      <c r="H188">
        <v>299.58999999999997</v>
      </c>
    </row>
    <row r="189" spans="1:8" x14ac:dyDescent="0.25">
      <c r="A189" t="s">
        <v>296</v>
      </c>
      <c r="B189" t="s">
        <v>19</v>
      </c>
      <c r="C189" t="s">
        <v>297</v>
      </c>
      <c r="D189" t="s">
        <v>298</v>
      </c>
      <c r="E189" t="s">
        <v>46</v>
      </c>
      <c r="F189">
        <v>57</v>
      </c>
      <c r="G189">
        <v>4.12</v>
      </c>
      <c r="H189">
        <v>284.43</v>
      </c>
    </row>
    <row r="190" spans="1:8" x14ac:dyDescent="0.25">
      <c r="A190" t="s">
        <v>509</v>
      </c>
      <c r="B190" t="s">
        <v>19</v>
      </c>
      <c r="C190">
        <v>81927</v>
      </c>
      <c r="D190" t="s">
        <v>510</v>
      </c>
      <c r="E190" t="s">
        <v>46</v>
      </c>
      <c r="F190">
        <v>12</v>
      </c>
      <c r="G190">
        <v>19.21</v>
      </c>
      <c r="H190">
        <v>279.12</v>
      </c>
    </row>
    <row r="191" spans="1:8" x14ac:dyDescent="0.25">
      <c r="A191" t="s">
        <v>511</v>
      </c>
      <c r="B191" t="s">
        <v>19</v>
      </c>
      <c r="C191" t="s">
        <v>512</v>
      </c>
      <c r="D191" t="s">
        <v>513</v>
      </c>
      <c r="E191" t="s">
        <v>46</v>
      </c>
      <c r="F191">
        <v>6</v>
      </c>
      <c r="G191">
        <v>37.54</v>
      </c>
      <c r="H191">
        <v>272.76</v>
      </c>
    </row>
    <row r="192" spans="1:8" x14ac:dyDescent="0.25">
      <c r="A192" t="s">
        <v>463</v>
      </c>
      <c r="B192" t="s">
        <v>19</v>
      </c>
      <c r="C192" t="s">
        <v>377</v>
      </c>
      <c r="D192" t="s">
        <v>51</v>
      </c>
      <c r="E192" t="s">
        <v>46</v>
      </c>
      <c r="F192">
        <v>19</v>
      </c>
      <c r="G192">
        <v>11.28</v>
      </c>
      <c r="H192">
        <v>259.54000000000002</v>
      </c>
    </row>
    <row r="193" spans="1:8" x14ac:dyDescent="0.25">
      <c r="A193" t="s">
        <v>629</v>
      </c>
      <c r="B193" t="s">
        <v>19</v>
      </c>
      <c r="C193" t="s">
        <v>545</v>
      </c>
      <c r="D193" t="s">
        <v>546</v>
      </c>
      <c r="E193" t="s">
        <v>41</v>
      </c>
      <c r="F193">
        <v>5.3</v>
      </c>
      <c r="G193">
        <v>39.549999999999997</v>
      </c>
      <c r="H193">
        <v>253.87</v>
      </c>
    </row>
    <row r="194" spans="1:8" x14ac:dyDescent="0.25">
      <c r="A194" t="s">
        <v>547</v>
      </c>
      <c r="B194" t="s">
        <v>19</v>
      </c>
      <c r="C194" t="s">
        <v>56</v>
      </c>
      <c r="D194" t="s">
        <v>57</v>
      </c>
      <c r="E194" t="s">
        <v>46</v>
      </c>
      <c r="F194">
        <v>11</v>
      </c>
      <c r="G194">
        <v>18.690000000000001</v>
      </c>
      <c r="H194">
        <v>248.93</v>
      </c>
    </row>
    <row r="195" spans="1:8" x14ac:dyDescent="0.25">
      <c r="A195" t="s">
        <v>236</v>
      </c>
      <c r="B195" t="s">
        <v>19</v>
      </c>
      <c r="C195" t="s">
        <v>237</v>
      </c>
      <c r="D195" t="s">
        <v>238</v>
      </c>
      <c r="E195" t="s">
        <v>46</v>
      </c>
      <c r="F195">
        <v>4</v>
      </c>
      <c r="G195">
        <v>50.55</v>
      </c>
      <c r="H195">
        <v>244.88</v>
      </c>
    </row>
    <row r="196" spans="1:8" x14ac:dyDescent="0.25">
      <c r="A196" t="s">
        <v>493</v>
      </c>
      <c r="B196" t="s">
        <v>19</v>
      </c>
      <c r="C196" t="s">
        <v>494</v>
      </c>
      <c r="D196" t="s">
        <v>495</v>
      </c>
      <c r="E196" t="s">
        <v>46</v>
      </c>
      <c r="F196">
        <v>12</v>
      </c>
      <c r="G196">
        <v>16.7</v>
      </c>
      <c r="H196">
        <v>242.64</v>
      </c>
    </row>
    <row r="197" spans="1:8" x14ac:dyDescent="0.25">
      <c r="A197" t="s">
        <v>529</v>
      </c>
      <c r="B197" t="s">
        <v>19</v>
      </c>
      <c r="C197" t="s">
        <v>530</v>
      </c>
      <c r="D197" t="s">
        <v>531</v>
      </c>
      <c r="E197" t="s">
        <v>46</v>
      </c>
      <c r="F197">
        <v>21</v>
      </c>
      <c r="G197">
        <v>9.4600000000000009</v>
      </c>
      <c r="H197">
        <v>240.66</v>
      </c>
    </row>
    <row r="198" spans="1:8" x14ac:dyDescent="0.25">
      <c r="A198" t="s">
        <v>607</v>
      </c>
      <c r="B198" t="s">
        <v>19</v>
      </c>
      <c r="C198" t="s">
        <v>605</v>
      </c>
      <c r="D198" t="s">
        <v>606</v>
      </c>
      <c r="E198" t="s">
        <v>46</v>
      </c>
      <c r="F198">
        <v>9</v>
      </c>
      <c r="G198">
        <v>21.89</v>
      </c>
      <c r="H198">
        <v>238.59</v>
      </c>
    </row>
    <row r="199" spans="1:8" x14ac:dyDescent="0.25">
      <c r="A199" t="s">
        <v>588</v>
      </c>
      <c r="B199" t="s">
        <v>19</v>
      </c>
      <c r="C199" t="s">
        <v>589</v>
      </c>
      <c r="D199" t="s">
        <v>505</v>
      </c>
      <c r="E199" t="s">
        <v>46</v>
      </c>
      <c r="F199">
        <v>11</v>
      </c>
      <c r="G199">
        <v>17.559999999999999</v>
      </c>
      <c r="H199">
        <v>233.97</v>
      </c>
    </row>
    <row r="200" spans="1:8" x14ac:dyDescent="0.25">
      <c r="A200" t="s">
        <v>405</v>
      </c>
      <c r="B200" t="s">
        <v>19</v>
      </c>
      <c r="C200" t="s">
        <v>406</v>
      </c>
      <c r="D200" t="s">
        <v>407</v>
      </c>
      <c r="E200" t="s">
        <v>41</v>
      </c>
      <c r="F200">
        <v>7.83</v>
      </c>
      <c r="G200">
        <v>23.89</v>
      </c>
      <c r="H200">
        <v>226.52</v>
      </c>
    </row>
    <row r="201" spans="1:8" x14ac:dyDescent="0.25">
      <c r="A201" t="s">
        <v>333</v>
      </c>
      <c r="B201" t="s">
        <v>19</v>
      </c>
      <c r="C201">
        <v>80810</v>
      </c>
      <c r="D201" t="s">
        <v>63</v>
      </c>
      <c r="E201" t="s">
        <v>46</v>
      </c>
      <c r="F201">
        <v>2</v>
      </c>
      <c r="G201">
        <v>91.43</v>
      </c>
      <c r="H201">
        <v>221.44</v>
      </c>
    </row>
    <row r="202" spans="1:8" x14ac:dyDescent="0.25">
      <c r="A202" t="s">
        <v>616</v>
      </c>
      <c r="B202" t="s">
        <v>17</v>
      </c>
      <c r="C202" t="s">
        <v>617</v>
      </c>
      <c r="D202" t="s">
        <v>618</v>
      </c>
      <c r="E202" t="s">
        <v>1</v>
      </c>
      <c r="F202">
        <v>2</v>
      </c>
      <c r="G202">
        <v>91.2</v>
      </c>
      <c r="H202">
        <v>220.88</v>
      </c>
    </row>
    <row r="203" spans="1:8" x14ac:dyDescent="0.25">
      <c r="A203" t="s">
        <v>696</v>
      </c>
      <c r="B203" t="s">
        <v>19</v>
      </c>
      <c r="C203">
        <v>230174</v>
      </c>
      <c r="D203" t="s">
        <v>697</v>
      </c>
      <c r="E203" t="s">
        <v>21</v>
      </c>
      <c r="F203">
        <v>2</v>
      </c>
      <c r="G203">
        <v>90.45</v>
      </c>
      <c r="H203">
        <v>219.06</v>
      </c>
    </row>
    <row r="204" spans="1:8" x14ac:dyDescent="0.25">
      <c r="A204" t="s">
        <v>472</v>
      </c>
      <c r="B204" t="s">
        <v>19</v>
      </c>
      <c r="C204">
        <v>81829</v>
      </c>
      <c r="D204" t="s">
        <v>473</v>
      </c>
      <c r="E204" t="s">
        <v>27</v>
      </c>
      <c r="F204">
        <v>1.7999999999999998</v>
      </c>
      <c r="G204">
        <v>95.68</v>
      </c>
      <c r="H204">
        <v>208.57</v>
      </c>
    </row>
    <row r="205" spans="1:8" x14ac:dyDescent="0.25">
      <c r="A205" t="s">
        <v>437</v>
      </c>
      <c r="B205" t="s">
        <v>19</v>
      </c>
      <c r="C205" t="s">
        <v>438</v>
      </c>
      <c r="D205" t="s">
        <v>439</v>
      </c>
      <c r="E205" t="s">
        <v>46</v>
      </c>
      <c r="F205">
        <v>10</v>
      </c>
      <c r="G205">
        <v>17.03</v>
      </c>
      <c r="H205">
        <v>206.2</v>
      </c>
    </row>
    <row r="206" spans="1:8" x14ac:dyDescent="0.25">
      <c r="A206" t="s">
        <v>464</v>
      </c>
      <c r="B206" t="s">
        <v>19</v>
      </c>
      <c r="C206" t="s">
        <v>465</v>
      </c>
      <c r="D206" t="s">
        <v>466</v>
      </c>
      <c r="E206" t="s">
        <v>46</v>
      </c>
      <c r="F206">
        <v>5</v>
      </c>
      <c r="G206">
        <v>33.22</v>
      </c>
      <c r="H206">
        <v>201.15</v>
      </c>
    </row>
    <row r="207" spans="1:8" x14ac:dyDescent="0.25">
      <c r="A207" t="s">
        <v>459</v>
      </c>
      <c r="B207" t="s">
        <v>19</v>
      </c>
      <c r="C207" t="s">
        <v>460</v>
      </c>
      <c r="D207" t="s">
        <v>461</v>
      </c>
      <c r="E207" t="s">
        <v>46</v>
      </c>
      <c r="F207">
        <v>7</v>
      </c>
      <c r="G207">
        <v>22.75</v>
      </c>
      <c r="H207">
        <v>192.85</v>
      </c>
    </row>
    <row r="208" spans="1:8" x14ac:dyDescent="0.25">
      <c r="A208" t="s">
        <v>598</v>
      </c>
      <c r="B208" t="s">
        <v>19</v>
      </c>
      <c r="C208" t="s">
        <v>599</v>
      </c>
      <c r="D208" t="s">
        <v>600</v>
      </c>
      <c r="E208" t="s">
        <v>46</v>
      </c>
      <c r="F208">
        <v>8</v>
      </c>
      <c r="G208">
        <v>19.87</v>
      </c>
      <c r="H208">
        <v>192.48</v>
      </c>
    </row>
    <row r="209" spans="1:8" x14ac:dyDescent="0.25">
      <c r="A209" t="s">
        <v>422</v>
      </c>
      <c r="B209" t="s">
        <v>19</v>
      </c>
      <c r="C209" t="s">
        <v>423</v>
      </c>
      <c r="D209" t="s">
        <v>424</v>
      </c>
      <c r="E209" t="s">
        <v>46</v>
      </c>
      <c r="F209">
        <v>2</v>
      </c>
      <c r="G209">
        <v>78.75</v>
      </c>
      <c r="H209">
        <v>190.74</v>
      </c>
    </row>
    <row r="210" spans="1:8" x14ac:dyDescent="0.25">
      <c r="A210" t="s">
        <v>291</v>
      </c>
      <c r="B210" t="s">
        <v>35</v>
      </c>
      <c r="C210" t="s">
        <v>292</v>
      </c>
      <c r="D210" t="s">
        <v>293</v>
      </c>
      <c r="E210" t="s">
        <v>1</v>
      </c>
      <c r="F210">
        <v>7</v>
      </c>
      <c r="G210">
        <v>22.47</v>
      </c>
      <c r="H210">
        <v>190.47</v>
      </c>
    </row>
    <row r="211" spans="1:8" x14ac:dyDescent="0.25">
      <c r="A211" t="s">
        <v>488</v>
      </c>
      <c r="B211" t="s">
        <v>19</v>
      </c>
      <c r="C211">
        <v>81702</v>
      </c>
      <c r="D211" t="s">
        <v>487</v>
      </c>
      <c r="E211" t="s">
        <v>46</v>
      </c>
      <c r="F211">
        <v>3</v>
      </c>
      <c r="G211">
        <v>52.16</v>
      </c>
      <c r="H211">
        <v>189.51</v>
      </c>
    </row>
    <row r="212" spans="1:8" x14ac:dyDescent="0.25">
      <c r="A212" t="s">
        <v>506</v>
      </c>
      <c r="B212" t="s">
        <v>19</v>
      </c>
      <c r="C212" t="s">
        <v>507</v>
      </c>
      <c r="D212" t="s">
        <v>508</v>
      </c>
      <c r="E212" t="s">
        <v>46</v>
      </c>
      <c r="F212">
        <v>6</v>
      </c>
      <c r="G212">
        <v>25.56</v>
      </c>
      <c r="H212">
        <v>185.7</v>
      </c>
    </row>
    <row r="213" spans="1:8" x14ac:dyDescent="0.25">
      <c r="A213" t="s">
        <v>532</v>
      </c>
      <c r="B213" t="s">
        <v>19</v>
      </c>
      <c r="C213" t="s">
        <v>533</v>
      </c>
      <c r="D213" t="s">
        <v>534</v>
      </c>
      <c r="E213" t="s">
        <v>46</v>
      </c>
      <c r="F213">
        <v>11</v>
      </c>
      <c r="G213">
        <v>13.76</v>
      </c>
      <c r="H213">
        <v>183.26</v>
      </c>
    </row>
    <row r="214" spans="1:8" x14ac:dyDescent="0.25">
      <c r="A214" t="s">
        <v>370</v>
      </c>
      <c r="B214" t="s">
        <v>19</v>
      </c>
      <c r="C214" t="s">
        <v>371</v>
      </c>
      <c r="D214" t="s">
        <v>372</v>
      </c>
      <c r="E214" t="s">
        <v>46</v>
      </c>
      <c r="F214">
        <v>2</v>
      </c>
      <c r="G214">
        <v>72.66</v>
      </c>
      <c r="H214">
        <v>175.98</v>
      </c>
    </row>
    <row r="215" spans="1:8" x14ac:dyDescent="0.25">
      <c r="A215" t="s">
        <v>384</v>
      </c>
      <c r="B215" t="s">
        <v>19</v>
      </c>
      <c r="C215" t="s">
        <v>385</v>
      </c>
      <c r="D215" t="s">
        <v>386</v>
      </c>
      <c r="E215" t="s">
        <v>46</v>
      </c>
      <c r="F215">
        <v>4</v>
      </c>
      <c r="G215">
        <v>35.78</v>
      </c>
      <c r="H215">
        <v>173.32</v>
      </c>
    </row>
    <row r="216" spans="1:8" x14ac:dyDescent="0.25">
      <c r="A216" t="s">
        <v>523</v>
      </c>
      <c r="B216" t="s">
        <v>19</v>
      </c>
      <c r="C216" t="s">
        <v>524</v>
      </c>
      <c r="D216" t="s">
        <v>525</v>
      </c>
      <c r="E216" t="s">
        <v>46</v>
      </c>
      <c r="F216">
        <v>16</v>
      </c>
      <c r="G216">
        <v>8.74</v>
      </c>
      <c r="H216">
        <v>169.28</v>
      </c>
    </row>
    <row r="217" spans="1:8" x14ac:dyDescent="0.25">
      <c r="A217" t="s">
        <v>316</v>
      </c>
      <c r="B217" t="s">
        <v>19</v>
      </c>
      <c r="C217" t="s">
        <v>317</v>
      </c>
      <c r="D217" t="s">
        <v>318</v>
      </c>
      <c r="E217" t="s">
        <v>46</v>
      </c>
      <c r="F217">
        <v>5</v>
      </c>
      <c r="G217">
        <v>27.28</v>
      </c>
      <c r="H217">
        <v>165.2</v>
      </c>
    </row>
    <row r="218" spans="1:8" x14ac:dyDescent="0.25">
      <c r="A218" t="s">
        <v>329</v>
      </c>
      <c r="B218" t="s">
        <v>19</v>
      </c>
      <c r="C218">
        <v>80656</v>
      </c>
      <c r="D218" t="s">
        <v>330</v>
      </c>
      <c r="E218" t="s">
        <v>21</v>
      </c>
      <c r="F218">
        <v>1</v>
      </c>
      <c r="G218">
        <v>132.08000000000001</v>
      </c>
      <c r="H218">
        <v>159.94999999999999</v>
      </c>
    </row>
    <row r="219" spans="1:8" x14ac:dyDescent="0.25">
      <c r="A219" t="s">
        <v>569</v>
      </c>
      <c r="B219" t="s">
        <v>17</v>
      </c>
      <c r="C219" t="s">
        <v>570</v>
      </c>
      <c r="D219" t="s">
        <v>571</v>
      </c>
      <c r="E219" t="s">
        <v>1</v>
      </c>
      <c r="F219">
        <v>1</v>
      </c>
      <c r="G219">
        <v>131.83000000000001</v>
      </c>
      <c r="H219">
        <v>159.65</v>
      </c>
    </row>
    <row r="220" spans="1:8" x14ac:dyDescent="0.25">
      <c r="A220" t="s">
        <v>445</v>
      </c>
      <c r="B220" t="s">
        <v>19</v>
      </c>
      <c r="C220" t="s">
        <v>362</v>
      </c>
      <c r="D220" t="s">
        <v>363</v>
      </c>
      <c r="E220" t="s">
        <v>46</v>
      </c>
      <c r="F220">
        <v>22</v>
      </c>
      <c r="G220">
        <v>5.77</v>
      </c>
      <c r="H220">
        <v>153.78</v>
      </c>
    </row>
    <row r="221" spans="1:8" x14ac:dyDescent="0.25">
      <c r="A221" t="s">
        <v>257</v>
      </c>
      <c r="B221" t="s">
        <v>19</v>
      </c>
      <c r="C221" t="s">
        <v>255</v>
      </c>
      <c r="D221" t="s">
        <v>256</v>
      </c>
      <c r="E221" t="s">
        <v>46</v>
      </c>
      <c r="F221">
        <v>5</v>
      </c>
      <c r="G221">
        <v>25</v>
      </c>
      <c r="H221">
        <v>151.4</v>
      </c>
    </row>
    <row r="222" spans="1:8" x14ac:dyDescent="0.25">
      <c r="A222" t="s">
        <v>396</v>
      </c>
      <c r="B222" t="s">
        <v>19</v>
      </c>
      <c r="C222" t="s">
        <v>397</v>
      </c>
      <c r="D222" t="s">
        <v>398</v>
      </c>
      <c r="E222" t="s">
        <v>46</v>
      </c>
      <c r="F222">
        <v>4</v>
      </c>
      <c r="G222">
        <v>31.16</v>
      </c>
      <c r="H222">
        <v>150.91999999999999</v>
      </c>
    </row>
    <row r="223" spans="1:8" x14ac:dyDescent="0.25">
      <c r="A223" t="s">
        <v>611</v>
      </c>
      <c r="B223" t="s">
        <v>19</v>
      </c>
      <c r="C223" t="s">
        <v>574</v>
      </c>
      <c r="D223" t="s">
        <v>503</v>
      </c>
      <c r="E223" t="s">
        <v>46</v>
      </c>
      <c r="F223">
        <v>4</v>
      </c>
      <c r="G223">
        <v>30.74</v>
      </c>
      <c r="H223">
        <v>148.91999999999999</v>
      </c>
    </row>
    <row r="224" spans="1:8" x14ac:dyDescent="0.25">
      <c r="A224" t="s">
        <v>568</v>
      </c>
      <c r="B224" t="s">
        <v>19</v>
      </c>
      <c r="C224" t="s">
        <v>365</v>
      </c>
      <c r="D224" t="s">
        <v>366</v>
      </c>
      <c r="E224" t="s">
        <v>46</v>
      </c>
      <c r="F224">
        <v>10</v>
      </c>
      <c r="G224">
        <v>10.99</v>
      </c>
      <c r="H224">
        <v>133.1</v>
      </c>
    </row>
    <row r="225" spans="1:8" x14ac:dyDescent="0.25">
      <c r="A225" t="s">
        <v>326</v>
      </c>
      <c r="B225" t="s">
        <v>19</v>
      </c>
      <c r="C225" t="s">
        <v>276</v>
      </c>
      <c r="D225" t="s">
        <v>277</v>
      </c>
      <c r="E225" t="s">
        <v>29</v>
      </c>
      <c r="F225">
        <v>8.25</v>
      </c>
      <c r="G225">
        <v>13.23</v>
      </c>
      <c r="H225">
        <v>132.16999999999999</v>
      </c>
    </row>
    <row r="226" spans="1:8" x14ac:dyDescent="0.25">
      <c r="A226" t="s">
        <v>449</v>
      </c>
      <c r="B226" t="s">
        <v>19</v>
      </c>
      <c r="C226" t="s">
        <v>450</v>
      </c>
      <c r="D226" t="s">
        <v>451</v>
      </c>
      <c r="E226" t="s">
        <v>46</v>
      </c>
      <c r="F226">
        <v>7</v>
      </c>
      <c r="G226">
        <v>15.59</v>
      </c>
      <c r="H226">
        <v>132.16</v>
      </c>
    </row>
    <row r="227" spans="1:8" x14ac:dyDescent="0.25">
      <c r="A227" t="s">
        <v>327</v>
      </c>
      <c r="B227" t="s">
        <v>17</v>
      </c>
      <c r="C227" t="s">
        <v>328</v>
      </c>
      <c r="D227" t="s">
        <v>62</v>
      </c>
      <c r="E227" t="s">
        <v>1</v>
      </c>
      <c r="F227">
        <v>1</v>
      </c>
      <c r="G227">
        <v>107.25</v>
      </c>
      <c r="H227">
        <v>129.88</v>
      </c>
    </row>
    <row r="228" spans="1:8" x14ac:dyDescent="0.25">
      <c r="A228" t="s">
        <v>504</v>
      </c>
      <c r="B228" t="s">
        <v>19</v>
      </c>
      <c r="C228">
        <v>81936</v>
      </c>
      <c r="D228" t="s">
        <v>505</v>
      </c>
      <c r="E228" t="s">
        <v>46</v>
      </c>
      <c r="F228">
        <v>6</v>
      </c>
      <c r="G228">
        <v>17.559999999999999</v>
      </c>
      <c r="H228">
        <v>127.62</v>
      </c>
    </row>
    <row r="229" spans="1:8" x14ac:dyDescent="0.25">
      <c r="A229" t="s">
        <v>432</v>
      </c>
      <c r="B229" t="s">
        <v>19</v>
      </c>
      <c r="C229" t="s">
        <v>374</v>
      </c>
      <c r="D229" t="s">
        <v>375</v>
      </c>
      <c r="E229" t="s">
        <v>29</v>
      </c>
      <c r="F229">
        <v>10.18</v>
      </c>
      <c r="G229">
        <v>10.35</v>
      </c>
      <c r="H229">
        <v>127.56</v>
      </c>
    </row>
    <row r="230" spans="1:8" x14ac:dyDescent="0.25">
      <c r="A230" t="s">
        <v>496</v>
      </c>
      <c r="B230" t="s">
        <v>19</v>
      </c>
      <c r="C230" t="s">
        <v>497</v>
      </c>
      <c r="D230" t="s">
        <v>498</v>
      </c>
      <c r="E230" t="s">
        <v>46</v>
      </c>
      <c r="F230">
        <v>6</v>
      </c>
      <c r="G230">
        <v>17.48</v>
      </c>
      <c r="H230">
        <v>127.02</v>
      </c>
    </row>
    <row r="231" spans="1:8" x14ac:dyDescent="0.25">
      <c r="A231" t="s">
        <v>586</v>
      </c>
      <c r="B231" t="s">
        <v>19</v>
      </c>
      <c r="C231" t="s">
        <v>497</v>
      </c>
      <c r="D231" t="s">
        <v>498</v>
      </c>
      <c r="E231" t="s">
        <v>46</v>
      </c>
      <c r="F231">
        <v>6</v>
      </c>
      <c r="G231">
        <v>17.48</v>
      </c>
      <c r="H231">
        <v>127.02</v>
      </c>
    </row>
    <row r="232" spans="1:8" x14ac:dyDescent="0.25">
      <c r="A232" t="s">
        <v>566</v>
      </c>
      <c r="B232" t="s">
        <v>19</v>
      </c>
      <c r="C232" t="s">
        <v>567</v>
      </c>
      <c r="D232" t="s">
        <v>487</v>
      </c>
      <c r="E232" t="s">
        <v>46</v>
      </c>
      <c r="F232">
        <v>2</v>
      </c>
      <c r="G232">
        <v>52.16</v>
      </c>
      <c r="H232">
        <v>126.34</v>
      </c>
    </row>
    <row r="233" spans="1:8" x14ac:dyDescent="0.25">
      <c r="A233" t="s">
        <v>387</v>
      </c>
      <c r="B233" t="s">
        <v>19</v>
      </c>
      <c r="C233" t="s">
        <v>388</v>
      </c>
      <c r="D233" t="s">
        <v>389</v>
      </c>
      <c r="E233" t="s">
        <v>46</v>
      </c>
      <c r="F233">
        <v>2</v>
      </c>
      <c r="G233">
        <v>49.03</v>
      </c>
      <c r="H233">
        <v>118.76</v>
      </c>
    </row>
    <row r="234" spans="1:8" x14ac:dyDescent="0.25">
      <c r="A234" t="s">
        <v>535</v>
      </c>
      <c r="B234" t="s">
        <v>19</v>
      </c>
      <c r="C234" t="s">
        <v>536</v>
      </c>
      <c r="D234" t="s">
        <v>537</v>
      </c>
      <c r="E234" t="s">
        <v>46</v>
      </c>
      <c r="F234">
        <v>4</v>
      </c>
      <c r="G234">
        <v>24.02</v>
      </c>
      <c r="H234">
        <v>116.36</v>
      </c>
    </row>
    <row r="235" spans="1:8" x14ac:dyDescent="0.25">
      <c r="A235" t="s">
        <v>476</v>
      </c>
      <c r="B235" t="s">
        <v>19</v>
      </c>
      <c r="C235">
        <v>81830</v>
      </c>
      <c r="D235" t="s">
        <v>477</v>
      </c>
      <c r="E235" t="s">
        <v>24</v>
      </c>
      <c r="F235">
        <v>0.09</v>
      </c>
      <c r="G235">
        <v>1028.01</v>
      </c>
      <c r="H235">
        <v>112.04</v>
      </c>
    </row>
    <row r="236" spans="1:8" x14ac:dyDescent="0.25">
      <c r="A236" t="s">
        <v>622</v>
      </c>
      <c r="B236" t="s">
        <v>19</v>
      </c>
      <c r="C236" t="s">
        <v>623</v>
      </c>
      <c r="D236" t="s">
        <v>624</v>
      </c>
      <c r="E236" t="s">
        <v>46</v>
      </c>
      <c r="F236">
        <v>7</v>
      </c>
      <c r="G236">
        <v>13.19</v>
      </c>
      <c r="H236">
        <v>111.79</v>
      </c>
    </row>
    <row r="237" spans="1:8" x14ac:dyDescent="0.25">
      <c r="A237" t="s">
        <v>601</v>
      </c>
      <c r="B237" t="s">
        <v>19</v>
      </c>
      <c r="C237" t="s">
        <v>602</v>
      </c>
      <c r="D237" t="s">
        <v>603</v>
      </c>
      <c r="E237" t="s">
        <v>46</v>
      </c>
      <c r="F237">
        <v>3</v>
      </c>
      <c r="G237">
        <v>29.4</v>
      </c>
      <c r="H237">
        <v>106.8</v>
      </c>
    </row>
    <row r="238" spans="1:8" x14ac:dyDescent="0.25">
      <c r="A238" t="s">
        <v>604</v>
      </c>
      <c r="B238" t="s">
        <v>19</v>
      </c>
      <c r="C238" t="s">
        <v>605</v>
      </c>
      <c r="D238" t="s">
        <v>606</v>
      </c>
      <c r="E238" t="s">
        <v>46</v>
      </c>
      <c r="F238">
        <v>4</v>
      </c>
      <c r="G238">
        <v>21.89</v>
      </c>
      <c r="H238">
        <v>106.04</v>
      </c>
    </row>
    <row r="239" spans="1:8" x14ac:dyDescent="0.25">
      <c r="A239" t="s">
        <v>393</v>
      </c>
      <c r="B239" t="s">
        <v>19</v>
      </c>
      <c r="C239" t="s">
        <v>394</v>
      </c>
      <c r="D239" t="s">
        <v>395</v>
      </c>
      <c r="E239" t="s">
        <v>46</v>
      </c>
      <c r="F239">
        <v>4</v>
      </c>
      <c r="G239">
        <v>21.19</v>
      </c>
      <c r="H239">
        <v>102.64</v>
      </c>
    </row>
    <row r="240" spans="1:8" x14ac:dyDescent="0.25">
      <c r="A240" t="s">
        <v>233</v>
      </c>
      <c r="B240" t="s">
        <v>17</v>
      </c>
      <c r="C240" t="s">
        <v>234</v>
      </c>
      <c r="D240" t="s">
        <v>235</v>
      </c>
      <c r="E240" t="s">
        <v>1</v>
      </c>
      <c r="F240">
        <v>1</v>
      </c>
      <c r="G240">
        <v>83.41</v>
      </c>
      <c r="H240">
        <v>101.01</v>
      </c>
    </row>
    <row r="241" spans="1:8" x14ac:dyDescent="0.25">
      <c r="A241" t="s">
        <v>245</v>
      </c>
      <c r="B241" t="s">
        <v>17</v>
      </c>
      <c r="C241" t="s">
        <v>234</v>
      </c>
      <c r="D241" t="s">
        <v>235</v>
      </c>
      <c r="E241" t="s">
        <v>1</v>
      </c>
      <c r="F241">
        <v>1</v>
      </c>
      <c r="G241">
        <v>83.41</v>
      </c>
      <c r="H241">
        <v>101.01</v>
      </c>
    </row>
    <row r="242" spans="1:8" x14ac:dyDescent="0.25">
      <c r="A242" t="s">
        <v>402</v>
      </c>
      <c r="B242" t="s">
        <v>19</v>
      </c>
      <c r="C242" t="s">
        <v>403</v>
      </c>
      <c r="D242" t="s">
        <v>404</v>
      </c>
      <c r="E242" t="s">
        <v>46</v>
      </c>
      <c r="F242">
        <v>4</v>
      </c>
      <c r="G242">
        <v>20.47</v>
      </c>
      <c r="H242">
        <v>99.16</v>
      </c>
    </row>
    <row r="243" spans="1:8" x14ac:dyDescent="0.25">
      <c r="A243" t="s">
        <v>162</v>
      </c>
      <c r="B243" t="s">
        <v>19</v>
      </c>
      <c r="C243">
        <v>41005</v>
      </c>
      <c r="D243" t="s">
        <v>23</v>
      </c>
      <c r="E243" t="s">
        <v>24</v>
      </c>
      <c r="F243">
        <v>53.036369999999962</v>
      </c>
      <c r="G243">
        <v>1.5</v>
      </c>
      <c r="H243">
        <v>96.53</v>
      </c>
    </row>
    <row r="244" spans="1:8" x14ac:dyDescent="0.25">
      <c r="A244" t="s">
        <v>582</v>
      </c>
      <c r="B244" t="s">
        <v>19</v>
      </c>
      <c r="C244" t="s">
        <v>377</v>
      </c>
      <c r="D244" t="s">
        <v>51</v>
      </c>
      <c r="E244" t="s">
        <v>46</v>
      </c>
      <c r="F244">
        <v>7</v>
      </c>
      <c r="G244">
        <v>11.28</v>
      </c>
      <c r="H244">
        <v>95.62</v>
      </c>
    </row>
    <row r="245" spans="1:8" x14ac:dyDescent="0.25">
      <c r="A245" t="s">
        <v>470</v>
      </c>
      <c r="B245" t="s">
        <v>19</v>
      </c>
      <c r="C245">
        <v>81833</v>
      </c>
      <c r="D245" t="s">
        <v>471</v>
      </c>
      <c r="E245" t="s">
        <v>24</v>
      </c>
      <c r="F245">
        <v>1.08</v>
      </c>
      <c r="G245">
        <v>68.89</v>
      </c>
      <c r="H245">
        <v>90.1</v>
      </c>
    </row>
    <row r="246" spans="1:8" x14ac:dyDescent="0.25">
      <c r="A246" t="s">
        <v>288</v>
      </c>
      <c r="B246" t="s">
        <v>19</v>
      </c>
      <c r="C246" t="s">
        <v>289</v>
      </c>
      <c r="D246" t="s">
        <v>290</v>
      </c>
      <c r="E246" t="s">
        <v>21</v>
      </c>
      <c r="F246">
        <v>3</v>
      </c>
      <c r="G246">
        <v>24.02</v>
      </c>
      <c r="H246">
        <v>87.27</v>
      </c>
    </row>
    <row r="247" spans="1:8" x14ac:dyDescent="0.25">
      <c r="A247" t="s">
        <v>221</v>
      </c>
      <c r="B247" t="s">
        <v>19</v>
      </c>
      <c r="C247">
        <v>70634</v>
      </c>
      <c r="D247" t="s">
        <v>123</v>
      </c>
      <c r="E247" t="s">
        <v>27</v>
      </c>
      <c r="F247">
        <v>0.72</v>
      </c>
      <c r="G247">
        <v>95.68</v>
      </c>
      <c r="H247">
        <v>83.43</v>
      </c>
    </row>
    <row r="248" spans="1:8" x14ac:dyDescent="0.25">
      <c r="A248" t="s">
        <v>520</v>
      </c>
      <c r="B248" t="s">
        <v>19</v>
      </c>
      <c r="C248" t="s">
        <v>521</v>
      </c>
      <c r="D248" t="s">
        <v>522</v>
      </c>
      <c r="E248" t="s">
        <v>46</v>
      </c>
      <c r="F248">
        <v>2</v>
      </c>
      <c r="G248">
        <v>31.79</v>
      </c>
      <c r="H248">
        <v>77</v>
      </c>
    </row>
    <row r="249" spans="1:8" x14ac:dyDescent="0.25">
      <c r="A249" t="s">
        <v>502</v>
      </c>
      <c r="B249" t="s">
        <v>19</v>
      </c>
      <c r="C249">
        <v>81938</v>
      </c>
      <c r="D249" t="s">
        <v>503</v>
      </c>
      <c r="E249" t="s">
        <v>46</v>
      </c>
      <c r="F249">
        <v>2</v>
      </c>
      <c r="G249">
        <v>30.74</v>
      </c>
      <c r="H249">
        <v>74.459999999999994</v>
      </c>
    </row>
    <row r="250" spans="1:8" x14ac:dyDescent="0.25">
      <c r="A250" t="s">
        <v>573</v>
      </c>
      <c r="B250" t="s">
        <v>19</v>
      </c>
      <c r="C250" t="s">
        <v>574</v>
      </c>
      <c r="D250" t="s">
        <v>503</v>
      </c>
      <c r="E250" t="s">
        <v>46</v>
      </c>
      <c r="F250">
        <v>2</v>
      </c>
      <c r="G250">
        <v>30.74</v>
      </c>
      <c r="H250">
        <v>74.459999999999994</v>
      </c>
    </row>
    <row r="251" spans="1:8" x14ac:dyDescent="0.25">
      <c r="A251" t="s">
        <v>517</v>
      </c>
      <c r="B251" t="s">
        <v>19</v>
      </c>
      <c r="C251" t="s">
        <v>518</v>
      </c>
      <c r="D251" t="s">
        <v>519</v>
      </c>
      <c r="E251" t="s">
        <v>46</v>
      </c>
      <c r="F251">
        <v>2</v>
      </c>
      <c r="G251">
        <v>30.39</v>
      </c>
      <c r="H251">
        <v>73.599999999999994</v>
      </c>
    </row>
    <row r="252" spans="1:8" x14ac:dyDescent="0.25">
      <c r="A252" t="s">
        <v>584</v>
      </c>
      <c r="B252" t="s">
        <v>19</v>
      </c>
      <c r="C252">
        <v>81551</v>
      </c>
      <c r="D252" t="s">
        <v>585</v>
      </c>
      <c r="E252" t="s">
        <v>46</v>
      </c>
      <c r="F252">
        <v>1</v>
      </c>
      <c r="G252">
        <v>58.44</v>
      </c>
      <c r="H252">
        <v>70.77</v>
      </c>
    </row>
    <row r="253" spans="1:8" x14ac:dyDescent="0.25">
      <c r="A253" t="s">
        <v>414</v>
      </c>
      <c r="B253" t="s">
        <v>19</v>
      </c>
      <c r="C253" t="s">
        <v>415</v>
      </c>
      <c r="D253" t="s">
        <v>416</v>
      </c>
      <c r="E253" t="s">
        <v>46</v>
      </c>
      <c r="F253">
        <v>2</v>
      </c>
      <c r="G253">
        <v>27.54</v>
      </c>
      <c r="H253">
        <v>66.7</v>
      </c>
    </row>
    <row r="254" spans="1:8" x14ac:dyDescent="0.25">
      <c r="A254" t="s">
        <v>246</v>
      </c>
      <c r="B254" t="s">
        <v>17</v>
      </c>
      <c r="C254" t="s">
        <v>247</v>
      </c>
      <c r="D254" t="s">
        <v>100</v>
      </c>
      <c r="E254" t="s">
        <v>1</v>
      </c>
      <c r="F254">
        <v>1</v>
      </c>
      <c r="G254">
        <v>53.78</v>
      </c>
      <c r="H254">
        <v>65.13</v>
      </c>
    </row>
    <row r="255" spans="1:8" x14ac:dyDescent="0.25">
      <c r="A255" t="s">
        <v>390</v>
      </c>
      <c r="B255" t="s">
        <v>19</v>
      </c>
      <c r="C255" t="s">
        <v>391</v>
      </c>
      <c r="D255" t="s">
        <v>392</v>
      </c>
      <c r="E255" t="s">
        <v>46</v>
      </c>
      <c r="F255">
        <v>4</v>
      </c>
      <c r="G255">
        <v>11.72</v>
      </c>
      <c r="H255">
        <v>56.76</v>
      </c>
    </row>
    <row r="256" spans="1:8" x14ac:dyDescent="0.25">
      <c r="A256" t="s">
        <v>242</v>
      </c>
      <c r="B256" t="s">
        <v>19</v>
      </c>
      <c r="C256" t="s">
        <v>243</v>
      </c>
      <c r="D256" t="s">
        <v>244</v>
      </c>
      <c r="E256" t="s">
        <v>46</v>
      </c>
      <c r="F256">
        <v>1</v>
      </c>
      <c r="G256">
        <v>43.89</v>
      </c>
      <c r="H256">
        <v>53.15</v>
      </c>
    </row>
    <row r="257" spans="1:8" x14ac:dyDescent="0.25">
      <c r="A257" t="s">
        <v>367</v>
      </c>
      <c r="B257" t="s">
        <v>19</v>
      </c>
      <c r="C257" t="s">
        <v>368</v>
      </c>
      <c r="D257" t="s">
        <v>369</v>
      </c>
      <c r="E257" t="s">
        <v>46</v>
      </c>
      <c r="F257">
        <v>4</v>
      </c>
      <c r="G257">
        <v>10.210000000000001</v>
      </c>
      <c r="H257">
        <v>49.44</v>
      </c>
    </row>
    <row r="258" spans="1:8" x14ac:dyDescent="0.25">
      <c r="A258" t="s">
        <v>431</v>
      </c>
      <c r="B258" t="s">
        <v>19</v>
      </c>
      <c r="C258" t="s">
        <v>368</v>
      </c>
      <c r="D258" t="s">
        <v>369</v>
      </c>
      <c r="E258" t="s">
        <v>46</v>
      </c>
      <c r="F258">
        <v>4</v>
      </c>
      <c r="G258">
        <v>10.210000000000001</v>
      </c>
      <c r="H258">
        <v>49.44</v>
      </c>
    </row>
    <row r="259" spans="1:8" x14ac:dyDescent="0.25">
      <c r="A259" t="s">
        <v>443</v>
      </c>
      <c r="B259" t="s">
        <v>19</v>
      </c>
      <c r="C259" t="s">
        <v>444</v>
      </c>
      <c r="D259" t="s">
        <v>48</v>
      </c>
      <c r="E259" t="s">
        <v>46</v>
      </c>
      <c r="F259">
        <v>4</v>
      </c>
      <c r="G259">
        <v>9.82</v>
      </c>
      <c r="H259">
        <v>47.56</v>
      </c>
    </row>
    <row r="260" spans="1:8" x14ac:dyDescent="0.25">
      <c r="A260" t="s">
        <v>308</v>
      </c>
      <c r="B260" t="s">
        <v>19</v>
      </c>
      <c r="C260" t="s">
        <v>132</v>
      </c>
      <c r="D260" t="s">
        <v>133</v>
      </c>
      <c r="E260" t="s">
        <v>46</v>
      </c>
      <c r="F260">
        <v>1</v>
      </c>
      <c r="G260">
        <v>37.75</v>
      </c>
      <c r="H260">
        <v>45.72</v>
      </c>
    </row>
    <row r="261" spans="1:8" x14ac:dyDescent="0.25">
      <c r="A261" t="s">
        <v>593</v>
      </c>
      <c r="B261" t="s">
        <v>19</v>
      </c>
      <c r="C261" t="s">
        <v>518</v>
      </c>
      <c r="D261" t="s">
        <v>519</v>
      </c>
      <c r="E261" t="s">
        <v>46</v>
      </c>
      <c r="F261">
        <v>1</v>
      </c>
      <c r="G261">
        <v>30.39</v>
      </c>
      <c r="H261">
        <v>36.799999999999997</v>
      </c>
    </row>
    <row r="262" spans="1:8" x14ac:dyDescent="0.25">
      <c r="A262" t="s">
        <v>480</v>
      </c>
      <c r="B262" t="s">
        <v>19</v>
      </c>
      <c r="C262">
        <v>81690</v>
      </c>
      <c r="D262" t="s">
        <v>481</v>
      </c>
      <c r="E262" t="s">
        <v>46</v>
      </c>
      <c r="F262">
        <v>1</v>
      </c>
      <c r="G262">
        <v>28.43</v>
      </c>
      <c r="H262">
        <v>34.43</v>
      </c>
    </row>
    <row r="263" spans="1:8" x14ac:dyDescent="0.25">
      <c r="A263" t="s">
        <v>417</v>
      </c>
      <c r="B263" t="s">
        <v>19</v>
      </c>
      <c r="C263" t="s">
        <v>418</v>
      </c>
      <c r="D263" t="s">
        <v>52</v>
      </c>
      <c r="E263" t="s">
        <v>46</v>
      </c>
      <c r="F263">
        <v>1</v>
      </c>
      <c r="G263">
        <v>27.9</v>
      </c>
      <c r="H263">
        <v>33.79</v>
      </c>
    </row>
    <row r="264" spans="1:8" x14ac:dyDescent="0.25">
      <c r="A264" t="s">
        <v>358</v>
      </c>
      <c r="B264" t="s">
        <v>19</v>
      </c>
      <c r="C264" t="s">
        <v>359</v>
      </c>
      <c r="D264" t="s">
        <v>360</v>
      </c>
      <c r="E264" t="s">
        <v>46</v>
      </c>
      <c r="F264">
        <v>2</v>
      </c>
      <c r="G264">
        <v>13.49</v>
      </c>
      <c r="H264">
        <v>32.68</v>
      </c>
    </row>
    <row r="265" spans="1:8" x14ac:dyDescent="0.25">
      <c r="A265" t="s">
        <v>456</v>
      </c>
      <c r="B265" t="s">
        <v>19</v>
      </c>
      <c r="C265" t="s">
        <v>457</v>
      </c>
      <c r="D265" t="s">
        <v>458</v>
      </c>
      <c r="E265" t="s">
        <v>46</v>
      </c>
      <c r="F265">
        <v>2</v>
      </c>
      <c r="G265">
        <v>13.17</v>
      </c>
      <c r="H265">
        <v>31.9</v>
      </c>
    </row>
    <row r="266" spans="1:8" x14ac:dyDescent="0.25">
      <c r="A266" t="s">
        <v>452</v>
      </c>
      <c r="B266" t="s">
        <v>19</v>
      </c>
      <c r="C266" t="s">
        <v>453</v>
      </c>
      <c r="D266" t="s">
        <v>454</v>
      </c>
      <c r="E266" t="s">
        <v>46</v>
      </c>
      <c r="F266">
        <v>1</v>
      </c>
      <c r="G266">
        <v>25.74</v>
      </c>
      <c r="H266">
        <v>31.17</v>
      </c>
    </row>
    <row r="267" spans="1:8" x14ac:dyDescent="0.25">
      <c r="A267" t="s">
        <v>499</v>
      </c>
      <c r="B267" t="s">
        <v>19</v>
      </c>
      <c r="C267" t="s">
        <v>500</v>
      </c>
      <c r="D267" t="s">
        <v>501</v>
      </c>
      <c r="E267" t="s">
        <v>46</v>
      </c>
      <c r="F267">
        <v>1</v>
      </c>
      <c r="G267">
        <v>25.07</v>
      </c>
      <c r="H267">
        <v>30.36</v>
      </c>
    </row>
    <row r="268" spans="1:8" x14ac:dyDescent="0.25">
      <c r="A268" t="s">
        <v>587</v>
      </c>
      <c r="B268" t="s">
        <v>19</v>
      </c>
      <c r="C268" t="s">
        <v>500</v>
      </c>
      <c r="D268" t="s">
        <v>501</v>
      </c>
      <c r="E268" t="s">
        <v>46</v>
      </c>
      <c r="F268">
        <v>1</v>
      </c>
      <c r="G268">
        <v>25.07</v>
      </c>
      <c r="H268">
        <v>30.36</v>
      </c>
    </row>
    <row r="269" spans="1:8" x14ac:dyDescent="0.25">
      <c r="A269" t="s">
        <v>625</v>
      </c>
      <c r="B269" t="s">
        <v>17</v>
      </c>
      <c r="C269" t="s">
        <v>626</v>
      </c>
      <c r="D269" t="s">
        <v>627</v>
      </c>
      <c r="E269" t="s">
        <v>1</v>
      </c>
      <c r="F269">
        <v>1</v>
      </c>
      <c r="G269">
        <v>24.86</v>
      </c>
      <c r="H269">
        <v>30.11</v>
      </c>
    </row>
    <row r="270" spans="1:8" x14ac:dyDescent="0.25">
      <c r="A270" t="s">
        <v>594</v>
      </c>
      <c r="B270" t="s">
        <v>19</v>
      </c>
      <c r="C270" t="s">
        <v>536</v>
      </c>
      <c r="D270" t="s">
        <v>537</v>
      </c>
      <c r="E270" t="s">
        <v>46</v>
      </c>
      <c r="F270">
        <v>1</v>
      </c>
      <c r="G270">
        <v>24.02</v>
      </c>
      <c r="H270">
        <v>29.09</v>
      </c>
    </row>
    <row r="271" spans="1:8" x14ac:dyDescent="0.25">
      <c r="A271" t="s">
        <v>446</v>
      </c>
      <c r="B271" t="s">
        <v>19</v>
      </c>
      <c r="C271" t="s">
        <v>447</v>
      </c>
      <c r="D271" t="s">
        <v>448</v>
      </c>
      <c r="E271" t="s">
        <v>46</v>
      </c>
      <c r="F271">
        <v>2</v>
      </c>
      <c r="G271">
        <v>11.77</v>
      </c>
      <c r="H271">
        <v>28.5</v>
      </c>
    </row>
    <row r="272" spans="1:8" x14ac:dyDescent="0.25">
      <c r="A272" t="s">
        <v>361</v>
      </c>
      <c r="B272" t="s">
        <v>19</v>
      </c>
      <c r="C272" t="s">
        <v>362</v>
      </c>
      <c r="D272" t="s">
        <v>363</v>
      </c>
      <c r="E272" t="s">
        <v>46</v>
      </c>
      <c r="F272">
        <v>4</v>
      </c>
      <c r="G272">
        <v>5.77</v>
      </c>
      <c r="H272">
        <v>27.96</v>
      </c>
    </row>
    <row r="273" spans="1:8" x14ac:dyDescent="0.25">
      <c r="A273" t="s">
        <v>590</v>
      </c>
      <c r="B273" t="s">
        <v>19</v>
      </c>
      <c r="C273" t="s">
        <v>591</v>
      </c>
      <c r="D273" t="s">
        <v>592</v>
      </c>
      <c r="E273" t="s">
        <v>46</v>
      </c>
      <c r="F273">
        <v>1</v>
      </c>
      <c r="G273">
        <v>22.72</v>
      </c>
      <c r="H273">
        <v>27.51</v>
      </c>
    </row>
    <row r="274" spans="1:8" x14ac:dyDescent="0.25">
      <c r="A274" t="s">
        <v>597</v>
      </c>
      <c r="B274" t="s">
        <v>19</v>
      </c>
      <c r="C274">
        <v>82303</v>
      </c>
      <c r="D274" t="s">
        <v>546</v>
      </c>
      <c r="E274" t="s">
        <v>41</v>
      </c>
      <c r="F274">
        <v>0.53</v>
      </c>
      <c r="G274">
        <v>39.549999999999997</v>
      </c>
      <c r="H274">
        <v>25.39</v>
      </c>
    </row>
    <row r="275" spans="1:8" x14ac:dyDescent="0.25">
      <c r="A275" t="s">
        <v>224</v>
      </c>
      <c r="B275" t="s">
        <v>19</v>
      </c>
      <c r="C275">
        <v>70637</v>
      </c>
      <c r="D275" t="s">
        <v>225</v>
      </c>
      <c r="E275" t="s">
        <v>24</v>
      </c>
      <c r="F275">
        <v>5.3999999999999999E-2</v>
      </c>
      <c r="G275">
        <v>250.66</v>
      </c>
      <c r="H275">
        <v>16.39</v>
      </c>
    </row>
    <row r="276" spans="1:8" x14ac:dyDescent="0.25">
      <c r="A276" t="s">
        <v>219</v>
      </c>
      <c r="B276" t="s">
        <v>19</v>
      </c>
      <c r="C276">
        <v>70633</v>
      </c>
      <c r="D276" t="s">
        <v>220</v>
      </c>
      <c r="E276" t="s">
        <v>24</v>
      </c>
      <c r="F276">
        <v>0.18</v>
      </c>
      <c r="G276">
        <v>68.89</v>
      </c>
      <c r="H276">
        <v>15.02</v>
      </c>
    </row>
    <row r="277" spans="1:8" x14ac:dyDescent="0.25">
      <c r="A277" t="s">
        <v>376</v>
      </c>
      <c r="B277" t="s">
        <v>19</v>
      </c>
      <c r="C277" t="s">
        <v>377</v>
      </c>
      <c r="D277" t="s">
        <v>51</v>
      </c>
      <c r="E277" t="s">
        <v>46</v>
      </c>
      <c r="F277">
        <v>1</v>
      </c>
      <c r="G277">
        <v>11.28</v>
      </c>
      <c r="H277">
        <v>13.66</v>
      </c>
    </row>
    <row r="278" spans="1:8" x14ac:dyDescent="0.25">
      <c r="A278" t="s">
        <v>364</v>
      </c>
      <c r="B278" t="s">
        <v>19</v>
      </c>
      <c r="C278" t="s">
        <v>365</v>
      </c>
      <c r="D278" t="s">
        <v>366</v>
      </c>
      <c r="E278" t="s">
        <v>46</v>
      </c>
      <c r="F278">
        <v>1</v>
      </c>
      <c r="G278">
        <v>10.99</v>
      </c>
      <c r="H278">
        <v>13.31</v>
      </c>
    </row>
    <row r="279" spans="1:8" x14ac:dyDescent="0.25">
      <c r="A279" t="s">
        <v>222</v>
      </c>
      <c r="B279" t="s">
        <v>19</v>
      </c>
      <c r="C279">
        <v>70635</v>
      </c>
      <c r="D279" t="s">
        <v>223</v>
      </c>
      <c r="E279" t="s">
        <v>27</v>
      </c>
      <c r="F279">
        <v>8.9999999999999993E-3</v>
      </c>
      <c r="G279">
        <v>180.62</v>
      </c>
      <c r="H279">
        <v>1.97</v>
      </c>
    </row>
    <row r="280" spans="1:8" x14ac:dyDescent="0.25">
      <c r="A280" t="s">
        <v>17</v>
      </c>
      <c r="B280" t="s">
        <v>75</v>
      </c>
      <c r="C280" t="s">
        <v>76</v>
      </c>
      <c r="D280" t="s">
        <v>22</v>
      </c>
      <c r="E280">
        <v>2.72</v>
      </c>
      <c r="F280">
        <v>28.74</v>
      </c>
      <c r="G280">
        <v>35.090000000000003</v>
      </c>
    </row>
    <row r="281" spans="1:8" x14ac:dyDescent="0.25">
      <c r="A281" t="s">
        <v>17</v>
      </c>
      <c r="B281" t="s">
        <v>81</v>
      </c>
      <c r="C281" t="s">
        <v>82</v>
      </c>
      <c r="D281" t="s">
        <v>1</v>
      </c>
      <c r="E281">
        <v>3</v>
      </c>
      <c r="F281">
        <v>25.65</v>
      </c>
      <c r="G281">
        <v>31.32</v>
      </c>
    </row>
    <row r="282" spans="1:8" x14ac:dyDescent="0.25">
      <c r="A282" t="s">
        <v>17</v>
      </c>
      <c r="B282">
        <v>86877</v>
      </c>
      <c r="C282" t="s">
        <v>55</v>
      </c>
      <c r="D282" t="s">
        <v>1</v>
      </c>
      <c r="E282">
        <v>1</v>
      </c>
      <c r="F282">
        <v>76.8</v>
      </c>
      <c r="G282">
        <v>93.78</v>
      </c>
    </row>
    <row r="283" spans="1:8" x14ac:dyDescent="0.25">
      <c r="A283" t="s">
        <v>17</v>
      </c>
      <c r="B283">
        <v>91955</v>
      </c>
      <c r="C283" t="s">
        <v>99</v>
      </c>
      <c r="D283" t="s">
        <v>1</v>
      </c>
      <c r="E283">
        <v>2</v>
      </c>
      <c r="F283">
        <v>37.57</v>
      </c>
      <c r="G283">
        <v>45.88</v>
      </c>
    </row>
    <row r="284" spans="1:8" x14ac:dyDescent="0.25">
      <c r="A284" t="s">
        <v>17</v>
      </c>
      <c r="B284" t="s">
        <v>73</v>
      </c>
      <c r="C284" t="s">
        <v>74</v>
      </c>
      <c r="D284" t="s">
        <v>1</v>
      </c>
      <c r="E284">
        <v>4</v>
      </c>
      <c r="F284">
        <v>18.309999999999999</v>
      </c>
      <c r="G284">
        <v>22.36</v>
      </c>
    </row>
    <row r="285" spans="1:8" x14ac:dyDescent="0.25">
      <c r="A285" t="s">
        <v>17</v>
      </c>
      <c r="B285">
        <v>97330</v>
      </c>
      <c r="C285" t="s">
        <v>72</v>
      </c>
      <c r="D285" t="s">
        <v>22</v>
      </c>
      <c r="E285">
        <v>1</v>
      </c>
      <c r="F285">
        <v>72.19</v>
      </c>
      <c r="G285">
        <v>88.15</v>
      </c>
    </row>
    <row r="286" spans="1:8" x14ac:dyDescent="0.25">
      <c r="A286" t="s">
        <v>17</v>
      </c>
      <c r="B286">
        <v>97330</v>
      </c>
      <c r="C286" t="s">
        <v>72</v>
      </c>
      <c r="D286" t="s">
        <v>22</v>
      </c>
      <c r="E286">
        <v>1</v>
      </c>
      <c r="F286">
        <v>72.19</v>
      </c>
      <c r="G286">
        <v>88.15</v>
      </c>
    </row>
    <row r="287" spans="1:8" x14ac:dyDescent="0.25">
      <c r="A287" t="s">
        <v>17</v>
      </c>
      <c r="B287" t="s">
        <v>107</v>
      </c>
      <c r="C287" t="s">
        <v>108</v>
      </c>
      <c r="D287" t="s">
        <v>22</v>
      </c>
      <c r="E287">
        <v>10</v>
      </c>
      <c r="F287">
        <v>7.17</v>
      </c>
      <c r="G287">
        <v>8.76</v>
      </c>
    </row>
    <row r="288" spans="1:8" x14ac:dyDescent="0.25">
      <c r="A288" t="s">
        <v>17</v>
      </c>
      <c r="B288" t="s">
        <v>107</v>
      </c>
      <c r="C288" t="s">
        <v>108</v>
      </c>
      <c r="D288" t="s">
        <v>22</v>
      </c>
      <c r="E288">
        <v>10</v>
      </c>
      <c r="F288">
        <v>7.17</v>
      </c>
      <c r="G288">
        <v>8.76</v>
      </c>
    </row>
    <row r="289" spans="1:7" x14ac:dyDescent="0.25">
      <c r="A289" t="s">
        <v>17</v>
      </c>
      <c r="B289" t="s">
        <v>107</v>
      </c>
      <c r="C289" t="s">
        <v>108</v>
      </c>
      <c r="D289" t="s">
        <v>22</v>
      </c>
      <c r="E289">
        <v>10</v>
      </c>
      <c r="F289">
        <v>7.17</v>
      </c>
      <c r="G289">
        <v>8.76</v>
      </c>
    </row>
    <row r="290" spans="1:7" x14ac:dyDescent="0.25">
      <c r="A290" t="s">
        <v>17</v>
      </c>
      <c r="B290" t="s">
        <v>113</v>
      </c>
      <c r="C290" t="s">
        <v>114</v>
      </c>
      <c r="D290" t="s">
        <v>22</v>
      </c>
      <c r="E290">
        <v>4</v>
      </c>
      <c r="F290">
        <v>17.170000000000002</v>
      </c>
      <c r="G290">
        <v>20.97</v>
      </c>
    </row>
    <row r="291" spans="1:7" x14ac:dyDescent="0.25">
      <c r="A291" t="s">
        <v>19</v>
      </c>
      <c r="B291" t="s">
        <v>128</v>
      </c>
      <c r="C291" t="s">
        <v>129</v>
      </c>
      <c r="D291" t="s">
        <v>46</v>
      </c>
      <c r="E291">
        <v>6</v>
      </c>
      <c r="F291">
        <v>10.35</v>
      </c>
      <c r="G291">
        <v>12.64</v>
      </c>
    </row>
    <row r="292" spans="1:7" x14ac:dyDescent="0.25">
      <c r="A292" t="s">
        <v>17</v>
      </c>
      <c r="B292" t="s">
        <v>91</v>
      </c>
      <c r="C292" t="s">
        <v>92</v>
      </c>
      <c r="D292" t="s">
        <v>22</v>
      </c>
      <c r="E292">
        <v>3</v>
      </c>
      <c r="F292">
        <v>20.420000000000002</v>
      </c>
      <c r="G292">
        <v>24.93</v>
      </c>
    </row>
    <row r="293" spans="1:7" x14ac:dyDescent="0.25">
      <c r="A293" t="s">
        <v>17</v>
      </c>
      <c r="B293">
        <v>103847</v>
      </c>
      <c r="C293" t="s">
        <v>69</v>
      </c>
      <c r="D293" t="s">
        <v>1</v>
      </c>
      <c r="E293">
        <v>5</v>
      </c>
      <c r="F293">
        <v>12.24</v>
      </c>
      <c r="G293">
        <v>14.95</v>
      </c>
    </row>
    <row r="294" spans="1:7" x14ac:dyDescent="0.25">
      <c r="A294" t="s">
        <v>17</v>
      </c>
      <c r="B294">
        <v>103847</v>
      </c>
      <c r="C294" t="s">
        <v>69</v>
      </c>
      <c r="D294" t="s">
        <v>1</v>
      </c>
      <c r="E294">
        <v>5</v>
      </c>
      <c r="F294">
        <v>12.24</v>
      </c>
      <c r="G294">
        <v>14.95</v>
      </c>
    </row>
    <row r="295" spans="1:7" x14ac:dyDescent="0.25">
      <c r="A295" t="s">
        <v>17</v>
      </c>
      <c r="B295" t="s">
        <v>111</v>
      </c>
      <c r="C295" t="s">
        <v>112</v>
      </c>
      <c r="D295" t="s">
        <v>1</v>
      </c>
      <c r="E295">
        <v>4</v>
      </c>
      <c r="F295">
        <v>15.21</v>
      </c>
      <c r="G295">
        <v>18.57</v>
      </c>
    </row>
    <row r="296" spans="1:7" x14ac:dyDescent="0.25">
      <c r="A296" t="s">
        <v>17</v>
      </c>
      <c r="B296" t="s">
        <v>109</v>
      </c>
      <c r="C296" t="s">
        <v>110</v>
      </c>
      <c r="D296" t="s">
        <v>1</v>
      </c>
      <c r="E296">
        <v>5</v>
      </c>
      <c r="F296">
        <v>11.67</v>
      </c>
      <c r="G296">
        <v>14.25</v>
      </c>
    </row>
    <row r="297" spans="1:7" x14ac:dyDescent="0.25">
      <c r="A297" t="s">
        <v>17</v>
      </c>
      <c r="B297" t="s">
        <v>77</v>
      </c>
      <c r="C297" t="s">
        <v>78</v>
      </c>
      <c r="D297" t="s">
        <v>1</v>
      </c>
      <c r="E297">
        <v>1</v>
      </c>
      <c r="F297">
        <v>57.47</v>
      </c>
      <c r="G297">
        <v>70.180000000000007</v>
      </c>
    </row>
    <row r="298" spans="1:7" x14ac:dyDescent="0.25">
      <c r="A298" t="s">
        <v>19</v>
      </c>
      <c r="B298">
        <v>82103</v>
      </c>
      <c r="C298" t="s">
        <v>58</v>
      </c>
      <c r="D298" t="s">
        <v>46</v>
      </c>
      <c r="E298">
        <v>2</v>
      </c>
      <c r="F298">
        <v>28.4</v>
      </c>
      <c r="G298">
        <v>34.68</v>
      </c>
    </row>
    <row r="299" spans="1:7" x14ac:dyDescent="0.25">
      <c r="A299" t="s">
        <v>17</v>
      </c>
      <c r="B299">
        <v>103867</v>
      </c>
      <c r="C299" t="s">
        <v>68</v>
      </c>
      <c r="D299" t="s">
        <v>1</v>
      </c>
      <c r="E299">
        <v>1</v>
      </c>
      <c r="F299">
        <v>56.01</v>
      </c>
      <c r="G299">
        <v>68.39</v>
      </c>
    </row>
    <row r="300" spans="1:7" x14ac:dyDescent="0.25">
      <c r="A300" t="s">
        <v>19</v>
      </c>
      <c r="B300" t="s">
        <v>93</v>
      </c>
      <c r="C300" t="s">
        <v>94</v>
      </c>
      <c r="D300" t="s">
        <v>46</v>
      </c>
      <c r="E300">
        <v>1</v>
      </c>
      <c r="F300">
        <v>55.13</v>
      </c>
      <c r="G300">
        <v>67.319999999999993</v>
      </c>
    </row>
    <row r="301" spans="1:7" x14ac:dyDescent="0.25">
      <c r="A301" t="s">
        <v>17</v>
      </c>
      <c r="B301" t="s">
        <v>83</v>
      </c>
      <c r="C301" t="s">
        <v>84</v>
      </c>
      <c r="D301" t="s">
        <v>1</v>
      </c>
      <c r="E301">
        <v>1</v>
      </c>
      <c r="F301">
        <v>55.12</v>
      </c>
      <c r="G301">
        <v>67.31</v>
      </c>
    </row>
    <row r="302" spans="1:7" x14ac:dyDescent="0.25">
      <c r="A302" t="s">
        <v>17</v>
      </c>
      <c r="B302" t="s">
        <v>73</v>
      </c>
      <c r="C302" t="s">
        <v>74</v>
      </c>
      <c r="D302" t="s">
        <v>1</v>
      </c>
      <c r="E302">
        <v>3</v>
      </c>
      <c r="F302">
        <v>18.309999999999999</v>
      </c>
      <c r="G302">
        <v>22.36</v>
      </c>
    </row>
    <row r="303" spans="1:7" x14ac:dyDescent="0.25">
      <c r="A303" t="s">
        <v>17</v>
      </c>
      <c r="B303" t="s">
        <v>115</v>
      </c>
      <c r="C303" t="s">
        <v>116</v>
      </c>
      <c r="D303" t="s">
        <v>1</v>
      </c>
      <c r="E303">
        <v>2</v>
      </c>
      <c r="F303">
        <v>27.4</v>
      </c>
      <c r="G303">
        <v>33.46</v>
      </c>
    </row>
    <row r="304" spans="1:7" x14ac:dyDescent="0.25">
      <c r="A304" t="s">
        <v>17</v>
      </c>
      <c r="B304">
        <v>104006</v>
      </c>
      <c r="C304" t="s">
        <v>53</v>
      </c>
      <c r="D304" t="s">
        <v>1</v>
      </c>
      <c r="E304">
        <v>2</v>
      </c>
      <c r="F304">
        <v>26.82</v>
      </c>
      <c r="G304">
        <v>32.75</v>
      </c>
    </row>
    <row r="305" spans="1:7" x14ac:dyDescent="0.25">
      <c r="A305" t="s">
        <v>17</v>
      </c>
      <c r="B305">
        <v>89520</v>
      </c>
      <c r="C305" t="s">
        <v>61</v>
      </c>
      <c r="D305" t="s">
        <v>1</v>
      </c>
      <c r="E305">
        <v>3</v>
      </c>
      <c r="F305">
        <v>17.36</v>
      </c>
      <c r="G305">
        <v>21.2</v>
      </c>
    </row>
    <row r="306" spans="1:7" x14ac:dyDescent="0.25">
      <c r="A306" t="s">
        <v>17</v>
      </c>
      <c r="B306" t="s">
        <v>101</v>
      </c>
      <c r="C306" t="s">
        <v>102</v>
      </c>
      <c r="D306" t="s">
        <v>1</v>
      </c>
      <c r="E306">
        <v>1</v>
      </c>
      <c r="F306">
        <v>51.93</v>
      </c>
      <c r="G306">
        <v>63.41</v>
      </c>
    </row>
    <row r="307" spans="1:7" x14ac:dyDescent="0.25">
      <c r="A307" t="s">
        <v>19</v>
      </c>
      <c r="B307">
        <v>81131</v>
      </c>
      <c r="C307" t="s">
        <v>48</v>
      </c>
      <c r="D307" t="s">
        <v>46</v>
      </c>
      <c r="E307">
        <v>5</v>
      </c>
      <c r="F307">
        <v>9.8800000000000008</v>
      </c>
      <c r="G307">
        <v>12.06</v>
      </c>
    </row>
    <row r="308" spans="1:7" x14ac:dyDescent="0.25">
      <c r="A308" t="s">
        <v>19</v>
      </c>
      <c r="B308">
        <v>81572</v>
      </c>
      <c r="C308" t="s">
        <v>50</v>
      </c>
      <c r="D308" t="s">
        <v>46</v>
      </c>
      <c r="E308">
        <v>1</v>
      </c>
      <c r="F308">
        <v>49.15</v>
      </c>
      <c r="G308">
        <v>60.02</v>
      </c>
    </row>
    <row r="309" spans="1:7" x14ac:dyDescent="0.25">
      <c r="A309" t="s">
        <v>17</v>
      </c>
      <c r="B309">
        <v>89585</v>
      </c>
      <c r="C309" t="s">
        <v>59</v>
      </c>
      <c r="D309" t="s">
        <v>1</v>
      </c>
      <c r="E309">
        <v>1</v>
      </c>
      <c r="F309">
        <v>48.6</v>
      </c>
      <c r="G309">
        <v>59.35</v>
      </c>
    </row>
    <row r="310" spans="1:7" x14ac:dyDescent="0.25">
      <c r="A310" t="s">
        <v>19</v>
      </c>
      <c r="B310">
        <v>80514</v>
      </c>
      <c r="C310" t="s">
        <v>47</v>
      </c>
      <c r="D310" t="s">
        <v>46</v>
      </c>
      <c r="E310">
        <v>1</v>
      </c>
      <c r="F310">
        <v>45.61</v>
      </c>
      <c r="G310">
        <v>55.69</v>
      </c>
    </row>
    <row r="311" spans="1:7" x14ac:dyDescent="0.25">
      <c r="A311" t="s">
        <v>17</v>
      </c>
      <c r="B311" t="s">
        <v>138</v>
      </c>
      <c r="C311" t="s">
        <v>139</v>
      </c>
      <c r="D311" t="s">
        <v>1</v>
      </c>
      <c r="E311">
        <v>2</v>
      </c>
      <c r="F311">
        <v>22.48</v>
      </c>
      <c r="G311">
        <v>27.45</v>
      </c>
    </row>
    <row r="312" spans="1:7" x14ac:dyDescent="0.25">
      <c r="A312" t="s">
        <v>19</v>
      </c>
      <c r="B312">
        <v>41005</v>
      </c>
      <c r="C312" t="s">
        <v>23</v>
      </c>
      <c r="D312" t="s">
        <v>24</v>
      </c>
      <c r="E312">
        <v>27.7</v>
      </c>
      <c r="F312">
        <v>1.55</v>
      </c>
      <c r="G312">
        <v>1.89</v>
      </c>
    </row>
    <row r="313" spans="1:7" x14ac:dyDescent="0.25">
      <c r="A313" t="s">
        <v>17</v>
      </c>
      <c r="B313" t="s">
        <v>140</v>
      </c>
      <c r="C313" t="s">
        <v>141</v>
      </c>
      <c r="D313" t="s">
        <v>1</v>
      </c>
      <c r="E313">
        <v>2</v>
      </c>
      <c r="F313">
        <v>20.95</v>
      </c>
      <c r="G313">
        <v>25.58</v>
      </c>
    </row>
    <row r="314" spans="1:7" x14ac:dyDescent="0.25">
      <c r="A314" t="s">
        <v>19</v>
      </c>
      <c r="B314" t="s">
        <v>70</v>
      </c>
      <c r="C314" t="s">
        <v>71</v>
      </c>
      <c r="D314" t="s">
        <v>46</v>
      </c>
      <c r="E314">
        <v>36</v>
      </c>
      <c r="F314">
        <v>1.1100000000000001</v>
      </c>
      <c r="G314">
        <v>1.36</v>
      </c>
    </row>
    <row r="315" spans="1:7" x14ac:dyDescent="0.25">
      <c r="A315" t="s">
        <v>17</v>
      </c>
      <c r="B315">
        <v>94706</v>
      </c>
      <c r="C315" t="s">
        <v>49</v>
      </c>
      <c r="D315" t="s">
        <v>1</v>
      </c>
      <c r="E315">
        <v>1</v>
      </c>
      <c r="F315">
        <v>38.54</v>
      </c>
      <c r="G315">
        <v>47.06</v>
      </c>
    </row>
    <row r="316" spans="1:7" x14ac:dyDescent="0.25">
      <c r="A316" t="s">
        <v>19</v>
      </c>
      <c r="B316" t="s">
        <v>124</v>
      </c>
      <c r="C316" t="s">
        <v>125</v>
      </c>
      <c r="D316" t="s">
        <v>46</v>
      </c>
      <c r="E316">
        <v>1</v>
      </c>
      <c r="F316">
        <v>36.83</v>
      </c>
      <c r="G316">
        <v>44.97</v>
      </c>
    </row>
    <row r="317" spans="1:7" x14ac:dyDescent="0.25">
      <c r="A317" t="s">
        <v>17</v>
      </c>
      <c r="B317" t="s">
        <v>87</v>
      </c>
      <c r="C317" t="s">
        <v>88</v>
      </c>
      <c r="D317" t="s">
        <v>1</v>
      </c>
      <c r="E317">
        <v>1</v>
      </c>
      <c r="F317">
        <v>36.33</v>
      </c>
      <c r="G317">
        <v>44.36</v>
      </c>
    </row>
    <row r="318" spans="1:7" x14ac:dyDescent="0.25">
      <c r="A318" t="s">
        <v>17</v>
      </c>
      <c r="B318" t="s">
        <v>85</v>
      </c>
      <c r="C318" t="s">
        <v>86</v>
      </c>
      <c r="D318" t="s">
        <v>1</v>
      </c>
      <c r="E318">
        <v>4</v>
      </c>
      <c r="F318">
        <v>8.77</v>
      </c>
      <c r="G318">
        <v>10.71</v>
      </c>
    </row>
    <row r="319" spans="1:7" x14ac:dyDescent="0.25">
      <c r="A319" t="s">
        <v>17</v>
      </c>
      <c r="B319">
        <v>89485</v>
      </c>
      <c r="C319" t="s">
        <v>60</v>
      </c>
      <c r="D319" t="s">
        <v>1</v>
      </c>
      <c r="E319">
        <v>5</v>
      </c>
      <c r="F319">
        <v>6.56</v>
      </c>
      <c r="G319">
        <v>8.01</v>
      </c>
    </row>
    <row r="320" spans="1:7" x14ac:dyDescent="0.25">
      <c r="A320" t="s">
        <v>19</v>
      </c>
      <c r="B320" t="s">
        <v>44</v>
      </c>
      <c r="C320" t="s">
        <v>45</v>
      </c>
      <c r="D320" t="s">
        <v>46</v>
      </c>
      <c r="E320">
        <v>1</v>
      </c>
      <c r="F320">
        <v>27.83</v>
      </c>
      <c r="G320">
        <v>33.979999999999997</v>
      </c>
    </row>
    <row r="321" spans="1:7" x14ac:dyDescent="0.25">
      <c r="A321" t="s">
        <v>17</v>
      </c>
      <c r="B321" t="s">
        <v>115</v>
      </c>
      <c r="C321" t="s">
        <v>116</v>
      </c>
      <c r="D321" t="s">
        <v>1</v>
      </c>
      <c r="E321">
        <v>1</v>
      </c>
      <c r="F321">
        <v>27.4</v>
      </c>
      <c r="G321">
        <v>33.46</v>
      </c>
    </row>
    <row r="322" spans="1:7" x14ac:dyDescent="0.25">
      <c r="A322" t="s">
        <v>19</v>
      </c>
      <c r="B322" t="s">
        <v>134</v>
      </c>
      <c r="C322" t="s">
        <v>135</v>
      </c>
      <c r="D322" t="s">
        <v>46</v>
      </c>
      <c r="E322">
        <v>1</v>
      </c>
      <c r="F322">
        <v>26.84</v>
      </c>
      <c r="G322">
        <v>32.770000000000003</v>
      </c>
    </row>
    <row r="323" spans="1:7" x14ac:dyDescent="0.25">
      <c r="A323" t="s">
        <v>19</v>
      </c>
      <c r="B323" t="s">
        <v>103</v>
      </c>
      <c r="C323" t="s">
        <v>104</v>
      </c>
      <c r="D323" t="s">
        <v>21</v>
      </c>
      <c r="E323">
        <v>4</v>
      </c>
      <c r="F323">
        <v>6.08</v>
      </c>
      <c r="G323">
        <v>7.42</v>
      </c>
    </row>
    <row r="324" spans="1:7" x14ac:dyDescent="0.25">
      <c r="A324" t="s">
        <v>17</v>
      </c>
      <c r="B324" t="s">
        <v>142</v>
      </c>
      <c r="C324" t="s">
        <v>143</v>
      </c>
      <c r="D324" t="s">
        <v>1</v>
      </c>
      <c r="E324">
        <v>1</v>
      </c>
      <c r="F324">
        <v>22.49</v>
      </c>
      <c r="G324">
        <v>27.46</v>
      </c>
    </row>
    <row r="325" spans="1:7" x14ac:dyDescent="0.25">
      <c r="A325" t="s">
        <v>19</v>
      </c>
      <c r="B325" t="s">
        <v>136</v>
      </c>
      <c r="C325" t="s">
        <v>137</v>
      </c>
      <c r="D325" t="s">
        <v>46</v>
      </c>
      <c r="E325">
        <v>1</v>
      </c>
      <c r="F325">
        <v>11.95</v>
      </c>
      <c r="G325">
        <v>14.59</v>
      </c>
    </row>
    <row r="326" spans="1:7" x14ac:dyDescent="0.25">
      <c r="A326" t="s">
        <v>17</v>
      </c>
      <c r="B326">
        <v>86883</v>
      </c>
      <c r="C326" t="s">
        <v>54</v>
      </c>
      <c r="D326" t="s">
        <v>1</v>
      </c>
      <c r="E326">
        <v>1</v>
      </c>
      <c r="F326">
        <v>11.34</v>
      </c>
      <c r="G326">
        <v>13.85</v>
      </c>
    </row>
    <row r="327" spans="1:7" x14ac:dyDescent="0.25">
      <c r="A327" t="s">
        <v>35</v>
      </c>
      <c r="B327" t="s">
        <v>42</v>
      </c>
      <c r="C327" t="s">
        <v>43</v>
      </c>
      <c r="D327" t="s">
        <v>1</v>
      </c>
      <c r="E327">
        <v>1</v>
      </c>
      <c r="F327">
        <v>4.34</v>
      </c>
      <c r="G327">
        <v>5.3</v>
      </c>
    </row>
  </sheetData>
  <autoFilter ref="A12:I19" xr:uid="{45772E2A-748A-458B-9EEE-BA286BC30E96}">
    <sortState xmlns:xlrd2="http://schemas.microsoft.com/office/spreadsheetml/2017/richdata2" ref="A13:I19">
      <sortCondition descending="1" ref="I12:I19"/>
    </sortState>
  </autoFilter>
  <sortState xmlns:xlrd2="http://schemas.microsoft.com/office/spreadsheetml/2017/richdata2" ref="A13:H327">
    <sortCondition ref="H12:H327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PMR</vt:lpstr>
      <vt:lpstr>Planilha1</vt:lpstr>
      <vt:lpstr>PMR!Area_de_impressao</vt:lpstr>
      <vt:lpstr>PMR!Titulos_de_impressao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VIVIANY ALVES DE SOUSA</dc:creator>
  <cp:lastModifiedBy>Andreia Borges</cp:lastModifiedBy>
  <cp:lastPrinted>2026-03-11T19:54:27Z</cp:lastPrinted>
  <dcterms:created xsi:type="dcterms:W3CDTF">2017-01-09T12:45:52Z</dcterms:created>
  <dcterms:modified xsi:type="dcterms:W3CDTF">2026-03-11T19:54:29Z</dcterms:modified>
</cp:coreProperties>
</file>