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liz\Desktop\"/>
    </mc:Choice>
  </mc:AlternateContent>
  <bookViews>
    <workbookView xWindow="0" yWindow="0" windowWidth="20490" windowHeight="7650"/>
  </bookViews>
  <sheets>
    <sheet name="Resumo" sheetId="1" r:id="rId1"/>
    <sheet name="Recepcionista" sheetId="2" r:id="rId2"/>
    <sheet name="Recepcionista Lider" sheetId="3" r:id="rId3"/>
    <sheet name="Uniformes" sheetId="4" r:id="rId4"/>
  </sheets>
  <calcPr calcId="162913"/>
  <extLst>
    <ext uri="GoogleSheetsCustomDataVersion2">
      <go:sheetsCustomData xmlns:go="http://customooxmlschemas.google.com/" r:id="rId8" roundtripDataChecksum="DOFgkNpkJe8nNiQKzA724+eE8QxirUjUL4kaQTHT7Lw="/>
    </ext>
  </extLst>
</workbook>
</file>

<file path=xl/calcChain.xml><?xml version="1.0" encoding="utf-8"?>
<calcChain xmlns="http://schemas.openxmlformats.org/spreadsheetml/2006/main">
  <c r="D31" i="4" l="1"/>
  <c r="D32" i="4" s="1"/>
  <c r="D33" i="4" s="1"/>
  <c r="F27" i="4"/>
  <c r="E20" i="4"/>
  <c r="E16" i="4"/>
  <c r="E15" i="4"/>
  <c r="E14" i="4"/>
  <c r="E11" i="4"/>
  <c r="B10" i="4"/>
  <c r="E9" i="4"/>
  <c r="E8" i="4"/>
  <c r="E7" i="4"/>
  <c r="E6" i="4"/>
  <c r="E5" i="4"/>
  <c r="F132" i="3"/>
  <c r="F131" i="3"/>
  <c r="C131" i="3"/>
  <c r="G128" i="3"/>
  <c r="D113" i="3"/>
  <c r="B112" i="3"/>
  <c r="D112" i="3" s="1"/>
  <c r="A108" i="3"/>
  <c r="H104" i="3"/>
  <c r="H103" i="3"/>
  <c r="H102" i="3"/>
  <c r="H101" i="3"/>
  <c r="H100" i="3"/>
  <c r="H99" i="3"/>
  <c r="H105" i="3" s="1"/>
  <c r="E105" i="3" s="1"/>
  <c r="D122" i="3" s="1"/>
  <c r="F92" i="3"/>
  <c r="E92" i="3"/>
  <c r="F91" i="3"/>
  <c r="H91" i="3" s="1"/>
  <c r="E91" i="3"/>
  <c r="H86" i="3"/>
  <c r="F86" i="3"/>
  <c r="E86" i="3"/>
  <c r="F85" i="3"/>
  <c r="H85" i="3" s="1"/>
  <c r="E85" i="3"/>
  <c r="F84" i="3"/>
  <c r="E84" i="3"/>
  <c r="H84" i="3" s="1"/>
  <c r="I83" i="3"/>
  <c r="F83" i="3"/>
  <c r="D83" i="3"/>
  <c r="I82" i="3"/>
  <c r="F82" i="3"/>
  <c r="D82" i="3"/>
  <c r="D81" i="3"/>
  <c r="E81" i="3" s="1"/>
  <c r="I80" i="3"/>
  <c r="D80" i="3"/>
  <c r="F80" i="3" s="1"/>
  <c r="F73" i="3"/>
  <c r="E73" i="3"/>
  <c r="F72" i="3"/>
  <c r="H72" i="3" s="1"/>
  <c r="E72" i="3"/>
  <c r="F71" i="3"/>
  <c r="I69" i="3"/>
  <c r="G69" i="3"/>
  <c r="G68" i="3"/>
  <c r="D67" i="3"/>
  <c r="I66" i="3"/>
  <c r="D66" i="3"/>
  <c r="D69" i="3" s="1"/>
  <c r="F69" i="3" s="1"/>
  <c r="H60" i="3"/>
  <c r="H59" i="3"/>
  <c r="F58" i="3"/>
  <c r="H58" i="3" s="1"/>
  <c r="H57" i="3"/>
  <c r="H56" i="3"/>
  <c r="E56" i="3"/>
  <c r="H55" i="3"/>
  <c r="F54" i="3"/>
  <c r="H54" i="3" s="1"/>
  <c r="F50" i="3"/>
  <c r="I49" i="3"/>
  <c r="G49" i="3"/>
  <c r="D49" i="3"/>
  <c r="B49" i="3"/>
  <c r="I48" i="3"/>
  <c r="G48" i="3"/>
  <c r="D48" i="3"/>
  <c r="F48" i="3" s="1"/>
  <c r="B48" i="3"/>
  <c r="I47" i="3"/>
  <c r="G47" i="3"/>
  <c r="F47" i="3"/>
  <c r="D47" i="3"/>
  <c r="B47" i="3"/>
  <c r="I46" i="3"/>
  <c r="F46" i="3" s="1"/>
  <c r="G46" i="3"/>
  <c r="D46" i="3"/>
  <c r="B46" i="3"/>
  <c r="F45" i="3"/>
  <c r="H45" i="3" s="1"/>
  <c r="E45" i="3"/>
  <c r="I44" i="3"/>
  <c r="F44" i="3"/>
  <c r="D44" i="3"/>
  <c r="E44" i="3" s="1"/>
  <c r="B44" i="3"/>
  <c r="F43" i="3"/>
  <c r="H32" i="3"/>
  <c r="E32" i="3" s="1"/>
  <c r="F81" i="3" s="1"/>
  <c r="H81" i="3" s="1"/>
  <c r="H31" i="3"/>
  <c r="E31" i="3"/>
  <c r="H30" i="3"/>
  <c r="E30" i="3"/>
  <c r="H29" i="3"/>
  <c r="E29" i="3"/>
  <c r="H28" i="3"/>
  <c r="E28" i="3"/>
  <c r="H27" i="3"/>
  <c r="E27" i="3"/>
  <c r="H26" i="3"/>
  <c r="E26" i="3"/>
  <c r="H25" i="3"/>
  <c r="E25" i="3"/>
  <c r="H24" i="3"/>
  <c r="E24" i="3"/>
  <c r="H19" i="3"/>
  <c r="F3" i="3"/>
  <c r="F132" i="2"/>
  <c r="C132" i="2"/>
  <c r="F131" i="2"/>
  <c r="C131" i="2"/>
  <c r="G128" i="2"/>
  <c r="D113" i="2"/>
  <c r="D112" i="2"/>
  <c r="B112" i="2"/>
  <c r="A108" i="2"/>
  <c r="H104" i="2"/>
  <c r="H103" i="2"/>
  <c r="H102" i="2"/>
  <c r="H101" i="2"/>
  <c r="H105" i="2" s="1"/>
  <c r="E105" i="2" s="1"/>
  <c r="D122" i="2" s="1"/>
  <c r="H100" i="2"/>
  <c r="H99" i="2"/>
  <c r="F92" i="2"/>
  <c r="H92" i="2" s="1"/>
  <c r="E92" i="2"/>
  <c r="F91" i="2"/>
  <c r="E91" i="2"/>
  <c r="F86" i="2"/>
  <c r="H86" i="2" s="1"/>
  <c r="E86" i="2"/>
  <c r="H85" i="2"/>
  <c r="F85" i="2"/>
  <c r="E85" i="2"/>
  <c r="F84" i="2"/>
  <c r="H84" i="2" s="1"/>
  <c r="E84" i="2"/>
  <c r="I83" i="2"/>
  <c r="F83" i="2"/>
  <c r="D83" i="2"/>
  <c r="I82" i="2"/>
  <c r="D82" i="2"/>
  <c r="F82" i="2" s="1"/>
  <c r="D81" i="2"/>
  <c r="I80" i="2"/>
  <c r="D80" i="2"/>
  <c r="F73" i="2"/>
  <c r="H73" i="2" s="1"/>
  <c r="E73" i="2"/>
  <c r="F72" i="2"/>
  <c r="E72" i="2"/>
  <c r="F71" i="2"/>
  <c r="G69" i="2"/>
  <c r="G68" i="2"/>
  <c r="I67" i="2"/>
  <c r="I66" i="2"/>
  <c r="D66" i="2"/>
  <c r="H60" i="2"/>
  <c r="H59" i="2"/>
  <c r="F58" i="2"/>
  <c r="H58" i="2" s="1"/>
  <c r="H57" i="2"/>
  <c r="E56" i="2"/>
  <c r="H56" i="2" s="1"/>
  <c r="H55" i="2"/>
  <c r="H54" i="2"/>
  <c r="H61" i="2" s="1"/>
  <c r="E61" i="2" s="1"/>
  <c r="F50" i="2"/>
  <c r="I49" i="2"/>
  <c r="F49" i="2" s="1"/>
  <c r="G49" i="2"/>
  <c r="D49" i="2"/>
  <c r="B49" i="2"/>
  <c r="I48" i="2"/>
  <c r="G48" i="2"/>
  <c r="D48" i="2"/>
  <c r="B48" i="2"/>
  <c r="I47" i="2"/>
  <c r="G47" i="2"/>
  <c r="D47" i="2"/>
  <c r="F47" i="2" s="1"/>
  <c r="B47" i="2"/>
  <c r="I46" i="2"/>
  <c r="G46" i="2"/>
  <c r="F46" i="2"/>
  <c r="D46" i="2"/>
  <c r="B46" i="2"/>
  <c r="E45" i="2"/>
  <c r="I44" i="2"/>
  <c r="D44" i="2"/>
  <c r="B44" i="2"/>
  <c r="F43" i="2"/>
  <c r="E31" i="2"/>
  <c r="H31" i="2" s="1"/>
  <c r="E30" i="2"/>
  <c r="H30" i="2" s="1"/>
  <c r="E29" i="2"/>
  <c r="H29" i="2" s="1"/>
  <c r="E28" i="2"/>
  <c r="H28" i="2" s="1"/>
  <c r="E27" i="2"/>
  <c r="H27" i="2" s="1"/>
  <c r="E26" i="2"/>
  <c r="H26" i="2" s="1"/>
  <c r="H25" i="2"/>
  <c r="E25" i="2"/>
  <c r="E24" i="2"/>
  <c r="F54" i="2" s="1"/>
  <c r="H19" i="2"/>
  <c r="F3" i="2"/>
  <c r="F48" i="2" l="1"/>
  <c r="E83" i="2"/>
  <c r="F49" i="3"/>
  <c r="H49" i="3" s="1"/>
  <c r="E49" i="3"/>
  <c r="H72" i="2"/>
  <c r="F80" i="2"/>
  <c r="D88" i="2"/>
  <c r="H44" i="3"/>
  <c r="H92" i="3"/>
  <c r="F44" i="2"/>
  <c r="E44" i="2"/>
  <c r="I68" i="2"/>
  <c r="D68" i="2"/>
  <c r="H83" i="2"/>
  <c r="H91" i="2"/>
  <c r="D51" i="2"/>
  <c r="I69" i="2"/>
  <c r="D69" i="2"/>
  <c r="F66" i="2"/>
  <c r="D67" i="2"/>
  <c r="E66" i="2"/>
  <c r="E38" i="3"/>
  <c r="H38" i="3" s="1"/>
  <c r="E71" i="3"/>
  <c r="H71" i="3" s="1"/>
  <c r="E66" i="3"/>
  <c r="E50" i="3"/>
  <c r="H50" i="3" s="1"/>
  <c r="E48" i="3"/>
  <c r="H48" i="3" s="1"/>
  <c r="E43" i="3"/>
  <c r="H43" i="3" s="1"/>
  <c r="D118" i="3"/>
  <c r="E37" i="3"/>
  <c r="H37" i="3" s="1"/>
  <c r="H61" i="3"/>
  <c r="E61" i="3" s="1"/>
  <c r="H73" i="3"/>
  <c r="E82" i="3"/>
  <c r="E83" i="3"/>
  <c r="H83" i="3" s="1"/>
  <c r="E46" i="3"/>
  <c r="H46" i="3" s="1"/>
  <c r="E47" i="3"/>
  <c r="H47" i="3" s="1"/>
  <c r="H82" i="3"/>
  <c r="D51" i="3"/>
  <c r="I67" i="3"/>
  <c r="E67" i="3" s="1"/>
  <c r="H67" i="3" s="1"/>
  <c r="E81" i="2"/>
  <c r="D68" i="3"/>
  <c r="E68" i="3" s="1"/>
  <c r="H68" i="3" s="1"/>
  <c r="I68" i="3"/>
  <c r="E80" i="3"/>
  <c r="H80" i="3" s="1"/>
  <c r="D88" i="3"/>
  <c r="H24" i="2"/>
  <c r="H32" i="2" s="1"/>
  <c r="E32" i="2" s="1"/>
  <c r="E48" i="2" s="1"/>
  <c r="F66" i="3"/>
  <c r="E46" i="2" l="1"/>
  <c r="H46" i="2" s="1"/>
  <c r="H66" i="3"/>
  <c r="E47" i="2"/>
  <c r="H47" i="2" s="1"/>
  <c r="H51" i="3"/>
  <c r="E51" i="3" s="1"/>
  <c r="E67" i="2"/>
  <c r="H67" i="2" s="1"/>
  <c r="I93" i="2"/>
  <c r="D93" i="2"/>
  <c r="D87" i="2"/>
  <c r="I70" i="2"/>
  <c r="D70" i="2"/>
  <c r="I87" i="2"/>
  <c r="D39" i="2"/>
  <c r="H44" i="2"/>
  <c r="E80" i="2"/>
  <c r="F45" i="2"/>
  <c r="H45" i="2" s="1"/>
  <c r="E38" i="2"/>
  <c r="H38" i="2" s="1"/>
  <c r="E71" i="2"/>
  <c r="H71" i="2" s="1"/>
  <c r="E50" i="2"/>
  <c r="H50" i="2" s="1"/>
  <c r="E43" i="2"/>
  <c r="H43" i="2" s="1"/>
  <c r="E37" i="2"/>
  <c r="H37" i="2" s="1"/>
  <c r="D118" i="2"/>
  <c r="H66" i="2"/>
  <c r="E49" i="2"/>
  <c r="H49" i="2" s="1"/>
  <c r="E68" i="2"/>
  <c r="H68" i="2" s="1"/>
  <c r="H48" i="2"/>
  <c r="E82" i="2"/>
  <c r="H82" i="2" s="1"/>
  <c r="I93" i="3"/>
  <c r="D93" i="3"/>
  <c r="I87" i="3"/>
  <c r="D87" i="3"/>
  <c r="I70" i="3"/>
  <c r="D70" i="3"/>
  <c r="D39" i="3"/>
  <c r="E39" i="3" s="1"/>
  <c r="H39" i="3" s="1"/>
  <c r="H40" i="3" s="1"/>
  <c r="E40" i="3" s="1"/>
  <c r="E62" i="3" s="1"/>
  <c r="I79" i="3"/>
  <c r="F69" i="2"/>
  <c r="F81" i="2"/>
  <c r="H81" i="2" s="1"/>
  <c r="H80" i="2"/>
  <c r="D119" i="3" l="1"/>
  <c r="E69" i="3"/>
  <c r="H69" i="3" s="1"/>
  <c r="F70" i="2"/>
  <c r="F79" i="3"/>
  <c r="H79" i="3" s="1"/>
  <c r="E79" i="3"/>
  <c r="E93" i="2"/>
  <c r="F93" i="2"/>
  <c r="H93" i="2" s="1"/>
  <c r="H94" i="2" s="1"/>
  <c r="E94" i="2" s="1"/>
  <c r="F70" i="3"/>
  <c r="H70" i="3" s="1"/>
  <c r="H74" i="3" s="1"/>
  <c r="E74" i="3" s="1"/>
  <c r="D120" i="3" s="1"/>
  <c r="E70" i="3"/>
  <c r="F93" i="3"/>
  <c r="H93" i="3" s="1"/>
  <c r="H94" i="3" s="1"/>
  <c r="E94" i="3" s="1"/>
  <c r="E93" i="3"/>
  <c r="H40" i="2"/>
  <c r="E40" i="2" s="1"/>
  <c r="E62" i="2" s="1"/>
  <c r="I79" i="2"/>
  <c r="F87" i="3"/>
  <c r="E87" i="3"/>
  <c r="H51" i="2"/>
  <c r="E51" i="2" s="1"/>
  <c r="E39" i="2"/>
  <c r="H39" i="2" s="1"/>
  <c r="F87" i="2"/>
  <c r="E87" i="2"/>
  <c r="H87" i="2" l="1"/>
  <c r="D119" i="2"/>
  <c r="E69" i="2"/>
  <c r="H87" i="3"/>
  <c r="H88" i="3" s="1"/>
  <c r="E88" i="3" s="1"/>
  <c r="E95" i="3" s="1"/>
  <c r="D121" i="3" s="1"/>
  <c r="D123" i="3" s="1"/>
  <c r="F79" i="2"/>
  <c r="H79" i="2" s="1"/>
  <c r="H88" i="2" s="1"/>
  <c r="E88" i="2" s="1"/>
  <c r="E95" i="2" s="1"/>
  <c r="D121" i="2" s="1"/>
  <c r="E79" i="2"/>
  <c r="E110" i="3" l="1"/>
  <c r="H110" i="3" s="1"/>
  <c r="G124" i="3"/>
  <c r="E70" i="2"/>
  <c r="H70" i="2" s="1"/>
  <c r="H69" i="2"/>
  <c r="H74" i="2" s="1"/>
  <c r="E74" i="2" s="1"/>
  <c r="D120" i="2" s="1"/>
  <c r="D123" i="2" s="1"/>
  <c r="G124" i="2" l="1"/>
  <c r="E110" i="2"/>
  <c r="H110" i="2" s="1"/>
  <c r="E111" i="2"/>
  <c r="H111" i="2" s="1"/>
  <c r="E112" i="3"/>
  <c r="H112" i="3" s="1"/>
  <c r="E113" i="3"/>
  <c r="H113" i="3" s="1"/>
  <c r="E111" i="3"/>
  <c r="H111" i="3" s="1"/>
  <c r="H114" i="3" s="1"/>
  <c r="E114" i="3" s="1"/>
  <c r="D124" i="3" s="1"/>
  <c r="D125" i="3" s="1"/>
  <c r="D130" i="3" s="1"/>
  <c r="D131" i="3" l="1"/>
  <c r="E130" i="3"/>
  <c r="E113" i="2"/>
  <c r="H113" i="2" s="1"/>
  <c r="H114" i="2" s="1"/>
  <c r="E114" i="2" s="1"/>
  <c r="D124" i="2" s="1"/>
  <c r="D125" i="2" s="1"/>
  <c r="D130" i="2" s="1"/>
  <c r="E112" i="2"/>
  <c r="H112" i="2" s="1"/>
  <c r="D131" i="2" l="1"/>
  <c r="E130" i="2"/>
  <c r="D132" i="3"/>
  <c r="E131" i="3"/>
  <c r="E132" i="3" l="1"/>
  <c r="G129" i="3"/>
  <c r="G7" i="1"/>
  <c r="E131" i="2"/>
  <c r="G6" i="1"/>
  <c r="D132" i="2"/>
  <c r="I7" i="1" l="1"/>
  <c r="J7" i="1" s="1"/>
  <c r="H7" i="1"/>
  <c r="E132" i="2"/>
  <c r="G129" i="2"/>
  <c r="I6" i="1"/>
  <c r="H6" i="1"/>
  <c r="H8" i="1" s="1"/>
  <c r="I8" i="1" l="1"/>
  <c r="J6" i="1"/>
  <c r="J8" i="1" s="1"/>
</calcChain>
</file>

<file path=xl/sharedStrings.xml><?xml version="1.0" encoding="utf-8"?>
<sst xmlns="http://schemas.openxmlformats.org/spreadsheetml/2006/main" count="767" uniqueCount="233">
  <si>
    <r>
      <rPr>
        <b/>
        <u/>
        <sz val="12"/>
        <color rgb="FF000000"/>
        <rFont val="Arial"/>
      </rPr>
      <t>PROCESSO</t>
    </r>
    <r>
      <rPr>
        <b/>
        <u/>
        <sz val="12"/>
        <color rgb="FF000000"/>
        <rFont val="Times New Roman"/>
      </rPr>
      <t> </t>
    </r>
    <r>
      <rPr>
        <b/>
        <u/>
        <sz val="12"/>
        <color rgb="FF000000"/>
        <rFont val="Arial"/>
      </rPr>
      <t>Nº</t>
    </r>
    <r>
      <rPr>
        <b/>
        <u/>
        <sz val="12"/>
        <color rgb="FF000000"/>
        <rFont val="Times New Roman"/>
      </rPr>
      <t> 23112.004054/2026-20</t>
    </r>
  </si>
  <si>
    <r>
      <rPr>
        <b/>
        <sz val="10"/>
        <color rgb="FF000000"/>
        <rFont val="Arial"/>
      </rPr>
      <t>RESUMO</t>
    </r>
    <r>
      <rPr>
        <sz val="10"/>
        <color rgb="FF000000"/>
        <rFont val="Times New Roman"/>
      </rPr>
      <t xml:space="preserve"> </t>
    </r>
    <r>
      <rPr>
        <b/>
        <sz val="10"/>
        <color rgb="FF000000"/>
        <rFont val="Arial"/>
      </rPr>
      <t>-</t>
    </r>
    <r>
      <rPr>
        <sz val="10"/>
        <color rgb="FF000000"/>
        <rFont val="Times New Roman"/>
      </rPr>
      <t xml:space="preserve"> </t>
    </r>
    <r>
      <rPr>
        <b/>
        <sz val="10"/>
        <color rgb="FF000000"/>
        <rFont val="Arial"/>
      </rPr>
      <t>VALOR</t>
    </r>
    <r>
      <rPr>
        <sz val="10"/>
        <color rgb="FF000000"/>
        <rFont val="Times New Roman"/>
      </rPr>
      <t xml:space="preserve"> </t>
    </r>
    <r>
      <rPr>
        <b/>
        <sz val="10"/>
        <color rgb="FF000000"/>
        <rFont val="Arial"/>
      </rPr>
      <t>TOTAL</t>
    </r>
    <r>
      <rPr>
        <sz val="10"/>
        <color rgb="FF000000"/>
        <rFont val="Times New Roman"/>
      </rPr>
      <t xml:space="preserve"> </t>
    </r>
    <r>
      <rPr>
        <b/>
        <sz val="10"/>
        <color rgb="FF000000"/>
        <rFont val="Arial"/>
      </rPr>
      <t>UNITÁRIO</t>
    </r>
    <r>
      <rPr>
        <sz val="10"/>
        <color rgb="FF000000"/>
        <rFont val="Times New Roman"/>
      </rPr>
      <t xml:space="preserve"> </t>
    </r>
    <r>
      <rPr>
        <b/>
        <sz val="10"/>
        <color rgb="FF000000"/>
        <rFont val="Arial"/>
      </rPr>
      <t>E</t>
    </r>
    <r>
      <rPr>
        <sz val="10"/>
        <color rgb="FF000000"/>
        <rFont val="Times New Roman"/>
      </rPr>
      <t xml:space="preserve"> </t>
    </r>
    <r>
      <rPr>
        <b/>
        <sz val="10"/>
        <color rgb="FF000000"/>
        <rFont val="Arial"/>
      </rPr>
      <t xml:space="preserve">GLOBAL </t>
    </r>
  </si>
  <si>
    <t>Lote</t>
  </si>
  <si>
    <t>Item</t>
  </si>
  <si>
    <t>Cargo</t>
  </si>
  <si>
    <t>Unid</t>
  </si>
  <si>
    <r>
      <rPr>
        <b/>
        <sz val="9"/>
        <color rgb="FF000000"/>
        <rFont val="Arial"/>
      </rPr>
      <t>Qtde</t>
    </r>
    <r>
      <rPr>
        <sz val="9"/>
        <color rgb="FF000000"/>
        <rFont val="Times New Roman"/>
      </rPr>
      <t xml:space="preserve"> </t>
    </r>
    <r>
      <rPr>
        <b/>
        <sz val="9"/>
        <color rgb="FF000000"/>
        <rFont val="Arial"/>
      </rPr>
      <t>Postos</t>
    </r>
  </si>
  <si>
    <r>
      <rPr>
        <b/>
        <sz val="9"/>
        <color rgb="FF000000"/>
        <rFont val="Arial"/>
      </rPr>
      <t>Qtde</t>
    </r>
    <r>
      <rPr>
        <sz val="9"/>
        <color rgb="FF000000"/>
        <rFont val="Times New Roman"/>
      </rPr>
      <t xml:space="preserve"> </t>
    </r>
    <r>
      <rPr>
        <b/>
        <sz val="9"/>
        <color rgb="FF000000"/>
        <rFont val="Arial"/>
      </rPr>
      <t>Meses</t>
    </r>
  </si>
  <si>
    <r>
      <rPr>
        <b/>
        <sz val="9"/>
        <color rgb="FF000000"/>
        <rFont val="Arial"/>
      </rPr>
      <t>Valor</t>
    </r>
    <r>
      <rPr>
        <sz val="9"/>
        <color rgb="FF000000"/>
        <rFont val="Times New Roman"/>
      </rPr>
      <t xml:space="preserve"> </t>
    </r>
    <r>
      <rPr>
        <b/>
        <sz val="9"/>
        <color rgb="FF000000"/>
        <rFont val="Arial"/>
      </rPr>
      <t>Unit</t>
    </r>
    <r>
      <rPr>
        <sz val="9"/>
        <color rgb="FF000000"/>
        <rFont val="Times New Roman"/>
      </rPr>
      <t xml:space="preserve"> </t>
    </r>
    <r>
      <rPr>
        <b/>
        <sz val="9"/>
        <color rgb="FF000000"/>
        <rFont val="Arial"/>
      </rPr>
      <t>Mensal</t>
    </r>
    <r>
      <rPr>
        <sz val="9"/>
        <color rgb="FF000000"/>
        <rFont val="Times New Roman"/>
      </rPr>
      <t xml:space="preserve"> </t>
    </r>
    <r>
      <rPr>
        <b/>
        <sz val="9"/>
        <color rgb="FF000000"/>
        <rFont val="Arial"/>
      </rPr>
      <t>por</t>
    </r>
    <r>
      <rPr>
        <sz val="9"/>
        <color rgb="FF000000"/>
        <rFont val="Times New Roman"/>
      </rPr>
      <t xml:space="preserve"> </t>
    </r>
    <r>
      <rPr>
        <b/>
        <sz val="9"/>
        <color rgb="FF000000"/>
        <rFont val="Arial"/>
      </rPr>
      <t>posto</t>
    </r>
  </si>
  <si>
    <t>Valor Mensal do Contrato</t>
  </si>
  <si>
    <t>Valor Total Anual por posto</t>
  </si>
  <si>
    <t>Valor Total Anual do Contrato</t>
  </si>
  <si>
    <t>Recepcionista</t>
  </si>
  <si>
    <t>Mês</t>
  </si>
  <si>
    <t>Recepcionista Líder</t>
  </si>
  <si>
    <r>
      <rPr>
        <b/>
        <sz val="10"/>
        <color rgb="FF000000"/>
        <rFont val="Arial"/>
      </rPr>
      <t>Utilize a tecla 'TAB' para mover-se por todas células desbloqueadas</t>
    </r>
    <r>
      <rPr>
        <b/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>Nota 1:</t>
    </r>
    <r>
      <rPr>
        <sz val="10"/>
        <color rgb="FF000000"/>
        <rFont val="Arial"/>
      </rPr>
      <t xml:space="preserve"> Deverá ser elaborada uma planilha para cada tipo de serviço / local de prestação.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 xml:space="preserve">Nota 2: </t>
    </r>
    <r>
      <rPr>
        <sz val="10"/>
        <color rgb="FF000000"/>
        <rFont val="Arial"/>
      </rPr>
      <t>A planilha será calculada considerando o valor mensal do empregado.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>Nota 3:</t>
    </r>
    <r>
      <rPr>
        <sz val="10"/>
        <color rgb="FF000000"/>
        <rFont val="Arial"/>
      </rPr>
      <t xml:space="preserve"> Adicionais oferecidos por iniciativa ou política própria da empresa, quando expressos na planilha (se permitidos), deverão ter seu cumprimento comprovado na execução do contrato.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 xml:space="preserve">Nota 4: </t>
    </r>
    <r>
      <rPr>
        <sz val="10"/>
        <color rgb="FF000000"/>
        <rFont val="Arial"/>
      </rPr>
      <t>Valores pré-preenchidos que forem alterados devem ser justificados nesta coluna, motivando e demonstrando o cálculo quando aplicável.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 xml:space="preserve">Nota 5: </t>
    </r>
    <r>
      <rPr>
        <sz val="10"/>
        <color rgb="FF000000"/>
        <rFont val="Arial"/>
      </rPr>
      <t>O embasamento e as previsões legais referentes ao preenchimento da planilha, encontram-se nos comentários nas respectivas células.</t>
    </r>
  </si>
  <si>
    <t>PLANILHA PARA FORMAÇÃO DE CUSTOS EDITÁVEL CONFORME EDITAL, SEUS ANEXOS E A IN 5/2017 SEGES</t>
  </si>
  <si>
    <t>Processo nº</t>
  </si>
  <si>
    <t>Pregão Eletrônico nº</t>
  </si>
  <si>
    <t>Data:</t>
  </si>
  <si>
    <t>Objeto:</t>
  </si>
  <si>
    <t>Serviços continuados de recepção, com dedicação exclusiva</t>
  </si>
  <si>
    <t>Identificação da empresa</t>
  </si>
  <si>
    <t>Razão social:</t>
  </si>
  <si>
    <t>CNPJ:</t>
  </si>
  <si>
    <t>ME/EPP</t>
  </si>
  <si>
    <t>ESCOLHA</t>
  </si>
  <si>
    <t>Regime tributário:</t>
  </si>
  <si>
    <t>Endereço:</t>
  </si>
  <si>
    <t>CEP:</t>
  </si>
  <si>
    <t>Cidade:</t>
  </si>
  <si>
    <t>Telefone c/DDD:</t>
  </si>
  <si>
    <t>Estado:</t>
  </si>
  <si>
    <t>E-mail:</t>
  </si>
  <si>
    <t>Validade da proposta:</t>
  </si>
  <si>
    <t>Versão da planilha:</t>
  </si>
  <si>
    <t>Inicial</t>
  </si>
  <si>
    <t>Grupo</t>
  </si>
  <si>
    <t>Cargo / Categoria</t>
  </si>
  <si>
    <t>unidade</t>
  </si>
  <si>
    <t>Postos</t>
  </si>
  <si>
    <t>Empregados</t>
  </si>
  <si>
    <t>Regime de trabalho &gt; 220 para 44h/semana  &gt;&gt;&gt;&gt;</t>
  </si>
  <si>
    <t>RECEPCIONISTA</t>
  </si>
  <si>
    <t>m²</t>
  </si>
  <si>
    <t>Área total do serviço dos empregados deste(s) posto(s) de trabalho &gt;&gt;&gt;&gt;&gt;</t>
  </si>
  <si>
    <t>Convenção Coletiva de Trabalho vigente para a categoria e no município de prestação do serviço</t>
  </si>
  <si>
    <t>Frequência (quantas vezes o serviço é realizado por período) &gt;&gt;&gt;&gt;&gt;&gt;&gt;&gt;&gt;</t>
  </si>
  <si>
    <t>Convenção utilizada / ano do acordo:</t>
  </si>
  <si>
    <t>SP003396/2025</t>
  </si>
  <si>
    <t>Data base:</t>
  </si>
  <si>
    <t>Periodicidade (em que a frequência acima será realizada) &gt;&gt;&gt;&gt;&gt;&gt;&gt;&gt;&gt;&gt;&gt;</t>
  </si>
  <si>
    <t>diária</t>
  </si>
  <si>
    <t>Semanal</t>
  </si>
  <si>
    <t>Quinzenal</t>
  </si>
  <si>
    <t>Mensal</t>
  </si>
  <si>
    <t>Bimestral</t>
  </si>
  <si>
    <t>Trimestral</t>
  </si>
  <si>
    <t>Quadrimestral</t>
  </si>
  <si>
    <t>Semestral</t>
  </si>
  <si>
    <t>Tipo de serviço:</t>
  </si>
  <si>
    <t>Categoria prof.:</t>
  </si>
  <si>
    <t>SIEMACO</t>
  </si>
  <si>
    <t>Relação da necessidade de horas / mês trabalhadas &gt;&gt;&gt;&gt;&gt;&gt;&gt;&gt;&gt;&gt;&gt;&gt;&gt;&gt;&gt;&gt;</t>
  </si>
  <si>
    <t>Classificação Brasileira de Ocupações (CBO):</t>
  </si>
  <si>
    <t>Salário Normativo da Categoria</t>
  </si>
  <si>
    <t xml:space="preserve">Produtividade mínima &gt;&gt;&gt;&gt;&gt;&gt;&gt;  </t>
  </si>
  <si>
    <r>
      <rPr>
        <b/>
        <sz val="10"/>
        <color rgb="FF000000"/>
        <rFont val="Arial"/>
      </rPr>
      <t xml:space="preserve">Módulo 1 - Composição da Remuneração </t>
    </r>
    <r>
      <rPr>
        <i/>
        <sz val="10"/>
        <color rgb="FF000000"/>
        <rFont val="Arial"/>
      </rPr>
      <t>(conf. art.457 da CLT e Convenção Coletiva)</t>
    </r>
  </si>
  <si>
    <t>Justificativa / demonstração do cálculo aplicado (quando aplicável)</t>
  </si>
  <si>
    <t>Coluna utilizada apenas para somatória condicional.</t>
  </si>
  <si>
    <t>Descrição</t>
  </si>
  <si>
    <t>Percentual quando aplicável</t>
  </si>
  <si>
    <t>Valor</t>
  </si>
  <si>
    <t>Valor
(caso seja diferente)</t>
  </si>
  <si>
    <t>Dados comparativos</t>
  </si>
  <si>
    <t>A</t>
  </si>
  <si>
    <t>Salário-Base</t>
  </si>
  <si>
    <t>n/a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</si>
  <si>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</si>
  <si>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</si>
  <si>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</si>
  <si>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</si>
  <si>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</si>
  <si>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</si>
  <si>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</si>
  <si>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</si>
  <si>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</si>
  <si>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Gratificação de função</t>
  </si>
  <si>
    <t>G</t>
  </si>
  <si>
    <t>Outros (especificar aqui e justificar na COLUNA G)</t>
  </si>
  <si>
    <t>H</t>
  </si>
  <si>
    <t>Total da Remuneração:</t>
  </si>
  <si>
    <t>Módulo 2 - Encargos e Benefícios Anuais, Mensais e Diários</t>
  </si>
  <si>
    <r>
      <rPr>
        <b/>
        <sz val="10"/>
        <color rgb="FF000000"/>
        <rFont val="Arial"/>
      </rPr>
      <t>Submódulo 2.1</t>
    </r>
    <r>
      <rPr>
        <sz val="10"/>
        <color rgb="FF000000"/>
        <rFont val="Arial"/>
      </rPr>
      <t xml:space="preserve"> - 13º (décimo terceiro) Salário, Férias e Adicional de Férias</t>
    </r>
  </si>
  <si>
    <t>13º (décimo terceiro) Salário</t>
  </si>
  <si>
    <t>Férias e adicional de Férias</t>
  </si>
  <si>
    <t>Incidência do submódulo 2.2 sobre os itens A e B</t>
  </si>
  <si>
    <t>Subtotal módulo 2.1:</t>
  </si>
  <si>
    <t>Submódulo 2.2 - Encargos Previdenciários (GPS), Fundo de Garantia (FGTS) e outras contribuições.</t>
  </si>
  <si>
    <t>INSS</t>
  </si>
  <si>
    <t>SAT - GIL/RAT conforme categoria profissional</t>
  </si>
  <si>
    <t>FGTS</t>
  </si>
  <si>
    <t>Subtotal módulo 2.2:</t>
  </si>
  <si>
    <t>Submódulo 2.3 - Benefícios Mensais e Diários</t>
  </si>
  <si>
    <t>Transporte (já incluso o desconto legal de 6%)</t>
  </si>
  <si>
    <t>Vale alimentação ou Cesta (gêneros alimentícios)</t>
  </si>
  <si>
    <t>CESTA BÁSICA I</t>
  </si>
  <si>
    <t>Tíquete refeição ou Serviço de refeições</t>
  </si>
  <si>
    <t>REFEIÇÃO – DESCONTO SIEMACO X DIAS UTEIS (42)</t>
  </si>
  <si>
    <t>BENEFICIO SOCIAL SINDICAL</t>
  </si>
  <si>
    <t>DIA DO TRABALHADOR</t>
  </si>
  <si>
    <t>AUXILIO SAÚDE</t>
  </si>
  <si>
    <t>CESTA BÁSICA II</t>
  </si>
  <si>
    <t>Subtotal módulo 2.3:</t>
  </si>
  <si>
    <t>&gt;&gt;&gt; TOTAL MÓDULO 2 &gt;&gt;&gt;</t>
  </si>
  <si>
    <t>Módulo 3 - Provisão para Rescisão</t>
  </si>
  <si>
    <t>Aviso Prévio Indenizado</t>
  </si>
  <si>
    <t>FGTS sobre o Aviso Prévio Indenizado</t>
  </si>
  <si>
    <t>Inc. Sub. 2.2 (B, D, E, F e G) sobre A.Prévio Inden.</t>
  </si>
  <si>
    <t>Aviso Prévio Trabalhado</t>
  </si>
  <si>
    <t>Incid. do submódulo 2.2 sobre A.Prévio Trabalhado</t>
  </si>
  <si>
    <t>Multa do FGTS</t>
  </si>
  <si>
    <t>Total Módulo 3:</t>
  </si>
  <si>
    <t>Módulo 4 - Custo de Reposição do Profissional Ausente</t>
  </si>
  <si>
    <r>
      <rPr>
        <b/>
        <sz val="10"/>
        <color rgb="FF000000"/>
        <rFont val="Arial"/>
      </rPr>
      <t>Submódulo 4.1</t>
    </r>
    <r>
      <rPr>
        <sz val="10"/>
        <color rgb="FF000000"/>
        <rFont val="Arial"/>
      </rPr>
      <t xml:space="preserve"> - Substituto nas Ausências Legais</t>
    </r>
  </si>
  <si>
    <t>Substituto na cobertura de Férias</t>
  </si>
  <si>
    <t>Substituto na cobertura de Ausências Legais</t>
  </si>
  <si>
    <t>Substituto na cobertura de Licença-Paternidade</t>
  </si>
  <si>
    <t>S.cobertura de Ausência por acidente de trabalho</t>
  </si>
  <si>
    <t>Substituto na cobertura de Afastamento Maternidade</t>
  </si>
  <si>
    <t>I</t>
  </si>
  <si>
    <t>Incidência do submódulo 2.2 sobre Ausências legais</t>
  </si>
  <si>
    <t>Subtotal módulo 4.1:</t>
  </si>
  <si>
    <t>Submódulo 4.2 - Substituto na Intrajornada</t>
  </si>
  <si>
    <t>Subs. Cobertura: Intervalo p/repouso ou alimentação</t>
  </si>
  <si>
    <t>Incidência do submódulo 2.2 sobre Intrajornada</t>
  </si>
  <si>
    <t>Subtotal módulo 4.2:</t>
  </si>
  <si>
    <t>&gt;&gt;&gt; TOTAL MÓDULO 4 &gt;&gt;&gt;</t>
  </si>
  <si>
    <t>Módulo 5 - Insumos Diversos</t>
  </si>
  <si>
    <t>Uniformes</t>
  </si>
  <si>
    <t>EPI's</t>
  </si>
  <si>
    <t>Equipamentos</t>
  </si>
  <si>
    <t>relógio ponto e livro de ocorrências</t>
  </si>
  <si>
    <t>Outros Materiais</t>
  </si>
  <si>
    <t>Total Módulo 5:</t>
  </si>
  <si>
    <t>Módulo 6 - Custos Indiretos, Tributos e Lucro</t>
  </si>
  <si>
    <t>ESCOLHA (Caso não seja optante do Simples)</t>
  </si>
  <si>
    <t>Custos indiretos</t>
  </si>
  <si>
    <t>Lucro</t>
  </si>
  <si>
    <t>Total Módulo 6:</t>
  </si>
  <si>
    <t>QUADRO RESUMO - CUSTO TOTAL MENSAL POR EMPREGADO</t>
  </si>
  <si>
    <t>Módulo</t>
  </si>
  <si>
    <t>Total da Remuneração</t>
  </si>
  <si>
    <t>Encargos e Benefícios Anuais, Mensais e Diários</t>
  </si>
  <si>
    <t>Provisão para Rescisão</t>
  </si>
  <si>
    <t>Custo de Reposição do Profissional Ausente</t>
  </si>
  <si>
    <t>Insumos Diversos</t>
  </si>
  <si>
    <t>Subtotal:</t>
  </si>
  <si>
    <t xml:space="preserve">Base de cálculo para os Tributos:           </t>
  </si>
  <si>
    <t>Custos Indiretos, Tributos e Lucro</t>
  </si>
  <si>
    <t>TOTAL MENSAL POR EMPREGADO:</t>
  </si>
  <si>
    <t>RESUMO TOTAL DA CONTRATAÇÃO COM TOTAL GLOBAL DA PROPOSTA PARA O ITEM</t>
  </si>
  <si>
    <t>Quantidade</t>
  </si>
  <si>
    <t>Custo Mensal</t>
  </si>
  <si>
    <t>Custo Anual</t>
  </si>
  <si>
    <t>Custo por empregado</t>
  </si>
  <si>
    <t>Custo do posto do respectivo serviço</t>
  </si>
  <si>
    <t>Custo total conforme o total de postos</t>
  </si>
  <si>
    <t xml:space="preserve"> </t>
  </si>
  <si>
    <t>fim da formatação</t>
  </si>
  <si>
    <t>Versão da planilha</t>
  </si>
  <si>
    <t>Opção de lucro</t>
  </si>
  <si>
    <t>ISS</t>
  </si>
  <si>
    <t>Regime tributário</t>
  </si>
  <si>
    <t>1ª correção</t>
  </si>
  <si>
    <t>Tributação pelo lucro presumido</t>
  </si>
  <si>
    <t>Tributos municipais - ISS - São Carlos - 2%</t>
  </si>
  <si>
    <t>Sim</t>
  </si>
  <si>
    <t>Simples</t>
  </si>
  <si>
    <t>2ª correção</t>
  </si>
  <si>
    <t>Tributação pelo lucro real</t>
  </si>
  <si>
    <t>Tributos municipais - ISS - Araras - 5%</t>
  </si>
  <si>
    <t>Não</t>
  </si>
  <si>
    <t>Outros</t>
  </si>
  <si>
    <t>3ª correção</t>
  </si>
  <si>
    <t>Tributos municipais - ISS - Sorocaba - 5%</t>
  </si>
  <si>
    <t>Tributos municipais - ISS - Valparaiso - 3%</t>
  </si>
  <si>
    <t>Tributos municipais - ISS - Buri - 3,5%</t>
  </si>
  <si>
    <t>Tributos Municipais (Simples Nacional) - informe alíq.:</t>
  </si>
  <si>
    <t>Isento</t>
  </si>
  <si>
    <t>AQUI</t>
  </si>
  <si>
    <r>
      <rPr>
        <b/>
        <sz val="10"/>
        <color rgb="FF000000"/>
        <rFont val="Arial"/>
      </rPr>
      <t>Utilize a tecla 'TAB' para mover-se por todas células desbloqueadas</t>
    </r>
    <r>
      <rPr>
        <b/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>Nota 1:</t>
    </r>
    <r>
      <rPr>
        <sz val="10"/>
        <color rgb="FF000000"/>
        <rFont val="Arial"/>
      </rPr>
      <t xml:space="preserve"> Deverá ser elaborada uma planilha para cada tipo de serviço / local de prestação.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 xml:space="preserve">Nota 2: </t>
    </r>
    <r>
      <rPr>
        <sz val="10"/>
        <color rgb="FF000000"/>
        <rFont val="Arial"/>
      </rPr>
      <t>A planilha será calculada considerando o valor mensal do empregado.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>Nota 3:</t>
    </r>
    <r>
      <rPr>
        <sz val="10"/>
        <color rgb="FF000000"/>
        <rFont val="Arial"/>
      </rPr>
      <t xml:space="preserve"> Adicionais oferecidos por iniciativa ou política própria da empresa, quando expressos na planilha (se permitidos), deverão ter seu cumprimento comprovado na execução do contrato.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 xml:space="preserve">Nota 4: </t>
    </r>
    <r>
      <rPr>
        <sz val="10"/>
        <color rgb="FF000000"/>
        <rFont val="Arial"/>
      </rPr>
      <t>Valores pré-preenchidos que forem alterados devem ser justificados nesta coluna, motivando e demonstrando o cálculo quando aplicável.</t>
    </r>
    <r>
      <rPr>
        <sz val="10"/>
        <color rgb="FF000000"/>
        <rFont val="Arial"/>
      </rPr>
      <t xml:space="preserve">
</t>
    </r>
    <r>
      <rPr>
        <b/>
        <sz val="10"/>
        <color rgb="FF000000"/>
        <rFont val="Arial1"/>
      </rPr>
      <t xml:space="preserve">
</t>
    </r>
    <r>
      <rPr>
        <b/>
        <sz val="10"/>
        <color rgb="FF000000"/>
        <rFont val="Arial"/>
      </rPr>
      <t xml:space="preserve">Nota 5: </t>
    </r>
    <r>
      <rPr>
        <sz val="10"/>
        <color rgb="FF000000"/>
        <rFont val="Arial"/>
      </rPr>
      <t>O embasamento e as previsões legais referentes ao preenchimento da planilha, encontram-se nos comentários nas respectivas células.</t>
    </r>
  </si>
  <si>
    <r>
      <rPr>
        <b/>
        <sz val="10"/>
        <color rgb="FF000000"/>
        <rFont val="Arial"/>
      </rPr>
      <t xml:space="preserve">Módulo 1 - Composição da Remuneração </t>
    </r>
    <r>
      <rPr>
        <i/>
        <sz val="10"/>
        <color rgb="FF000000"/>
        <rFont val="Arial"/>
      </rPr>
      <t>(conf. art.457 da CLT e Convenção Coletiva)</t>
    </r>
  </si>
  <si>
    <r>
      <rPr>
        <b/>
        <sz val="10"/>
        <color rgb="FF000000"/>
        <rFont val="Arial"/>
      </rPr>
      <t>Submódulo 2.1</t>
    </r>
    <r>
      <rPr>
        <sz val="10"/>
        <color rgb="FF000000"/>
        <rFont val="Arial"/>
      </rPr>
      <t xml:space="preserve"> - 13º (décimo terceiro) Salário, Férias e Adicional de Férias</t>
    </r>
  </si>
  <si>
    <r>
      <rPr>
        <b/>
        <sz val="10"/>
        <color rgb="FF000000"/>
        <rFont val="Arial"/>
      </rPr>
      <t>Submódulo 4.1</t>
    </r>
    <r>
      <rPr>
        <sz val="10"/>
        <color rgb="FF000000"/>
        <rFont val="Arial"/>
      </rPr>
      <t xml:space="preserve"> - Substituto nas Ausências Legais</t>
    </r>
  </si>
  <si>
    <t>RELAÇÃO DE CUSTOS COM UNIFORMES E EQUIPAMENTOS/MATERIAIS</t>
  </si>
  <si>
    <t>CONJUNTO UNIFORMES TODOS OS POSTOS - KIT POR FUNCIONÁRIO - PERIODICIDADE: SEMESTRAL</t>
  </si>
  <si>
    <t>Uniforme</t>
  </si>
  <si>
    <t>QTD</t>
  </si>
  <si>
    <t>Unidade</t>
  </si>
  <si>
    <t>VALOR</t>
  </si>
  <si>
    <t>CUSTO TOTAL</t>
  </si>
  <si>
    <t>Calça social</t>
  </si>
  <si>
    <t>Peça</t>
  </si>
  <si>
    <t>Camisa social</t>
  </si>
  <si>
    <t>Sapato</t>
  </si>
  <si>
    <t>Jaqueta de frio</t>
  </si>
  <si>
    <t>cracha de identificaçao</t>
  </si>
  <si>
    <t>Total de Uniforme</t>
  </si>
  <si>
    <t>TOTAL MENSAL</t>
  </si>
  <si>
    <t>Relógio Ponto</t>
  </si>
  <si>
    <t>Livro de Ocorrências</t>
  </si>
  <si>
    <t>Total</t>
  </si>
  <si>
    <t>TOTAL DO CONJUNTO</t>
  </si>
  <si>
    <t>VALOR MENSAL POR FUNCIONÁRIO</t>
  </si>
  <si>
    <t>POSTOS</t>
  </si>
  <si>
    <t>Depreciação Equipamentos</t>
  </si>
  <si>
    <t>Quant.</t>
  </si>
  <si>
    <t>Valor unitátio</t>
  </si>
  <si>
    <t>Valor total</t>
  </si>
  <si>
    <t>Depreciação</t>
  </si>
  <si>
    <t>Valor depreciado</t>
  </si>
  <si>
    <t>Relógio ponto</t>
  </si>
  <si>
    <t>Quant. Funcionários São Carlos</t>
  </si>
  <si>
    <t>Valor total mensal por func.</t>
  </si>
  <si>
    <t>MATERIAIS</t>
  </si>
  <si>
    <t>QUANT.</t>
  </si>
  <si>
    <t>DESCRIÇÃO</t>
  </si>
  <si>
    <t>VALOR UNITÁRIO</t>
  </si>
  <si>
    <t>TOTAL</t>
  </si>
  <si>
    <t>Livro de ocorrência</t>
  </si>
  <si>
    <t>TOTAL ANUAL</t>
  </si>
  <si>
    <t>Valor estimado sem Módulo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</si>
</sst>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&quot;R$ &quot;#,##0.00"/>
    <numFmt numFmtId="165" formatCode="d/m/yyyy"/>
    <numFmt numFmtId="166" formatCode="&quot; &quot;#,##0&quot; &quot;;&quot;-&quot;#,##0&quot; &quot;;&quot; &quot;&quot;-&quot;#&quot; &quot;;&quot; &quot;@&quot; &quot;"/>
    <numFmt numFmtId="167" formatCode="mm/yyyy"/>
    <numFmt numFmtId="168" formatCode="0.0000"/>
    <numFmt numFmtId="169" formatCode="[$R$ -416]#,##0.00"/>
    <numFmt numFmtId="170" formatCode="&quot; R$&quot;#,##0.00&quot; &quot;;&quot;-R$&quot;#,##0.00&quot; &quot;;&quot; R$&quot;&quot;-&quot;#&quot; &quot;;&quot; &quot;@&quot; &quot;"/>
    <numFmt numFmtId="171" formatCode="0.000%"/>
    <numFmt numFmtId="172" formatCode="&quot;R$&quot;#,##0.00"/>
    <numFmt numFmtId="173" formatCode="&quot; R$ &quot;#,##0.00&quot; &quot;;&quot;-R$ &quot;#,##0.00&quot; &quot;;&quot; R$ &quot;&quot;-&quot;#&quot; &quot;;&quot; &quot;@&quot; &quot;"/>
  </numFmts>
  <fonts count="20">
    <font>
      <sz val="10"/>
      <color rgb="FF000000"/>
      <name val="Arial"/>
      <scheme val="minor"/>
    </font>
    <font>
      <sz val="10"/>
      <color rgb="FF000000"/>
      <name val="Arial"/>
    </font>
    <font>
      <sz val="10"/>
      <name val="Arial"/>
    </font>
    <font>
      <b/>
      <u/>
      <sz val="12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2"/>
      <color rgb="FF000000"/>
      <name val="Arial"/>
    </font>
    <font>
      <i/>
      <sz val="10"/>
      <color rgb="FF000000"/>
      <name val="Arial"/>
    </font>
    <font>
      <b/>
      <sz val="10"/>
      <color rgb="FFFFFFFF"/>
      <name val="Arial"/>
    </font>
    <font>
      <sz val="12"/>
      <color rgb="FFFFFFFF"/>
      <name val="Arial"/>
    </font>
    <font>
      <sz val="10"/>
      <color rgb="FFFFFFFF"/>
      <name val="Arial"/>
    </font>
    <font>
      <u/>
      <sz val="10"/>
      <color rgb="FF0563C1"/>
      <name val="Arial"/>
    </font>
    <font>
      <u/>
      <sz val="10"/>
      <color rgb="FF000000"/>
      <name val="Arial"/>
    </font>
    <font>
      <u/>
      <sz val="10"/>
      <color rgb="FF000000"/>
      <name val="Arial"/>
    </font>
    <font>
      <u/>
      <sz val="10"/>
      <color rgb="FF000000"/>
      <name val="Arial"/>
    </font>
    <font>
      <sz val="10"/>
      <color rgb="FFFF0000"/>
      <name val="Arial"/>
    </font>
    <font>
      <b/>
      <u/>
      <sz val="12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Arial1"/>
    </font>
  </fonts>
  <fills count="42">
    <fill>
      <patternFill patternType="none"/>
    </fill>
    <fill>
      <patternFill patternType="gray125"/>
    </fill>
    <fill>
      <patternFill patternType="solid">
        <fgColor rgb="FFFFFF98"/>
        <bgColor rgb="FFFFFF98"/>
      </patternFill>
    </fill>
    <fill>
      <patternFill patternType="solid">
        <fgColor rgb="FFFF9865"/>
        <bgColor rgb="FFFF9865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FBE5D6"/>
        <bgColor rgb="FFFBE5D6"/>
      </patternFill>
    </fill>
    <fill>
      <patternFill patternType="solid">
        <fgColor rgb="FF404040"/>
        <bgColor rgb="FF404040"/>
      </patternFill>
    </fill>
    <fill>
      <patternFill patternType="solid">
        <fgColor rgb="FFFFD352"/>
        <bgColor rgb="FFFFD352"/>
      </patternFill>
    </fill>
    <fill>
      <patternFill patternType="solid">
        <fgColor rgb="FFBF9000"/>
        <bgColor rgb="FFBF9000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6AA84F"/>
        <bgColor rgb="FF6AA84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38761D"/>
        <bgColor rgb="FF38761D"/>
      </patternFill>
    </fill>
    <fill>
      <patternFill patternType="solid">
        <fgColor rgb="FFD5A6BD"/>
        <bgColor rgb="FFD5A6BD"/>
      </patternFill>
    </fill>
    <fill>
      <patternFill patternType="solid">
        <fgColor rgb="FFA64D79"/>
        <bgColor rgb="FFA64D79"/>
      </patternFill>
    </fill>
    <fill>
      <patternFill patternType="solid">
        <fgColor rgb="FFFFFF4C"/>
        <bgColor rgb="FFFFFF4C"/>
      </patternFill>
    </fill>
    <fill>
      <patternFill patternType="solid">
        <fgColor rgb="FFFFFF7A"/>
        <bgColor rgb="FFFFFF7A"/>
      </patternFill>
    </fill>
    <fill>
      <patternFill patternType="solid">
        <fgColor rgb="FFDEDE24"/>
        <bgColor rgb="FFDEDE24"/>
      </patternFill>
    </fill>
    <fill>
      <patternFill patternType="solid">
        <fgColor rgb="FF9B9B0E"/>
        <bgColor rgb="FF9B9B0E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00000"/>
        <bgColor rgb="FFC00000"/>
      </patternFill>
    </fill>
    <fill>
      <patternFill patternType="solid">
        <fgColor rgb="FFF8CBAD"/>
        <bgColor rgb="FFF8CBAD"/>
      </patternFill>
    </fill>
    <fill>
      <patternFill patternType="solid">
        <fgColor rgb="FFD8D8D8"/>
        <bgColor rgb="FFD8D8D8"/>
      </patternFill>
    </fill>
    <fill>
      <patternFill patternType="solid">
        <fgColor rgb="FFF8F8F8"/>
        <bgColor rgb="FFF8F8F8"/>
      </patternFill>
    </fill>
    <fill>
      <patternFill patternType="solid">
        <fgColor rgb="FF595959"/>
        <bgColor rgb="FF595959"/>
      </patternFill>
    </fill>
    <fill>
      <patternFill patternType="solid">
        <fgColor rgb="FF8C8C8C"/>
        <bgColor rgb="FF8C8C8C"/>
      </patternFill>
    </fill>
    <fill>
      <patternFill patternType="solid">
        <fgColor rgb="FFDFDFDF"/>
        <bgColor rgb="FFDFDFDF"/>
      </patternFill>
    </fill>
    <fill>
      <patternFill patternType="solid">
        <fgColor rgb="FF000000"/>
        <bgColor rgb="FF000000"/>
      </patternFill>
    </fill>
    <fill>
      <patternFill patternType="solid">
        <fgColor rgb="FF2C2C2C"/>
        <bgColor rgb="FF2C2C2C"/>
      </patternFill>
    </fill>
    <fill>
      <patternFill patternType="solid">
        <fgColor rgb="FFACACAC"/>
        <bgColor rgb="FFACACAC"/>
      </patternFill>
    </fill>
    <fill>
      <patternFill patternType="solid">
        <fgColor rgb="FFF6BE98"/>
        <bgColor rgb="FFF6BE98"/>
      </patternFill>
    </fill>
    <fill>
      <patternFill patternType="solid">
        <fgColor rgb="FFED7D31"/>
        <bgColor rgb="FFED7D31"/>
      </patternFill>
    </fill>
    <fill>
      <patternFill patternType="solid">
        <fgColor rgb="FFB4C7E7"/>
        <bgColor rgb="FFB4C7E7"/>
      </patternFill>
    </fill>
    <fill>
      <patternFill patternType="solid">
        <fgColor rgb="FFF2F2F2"/>
        <bgColor rgb="FFF2F2F2"/>
      </patternFill>
    </fill>
    <fill>
      <patternFill patternType="solid">
        <fgColor rgb="FFDBDBDB"/>
        <bgColor rgb="FFDBDBDB"/>
      </patternFill>
    </fill>
    <fill>
      <patternFill patternType="solid">
        <fgColor rgb="FFCCFFCC"/>
        <bgColor rgb="FFCCFFCC"/>
      </patternFill>
    </fill>
    <fill>
      <patternFill patternType="solid">
        <fgColor rgb="FFD9D9D9"/>
        <bgColor rgb="FFD9D9D9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/>
      <bottom/>
      <diagonal/>
    </border>
    <border>
      <left/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/>
      <right/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/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6">
    <xf numFmtId="0" fontId="0" fillId="0" borderId="0" xfId="0" applyFont="1" applyAlignment="1"/>
    <xf numFmtId="0" fontId="1" fillId="0" borderId="0" xfId="0" applyFont="1" applyAlignment="1">
      <alignment horizontal="left" vertical="top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 shrinkToFit="1"/>
    </xf>
    <xf numFmtId="0" fontId="4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" fontId="1" fillId="4" borderId="6" xfId="0" applyNumberFormat="1" applyFont="1" applyFill="1" applyBorder="1" applyAlignment="1">
      <alignment horizontal="center" vertical="center" shrinkToFit="1"/>
    </xf>
    <xf numFmtId="1" fontId="1" fillId="4" borderId="6" xfId="0" applyNumberFormat="1" applyFont="1" applyFill="1" applyBorder="1" applyAlignment="1">
      <alignment horizontal="center" vertical="center" shrinkToFit="1"/>
    </xf>
    <xf numFmtId="164" fontId="1" fillId="4" borderId="6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4" fillId="6" borderId="11" xfId="0" applyFont="1" applyFill="1" applyBorder="1"/>
    <xf numFmtId="0" fontId="1" fillId="6" borderId="11" xfId="0" applyFont="1" applyFill="1" applyBorder="1"/>
    <xf numFmtId="165" fontId="1" fillId="5" borderId="11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5" borderId="12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6" borderId="16" xfId="0" applyFont="1" applyFill="1" applyBorder="1"/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1" fillId="6" borderId="16" xfId="0" applyFont="1" applyFill="1" applyBorder="1" applyAlignment="1">
      <alignment horizontal="center"/>
    </xf>
    <xf numFmtId="0" fontId="1" fillId="7" borderId="17" xfId="0" applyFont="1" applyFill="1" applyBorder="1"/>
    <xf numFmtId="0" fontId="1" fillId="7" borderId="18" xfId="0" applyFont="1" applyFill="1" applyBorder="1"/>
    <xf numFmtId="0" fontId="1" fillId="0" borderId="0" xfId="0" applyFont="1" applyAlignment="1">
      <alignment horizontal="left" vertical="center" wrapText="1"/>
    </xf>
    <xf numFmtId="0" fontId="1" fillId="6" borderId="19" xfId="0" applyFont="1" applyFill="1" applyBorder="1" applyAlignment="1">
      <alignment horizontal="center"/>
    </xf>
    <xf numFmtId="0" fontId="1" fillId="6" borderId="22" xfId="0" applyFont="1" applyFill="1" applyBorder="1"/>
    <xf numFmtId="0" fontId="1" fillId="6" borderId="25" xfId="0" applyFont="1" applyFill="1" applyBorder="1" applyAlignment="1">
      <alignment horizontal="center"/>
    </xf>
    <xf numFmtId="0" fontId="1" fillId="0" borderId="26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6" borderId="28" xfId="0" applyFont="1" applyFill="1" applyBorder="1" applyAlignment="1">
      <alignment horizontal="center"/>
    </xf>
    <xf numFmtId="0" fontId="1" fillId="5" borderId="29" xfId="0" applyFont="1" applyFill="1" applyBorder="1"/>
    <xf numFmtId="0" fontId="1" fillId="5" borderId="17" xfId="0" applyFont="1" applyFill="1" applyBorder="1" applyAlignment="1">
      <alignment horizontal="center"/>
    </xf>
    <xf numFmtId="0" fontId="4" fillId="6" borderId="30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" fillId="5" borderId="29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166" fontId="1" fillId="6" borderId="17" xfId="0" applyNumberFormat="1" applyFont="1" applyFill="1" applyBorder="1"/>
    <xf numFmtId="166" fontId="1" fillId="0" borderId="6" xfId="0" applyNumberFormat="1" applyFont="1" applyBorder="1" applyAlignment="1">
      <alignment vertical="center" wrapText="1"/>
    </xf>
    <xf numFmtId="166" fontId="1" fillId="0" borderId="6" xfId="0" applyNumberFormat="1" applyFont="1" applyBorder="1" applyAlignment="1">
      <alignment horizontal="right" vertical="center" wrapText="1"/>
    </xf>
    <xf numFmtId="0" fontId="1" fillId="6" borderId="22" xfId="0" applyFont="1" applyFill="1" applyBorder="1" applyAlignment="1">
      <alignment horizontal="center"/>
    </xf>
    <xf numFmtId="167" fontId="1" fillId="5" borderId="33" xfId="0" applyNumberFormat="1" applyFont="1" applyFill="1" applyBorder="1"/>
    <xf numFmtId="0" fontId="1" fillId="0" borderId="6" xfId="0" applyFont="1" applyBorder="1" applyAlignment="1">
      <alignment horizontal="right" vertical="center" wrapText="1"/>
    </xf>
    <xf numFmtId="0" fontId="1" fillId="6" borderId="16" xfId="0" applyFont="1" applyFill="1" applyBorder="1" applyAlignment="1">
      <alignment horizontal="left"/>
    </xf>
    <xf numFmtId="168" fontId="1" fillId="6" borderId="6" xfId="0" applyNumberFormat="1" applyFont="1" applyFill="1" applyBorder="1" applyAlignment="1">
      <alignment vertical="top" wrapText="1"/>
    </xf>
    <xf numFmtId="0" fontId="1" fillId="5" borderId="17" xfId="0" applyFont="1" applyFill="1" applyBorder="1" applyAlignment="1">
      <alignment horizontal="left"/>
    </xf>
    <xf numFmtId="0" fontId="1" fillId="6" borderId="34" xfId="0" applyFont="1" applyFill="1" applyBorder="1" applyAlignment="1">
      <alignment horizontal="left"/>
    </xf>
    <xf numFmtId="0" fontId="1" fillId="6" borderId="19" xfId="0" applyFont="1" applyFill="1" applyBorder="1" applyAlignment="1">
      <alignment horizontal="left"/>
    </xf>
    <xf numFmtId="4" fontId="1" fillId="5" borderId="19" xfId="0" applyNumberFormat="1" applyFont="1" applyFill="1" applyBorder="1"/>
    <xf numFmtId="0" fontId="4" fillId="6" borderId="6" xfId="0" applyFont="1" applyFill="1" applyBorder="1" applyAlignment="1">
      <alignment horizontal="right"/>
    </xf>
    <xf numFmtId="0" fontId="1" fillId="0" borderId="6" xfId="0" applyFont="1" applyBorder="1" applyAlignment="1">
      <alignment vertical="top" wrapText="1"/>
    </xf>
    <xf numFmtId="0" fontId="1" fillId="5" borderId="12" xfId="0" applyFont="1" applyFill="1" applyBorder="1"/>
    <xf numFmtId="0" fontId="11" fillId="0" borderId="0" xfId="0" applyFont="1"/>
    <xf numFmtId="0" fontId="9" fillId="5" borderId="12" xfId="0" applyFont="1" applyFill="1" applyBorder="1"/>
    <xf numFmtId="0" fontId="1" fillId="9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wrapText="1"/>
    </xf>
    <xf numFmtId="0" fontId="12" fillId="0" borderId="0" xfId="0" applyFont="1"/>
    <xf numFmtId="0" fontId="1" fillId="9" borderId="11" xfId="0" applyFont="1" applyFill="1" applyBorder="1" applyAlignment="1">
      <alignment horizontal="center"/>
    </xf>
    <xf numFmtId="4" fontId="1" fillId="9" borderId="11" xfId="0" applyNumberFormat="1" applyFont="1" applyFill="1" applyBorder="1"/>
    <xf numFmtId="0" fontId="1" fillId="9" borderId="11" xfId="0" applyFont="1" applyFill="1" applyBorder="1" applyAlignment="1">
      <alignment horizontal="left" vertical="top" wrapText="1"/>
    </xf>
    <xf numFmtId="4" fontId="10" fillId="5" borderId="12" xfId="0" applyNumberFormat="1" applyFont="1" applyFill="1" applyBorder="1"/>
    <xf numFmtId="10" fontId="1" fillId="5" borderId="11" xfId="0" applyNumberFormat="1" applyFont="1" applyFill="1" applyBorder="1" applyAlignment="1">
      <alignment horizontal="center"/>
    </xf>
    <xf numFmtId="4" fontId="1" fillId="0" borderId="11" xfId="0" applyNumberFormat="1" applyFont="1" applyBorder="1"/>
    <xf numFmtId="0" fontId="1" fillId="0" borderId="11" xfId="0" applyFont="1" applyBorder="1" applyAlignment="1">
      <alignment horizontal="left" vertical="top" wrapText="1"/>
    </xf>
    <xf numFmtId="10" fontId="1" fillId="0" borderId="11" xfId="0" applyNumberFormat="1" applyFont="1" applyBorder="1" applyAlignment="1">
      <alignment horizontal="center"/>
    </xf>
    <xf numFmtId="0" fontId="1" fillId="10" borderId="11" xfId="0" applyFont="1" applyFill="1" applyBorder="1" applyAlignment="1">
      <alignment horizontal="right"/>
    </xf>
    <xf numFmtId="0" fontId="10" fillId="5" borderId="12" xfId="0" applyFont="1" applyFill="1" applyBorder="1"/>
    <xf numFmtId="0" fontId="1" fillId="11" borderId="11" xfId="0" applyFont="1" applyFill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/>
    </xf>
    <xf numFmtId="10" fontId="1" fillId="11" borderId="11" xfId="0" applyNumberFormat="1" applyFont="1" applyFill="1" applyBorder="1" applyAlignment="1">
      <alignment horizontal="center"/>
    </xf>
    <xf numFmtId="4" fontId="1" fillId="11" borderId="11" xfId="0" applyNumberFormat="1" applyFont="1" applyFill="1" applyBorder="1"/>
    <xf numFmtId="0" fontId="1" fillId="11" borderId="11" xfId="0" applyFont="1" applyFill="1" applyBorder="1" applyAlignment="1">
      <alignment horizontal="left" vertical="top" wrapText="1"/>
    </xf>
    <xf numFmtId="0" fontId="1" fillId="11" borderId="16" xfId="0" applyFont="1" applyFill="1" applyBorder="1" applyAlignment="1">
      <alignment horizontal="center"/>
    </xf>
    <xf numFmtId="10" fontId="1" fillId="11" borderId="30" xfId="0" applyNumberFormat="1" applyFont="1" applyFill="1" applyBorder="1" applyAlignment="1">
      <alignment horizontal="center"/>
    </xf>
    <xf numFmtId="0" fontId="1" fillId="13" borderId="11" xfId="0" applyFont="1" applyFill="1" applyBorder="1" applyAlignment="1">
      <alignment horizontal="right"/>
    </xf>
    <xf numFmtId="10" fontId="9" fillId="5" borderId="12" xfId="0" applyNumberFormat="1" applyFont="1" applyFill="1" applyBorder="1"/>
    <xf numFmtId="10" fontId="9" fillId="5" borderId="12" xfId="0" applyNumberFormat="1" applyFont="1" applyFill="1" applyBorder="1" applyAlignment="1">
      <alignment horizontal="right"/>
    </xf>
    <xf numFmtId="10" fontId="1" fillId="11" borderId="28" xfId="0" applyNumberFormat="1" applyFont="1" applyFill="1" applyBorder="1" applyAlignment="1">
      <alignment horizontal="center"/>
    </xf>
    <xf numFmtId="10" fontId="4" fillId="13" borderId="11" xfId="0" applyNumberFormat="1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4" fontId="1" fillId="5" borderId="11" xfId="0" applyNumberFormat="1" applyFont="1" applyFill="1" applyBorder="1"/>
    <xf numFmtId="4" fontId="1" fillId="14" borderId="11" xfId="0" applyNumberFormat="1" applyFont="1" applyFill="1" applyBorder="1"/>
    <xf numFmtId="4" fontId="1" fillId="15" borderId="11" xfId="0" applyNumberFormat="1" applyFont="1" applyFill="1" applyBorder="1"/>
    <xf numFmtId="0" fontId="1" fillId="15" borderId="35" xfId="0" applyFont="1" applyFill="1" applyBorder="1" applyAlignment="1">
      <alignment horizontal="left" vertical="top" wrapText="1"/>
    </xf>
    <xf numFmtId="4" fontId="1" fillId="14" borderId="8" xfId="0" applyNumberFormat="1" applyFont="1" applyFill="1" applyBorder="1"/>
    <xf numFmtId="0" fontId="1" fillId="0" borderId="6" xfId="0" applyFont="1" applyBorder="1"/>
    <xf numFmtId="4" fontId="10" fillId="5" borderId="3" xfId="0" applyNumberFormat="1" applyFont="1" applyFill="1" applyBorder="1"/>
    <xf numFmtId="0" fontId="1" fillId="0" borderId="37" xfId="0" applyFont="1" applyBorder="1" applyAlignment="1">
      <alignment horizontal="left" vertical="top" wrapText="1"/>
    </xf>
    <xf numFmtId="0" fontId="1" fillId="16" borderId="11" xfId="0" applyFont="1" applyFill="1" applyBorder="1"/>
    <xf numFmtId="0" fontId="1" fillId="17" borderId="11" xfId="0" applyFont="1" applyFill="1" applyBorder="1" applyAlignment="1">
      <alignment horizontal="center" vertical="center" wrapText="1"/>
    </xf>
    <xf numFmtId="2" fontId="9" fillId="5" borderId="12" xfId="0" applyNumberFormat="1" applyFont="1" applyFill="1" applyBorder="1"/>
    <xf numFmtId="0" fontId="1" fillId="17" borderId="11" xfId="0" applyFont="1" applyFill="1" applyBorder="1" applyAlignment="1">
      <alignment horizontal="center"/>
    </xf>
    <xf numFmtId="4" fontId="1" fillId="17" borderId="11" xfId="0" applyNumberFormat="1" applyFont="1" applyFill="1" applyBorder="1"/>
    <xf numFmtId="10" fontId="1" fillId="17" borderId="11" xfId="0" applyNumberFormat="1" applyFont="1" applyFill="1" applyBorder="1" applyAlignment="1">
      <alignment horizontal="center"/>
    </xf>
    <xf numFmtId="0" fontId="1" fillId="17" borderId="11" xfId="0" applyFont="1" applyFill="1" applyBorder="1" applyAlignment="1">
      <alignment horizontal="left" vertical="top" wrapText="1"/>
    </xf>
    <xf numFmtId="0" fontId="1" fillId="18" borderId="11" xfId="0" applyFont="1" applyFill="1" applyBorder="1" applyAlignment="1">
      <alignment horizontal="right"/>
    </xf>
    <xf numFmtId="0" fontId="1" fillId="19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19" borderId="11" xfId="0" applyFont="1" applyFill="1" applyBorder="1" applyAlignment="1">
      <alignment horizontal="center"/>
    </xf>
    <xf numFmtId="4" fontId="1" fillId="19" borderId="11" xfId="0" applyNumberFormat="1" applyFont="1" applyFill="1" applyBorder="1"/>
    <xf numFmtId="171" fontId="1" fillId="0" borderId="0" xfId="0" applyNumberFormat="1" applyFont="1"/>
    <xf numFmtId="10" fontId="1" fillId="19" borderId="11" xfId="0" applyNumberFormat="1" applyFont="1" applyFill="1" applyBorder="1" applyAlignment="1">
      <alignment horizontal="center"/>
    </xf>
    <xf numFmtId="10" fontId="4" fillId="21" borderId="11" xfId="0" applyNumberFormat="1" applyFont="1" applyFill="1" applyBorder="1" applyAlignment="1">
      <alignment horizontal="center"/>
    </xf>
    <xf numFmtId="0" fontId="1" fillId="21" borderId="11" xfId="0" applyFont="1" applyFill="1" applyBorder="1" applyAlignment="1">
      <alignment horizontal="right"/>
    </xf>
    <xf numFmtId="0" fontId="1" fillId="22" borderId="11" xfId="0" applyFont="1" applyFill="1" applyBorder="1"/>
    <xf numFmtId="0" fontId="1" fillId="23" borderId="11" xfId="0" applyFont="1" applyFill="1" applyBorder="1" applyAlignment="1">
      <alignment horizontal="center" vertical="center" wrapText="1"/>
    </xf>
    <xf numFmtId="0" fontId="1" fillId="23" borderId="11" xfId="0" applyFont="1" applyFill="1" applyBorder="1" applyAlignment="1">
      <alignment horizontal="center"/>
    </xf>
    <xf numFmtId="10" fontId="1" fillId="23" borderId="11" xfId="0" applyNumberFormat="1" applyFont="1" applyFill="1" applyBorder="1" applyAlignment="1">
      <alignment horizontal="center"/>
    </xf>
    <xf numFmtId="4" fontId="1" fillId="5" borderId="11" xfId="0" applyNumberFormat="1" applyFont="1" applyFill="1" applyBorder="1" applyAlignment="1">
      <alignment horizontal="right"/>
    </xf>
    <xf numFmtId="2" fontId="1" fillId="23" borderId="11" xfId="0" applyNumberFormat="1" applyFont="1" applyFill="1" applyBorder="1" applyAlignment="1">
      <alignment horizontal="right"/>
    </xf>
    <xf numFmtId="4" fontId="1" fillId="5" borderId="11" xfId="0" applyNumberFormat="1" applyFont="1" applyFill="1" applyBorder="1" applyAlignment="1">
      <alignment horizontal="right"/>
    </xf>
    <xf numFmtId="171" fontId="1" fillId="23" borderId="11" xfId="0" applyNumberFormat="1" applyFont="1" applyFill="1" applyBorder="1" applyAlignment="1">
      <alignment horizontal="center"/>
    </xf>
    <xf numFmtId="171" fontId="9" fillId="5" borderId="12" xfId="0" applyNumberFormat="1" applyFont="1" applyFill="1" applyBorder="1"/>
    <xf numFmtId="0" fontId="1" fillId="24" borderId="11" xfId="0" applyFont="1" applyFill="1" applyBorder="1" applyAlignment="1">
      <alignment horizontal="right"/>
    </xf>
    <xf numFmtId="0" fontId="1" fillId="4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/>
    </xf>
    <xf numFmtId="4" fontId="1" fillId="4" borderId="11" xfId="0" applyNumberFormat="1" applyFont="1" applyFill="1" applyBorder="1"/>
    <xf numFmtId="0" fontId="1" fillId="26" borderId="11" xfId="0" applyFont="1" applyFill="1" applyBorder="1" applyAlignment="1">
      <alignment horizontal="right"/>
    </xf>
    <xf numFmtId="0" fontId="1" fillId="28" borderId="17" xfId="0" applyFont="1" applyFill="1" applyBorder="1"/>
    <xf numFmtId="0" fontId="1" fillId="6" borderId="11" xfId="0" applyFont="1" applyFill="1" applyBorder="1" applyAlignment="1">
      <alignment horizontal="center" vertical="center" wrapText="1"/>
    </xf>
    <xf numFmtId="169" fontId="1" fillId="27" borderId="16" xfId="0" applyNumberFormat="1" applyFont="1" applyFill="1" applyBorder="1" applyAlignment="1">
      <alignment horizontal="center"/>
    </xf>
    <xf numFmtId="0" fontId="1" fillId="28" borderId="1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/>
    </xf>
    <xf numFmtId="169" fontId="1" fillId="27" borderId="16" xfId="0" applyNumberFormat="1" applyFont="1" applyFill="1" applyBorder="1" applyAlignment="1">
      <alignment horizontal="right"/>
    </xf>
    <xf numFmtId="4" fontId="1" fillId="28" borderId="17" xfId="0" applyNumberFormat="1" applyFont="1" applyFill="1" applyBorder="1"/>
    <xf numFmtId="4" fontId="1" fillId="0" borderId="9" xfId="0" applyNumberFormat="1" applyFont="1" applyBorder="1"/>
    <xf numFmtId="4" fontId="1" fillId="0" borderId="9" xfId="0" applyNumberFormat="1" applyFont="1" applyBorder="1" applyAlignment="1">
      <alignment horizontal="right"/>
    </xf>
    <xf numFmtId="169" fontId="4" fillId="30" borderId="16" xfId="0" applyNumberFormat="1" applyFont="1" applyFill="1" applyBorder="1" applyAlignment="1">
      <alignment horizontal="right"/>
    </xf>
    <xf numFmtId="169" fontId="4" fillId="31" borderId="17" xfId="0" applyNumberFormat="1" applyFont="1" applyFill="1" applyBorder="1"/>
    <xf numFmtId="172" fontId="1" fillId="0" borderId="9" xfId="0" applyNumberFormat="1" applyFont="1" applyBorder="1"/>
    <xf numFmtId="172" fontId="4" fillId="0" borderId="9" xfId="0" applyNumberFormat="1" applyFont="1" applyBorder="1" applyAlignment="1">
      <alignment horizontal="right"/>
    </xf>
    <xf numFmtId="169" fontId="1" fillId="5" borderId="17" xfId="0" applyNumberFormat="1" applyFont="1" applyFill="1" applyBorder="1" applyAlignment="1">
      <alignment horizontal="right"/>
    </xf>
    <xf numFmtId="169" fontId="8" fillId="33" borderId="16" xfId="0" applyNumberFormat="1" applyFont="1" applyFill="1" applyBorder="1" applyAlignment="1">
      <alignment horizontal="right"/>
    </xf>
    <xf numFmtId="4" fontId="1" fillId="34" borderId="17" xfId="0" applyNumberFormat="1" applyFont="1" applyFill="1" applyBorder="1"/>
    <xf numFmtId="0" fontId="13" fillId="35" borderId="12" xfId="0" applyFont="1" applyFill="1" applyBorder="1" applyAlignment="1">
      <alignment horizontal="right"/>
    </xf>
    <xf numFmtId="169" fontId="4" fillId="27" borderId="16" xfId="0" applyNumberFormat="1" applyFont="1" applyFill="1" applyBorder="1" applyAlignment="1">
      <alignment horizontal="center"/>
    </xf>
    <xf numFmtId="4" fontId="4" fillId="28" borderId="16" xfId="0" applyNumberFormat="1" applyFont="1" applyFill="1" applyBorder="1" applyAlignment="1">
      <alignment horizontal="center"/>
    </xf>
    <xf numFmtId="169" fontId="4" fillId="35" borderId="12" xfId="0" applyNumberFormat="1" applyFont="1" applyFill="1" applyBorder="1" applyAlignment="1">
      <alignment horizontal="right"/>
    </xf>
    <xf numFmtId="172" fontId="1" fillId="0" borderId="0" xfId="0" applyNumberFormat="1" applyFont="1"/>
    <xf numFmtId="170" fontId="1" fillId="28" borderId="16" xfId="0" applyNumberFormat="1" applyFont="1" applyFill="1" applyBorder="1"/>
    <xf numFmtId="0" fontId="14" fillId="0" borderId="0" xfId="0" applyFont="1" applyAlignment="1">
      <alignment horizontal="right"/>
    </xf>
    <xf numFmtId="166" fontId="1" fillId="6" borderId="11" xfId="0" applyNumberFormat="1" applyFont="1" applyFill="1" applyBorder="1" applyAlignment="1">
      <alignment horizontal="center"/>
    </xf>
    <xf numFmtId="170" fontId="4" fillId="28" borderId="16" xfId="0" applyNumberFormat="1" applyFont="1" applyFill="1" applyBorder="1"/>
    <xf numFmtId="0" fontId="1" fillId="36" borderId="12" xfId="0" applyFont="1" applyFill="1" applyBorder="1"/>
    <xf numFmtId="0" fontId="1" fillId="35" borderId="12" xfId="0" applyFont="1" applyFill="1" applyBorder="1"/>
    <xf numFmtId="0" fontId="1" fillId="0" borderId="5" xfId="0" applyFont="1" applyBorder="1"/>
    <xf numFmtId="0" fontId="8" fillId="0" borderId="0" xfId="0" applyFont="1"/>
    <xf numFmtId="0" fontId="15" fillId="0" borderId="0" xfId="0" applyFont="1"/>
    <xf numFmtId="4" fontId="1" fillId="5" borderId="19" xfId="0" applyNumberFormat="1" applyFont="1" applyFill="1" applyBorder="1" applyAlignment="1"/>
    <xf numFmtId="0" fontId="1" fillId="6" borderId="11" xfId="0" applyFont="1" applyFill="1" applyBorder="1" applyAlignment="1">
      <alignment horizontal="center"/>
    </xf>
    <xf numFmtId="170" fontId="1" fillId="0" borderId="0" xfId="0" applyNumberFormat="1" applyFont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170" fontId="4" fillId="7" borderId="6" xfId="0" applyNumberFormat="1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4" fillId="23" borderId="6" xfId="0" applyFont="1" applyFill="1" applyBorder="1" applyAlignment="1">
      <alignment horizontal="center" vertical="center" wrapText="1"/>
    </xf>
    <xf numFmtId="0" fontId="1" fillId="23" borderId="6" xfId="0" applyFont="1" applyFill="1" applyBorder="1" applyAlignment="1">
      <alignment horizontal="center" vertical="center"/>
    </xf>
    <xf numFmtId="164" fontId="1" fillId="23" borderId="6" xfId="0" applyNumberFormat="1" applyFont="1" applyFill="1" applyBorder="1" applyAlignment="1">
      <alignment horizontal="center" vertical="center"/>
    </xf>
    <xf numFmtId="164" fontId="4" fillId="23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164" fontId="1" fillId="0" borderId="52" xfId="0" applyNumberFormat="1" applyFont="1" applyBorder="1" applyAlignment="1">
      <alignment horizontal="center" vertical="center"/>
    </xf>
    <xf numFmtId="164" fontId="4" fillId="0" borderId="52" xfId="0" applyNumberFormat="1" applyFont="1" applyBorder="1" applyAlignment="1">
      <alignment horizontal="center" vertical="center"/>
    </xf>
    <xf numFmtId="0" fontId="4" fillId="38" borderId="6" xfId="0" applyFont="1" applyFill="1" applyBorder="1" applyAlignment="1">
      <alignment horizontal="center" vertical="center"/>
    </xf>
    <xf numFmtId="164" fontId="4" fillId="38" borderId="53" xfId="0" applyNumberFormat="1" applyFont="1" applyFill="1" applyBorder="1" applyAlignment="1">
      <alignment horizontal="center" vertical="center"/>
    </xf>
    <xf numFmtId="164" fontId="4" fillId="38" borderId="53" xfId="0" applyNumberFormat="1" applyFont="1" applyFill="1" applyBorder="1" applyAlignment="1">
      <alignment horizontal="center" vertical="center"/>
    </xf>
    <xf numFmtId="170" fontId="1" fillId="0" borderId="0" xfId="0" applyNumberFormat="1" applyFont="1"/>
    <xf numFmtId="0" fontId="4" fillId="37" borderId="7" xfId="0" applyFont="1" applyFill="1" applyBorder="1" applyAlignment="1">
      <alignment horizontal="center" vertical="center" wrapText="1"/>
    </xf>
    <xf numFmtId="173" fontId="4" fillId="37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3" fontId="1" fillId="0" borderId="0" xfId="0" applyNumberFormat="1" applyFont="1"/>
    <xf numFmtId="0" fontId="4" fillId="39" borderId="6" xfId="0" applyFont="1" applyFill="1" applyBorder="1" applyAlignment="1">
      <alignment horizontal="center" vertical="center"/>
    </xf>
    <xf numFmtId="0" fontId="4" fillId="39" borderId="6" xfId="0" applyFont="1" applyFill="1" applyBorder="1"/>
    <xf numFmtId="0" fontId="4" fillId="40" borderId="6" xfId="0" applyFont="1" applyFill="1" applyBorder="1" applyAlignment="1">
      <alignment horizontal="center"/>
    </xf>
    <xf numFmtId="173" fontId="1" fillId="0" borderId="6" xfId="0" applyNumberFormat="1" applyFont="1" applyBorder="1"/>
    <xf numFmtId="0" fontId="1" fillId="0" borderId="6" xfId="0" applyFont="1" applyBorder="1" applyAlignment="1">
      <alignment horizontal="center"/>
    </xf>
    <xf numFmtId="173" fontId="4" fillId="39" borderId="6" xfId="0" applyNumberFormat="1" applyFont="1" applyFill="1" applyBorder="1"/>
    <xf numFmtId="0" fontId="1" fillId="0" borderId="0" xfId="0" applyFont="1" applyAlignment="1">
      <alignment vertical="center"/>
    </xf>
    <xf numFmtId="0" fontId="4" fillId="41" borderId="6" xfId="0" applyFont="1" applyFill="1" applyBorder="1" applyAlignment="1">
      <alignment horizontal="center"/>
    </xf>
    <xf numFmtId="173" fontId="4" fillId="41" borderId="6" xfId="0" applyNumberFormat="1" applyFont="1" applyFill="1" applyBorder="1"/>
    <xf numFmtId="0" fontId="1" fillId="2" borderId="1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1" fillId="5" borderId="8" xfId="0" applyFont="1" applyFill="1" applyBorder="1"/>
    <xf numFmtId="0" fontId="2" fillId="0" borderId="10" xfId="0" applyFont="1" applyBorder="1"/>
    <xf numFmtId="0" fontId="4" fillId="10" borderId="8" xfId="0" applyFont="1" applyFill="1" applyBorder="1" applyAlignment="1">
      <alignment horizontal="right"/>
    </xf>
    <xf numFmtId="0" fontId="2" fillId="0" borderId="9" xfId="0" applyFont="1" applyBorder="1"/>
    <xf numFmtId="169" fontId="4" fillId="10" borderId="8" xfId="0" applyNumberFormat="1" applyFont="1" applyFill="1" applyBorder="1" applyAlignment="1">
      <alignment horizontal="center"/>
    </xf>
    <xf numFmtId="0" fontId="4" fillId="11" borderId="8" xfId="0" applyFont="1" applyFill="1" applyBorder="1" applyAlignment="1">
      <alignment horizontal="center" vertical="center"/>
    </xf>
    <xf numFmtId="0" fontId="1" fillId="11" borderId="35" xfId="0" applyFont="1" applyFill="1" applyBorder="1" applyAlignment="1">
      <alignment horizontal="center" vertical="center" wrapText="1"/>
    </xf>
    <xf numFmtId="0" fontId="2" fillId="0" borderId="39" xfId="0" applyFont="1" applyBorder="1"/>
    <xf numFmtId="0" fontId="2" fillId="0" borderId="37" xfId="0" applyFont="1" applyBorder="1"/>
    <xf numFmtId="0" fontId="10" fillId="5" borderId="36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2" fillId="0" borderId="38" xfId="0" applyFont="1" applyBorder="1"/>
    <xf numFmtId="0" fontId="4" fillId="12" borderId="8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8" xfId="0" applyFont="1" applyFill="1" applyBorder="1"/>
    <xf numFmtId="0" fontId="7" fillId="11" borderId="8" xfId="0" applyFont="1" applyFill="1" applyBorder="1"/>
    <xf numFmtId="0" fontId="4" fillId="13" borderId="8" xfId="0" applyFont="1" applyFill="1" applyBorder="1" applyAlignment="1">
      <alignment horizontal="right"/>
    </xf>
    <xf numFmtId="0" fontId="1" fillId="0" borderId="9" xfId="0" applyFont="1" applyBorder="1"/>
    <xf numFmtId="0" fontId="1" fillId="0" borderId="23" xfId="0" applyFont="1" applyBorder="1"/>
    <xf numFmtId="0" fontId="2" fillId="0" borderId="23" xfId="0" applyFont="1" applyBorder="1"/>
    <xf numFmtId="0" fontId="2" fillId="0" borderId="24" xfId="0" applyFont="1" applyBorder="1"/>
    <xf numFmtId="0" fontId="1" fillId="6" borderId="13" xfId="0" applyFont="1" applyFill="1" applyBorder="1"/>
    <xf numFmtId="0" fontId="2" fillId="0" borderId="27" xfId="0" applyFont="1" applyBorder="1"/>
    <xf numFmtId="0" fontId="8" fillId="8" borderId="13" xfId="0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6" borderId="8" xfId="0" applyFont="1" applyFill="1" applyBorder="1" applyAlignment="1">
      <alignment horizontal="center"/>
    </xf>
    <xf numFmtId="0" fontId="4" fillId="6" borderId="8" xfId="0" applyFont="1" applyFill="1" applyBorder="1" applyAlignment="1">
      <alignment wrapText="1"/>
    </xf>
    <xf numFmtId="0" fontId="4" fillId="6" borderId="13" xfId="0" applyFont="1" applyFill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1" fillId="0" borderId="20" xfId="0" applyFont="1" applyBorder="1"/>
    <xf numFmtId="0" fontId="2" fillId="0" borderId="21" xfId="0" applyFont="1" applyBorder="1"/>
    <xf numFmtId="0" fontId="1" fillId="9" borderId="35" xfId="0" applyFont="1" applyFill="1" applyBorder="1" applyAlignment="1">
      <alignment horizontal="center" vertical="center" wrapText="1"/>
    </xf>
    <xf numFmtId="0" fontId="2" fillId="0" borderId="31" xfId="0" applyFont="1" applyBorder="1"/>
    <xf numFmtId="0" fontId="1" fillId="6" borderId="8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2" xfId="0" applyFont="1" applyFill="1" applyBorder="1" applyAlignment="1">
      <alignment horizontal="right"/>
    </xf>
    <xf numFmtId="0" fontId="4" fillId="9" borderId="8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 wrapText="1"/>
    </xf>
    <xf numFmtId="0" fontId="1" fillId="9" borderId="8" xfId="0" applyFont="1" applyFill="1" applyBorder="1"/>
    <xf numFmtId="169" fontId="4" fillId="13" borderId="8" xfId="0" applyNumberFormat="1" applyFont="1" applyFill="1" applyBorder="1" applyAlignment="1">
      <alignment horizontal="center"/>
    </xf>
    <xf numFmtId="169" fontId="4" fillId="13" borderId="32" xfId="0" applyNumberFormat="1" applyFont="1" applyFill="1" applyBorder="1" applyAlignment="1">
      <alignment horizontal="center"/>
    </xf>
    <xf numFmtId="170" fontId="4" fillId="12" borderId="8" xfId="0" applyNumberFormat="1" applyFont="1" applyFill="1" applyBorder="1" applyAlignment="1">
      <alignment horizontal="center" vertical="center" wrapText="1"/>
    </xf>
    <xf numFmtId="0" fontId="8" fillId="16" borderId="8" xfId="0" applyFont="1" applyFill="1" applyBorder="1" applyAlignment="1">
      <alignment horizontal="right"/>
    </xf>
    <xf numFmtId="169" fontId="8" fillId="16" borderId="8" xfId="0" applyNumberFormat="1" applyFont="1" applyFill="1" applyBorder="1" applyAlignment="1">
      <alignment horizontal="center"/>
    </xf>
    <xf numFmtId="0" fontId="1" fillId="17" borderId="35" xfId="0" applyFont="1" applyFill="1" applyBorder="1" applyAlignment="1">
      <alignment horizontal="center" vertical="center" wrapText="1"/>
    </xf>
    <xf numFmtId="0" fontId="4" fillId="17" borderId="8" xfId="0" applyFont="1" applyFill="1" applyBorder="1" applyAlignment="1">
      <alignment horizontal="center" vertical="center"/>
    </xf>
    <xf numFmtId="0" fontId="1" fillId="17" borderId="8" xfId="0" applyFont="1" applyFill="1" applyBorder="1" applyAlignment="1">
      <alignment horizontal="center" vertical="center" wrapText="1"/>
    </xf>
    <xf numFmtId="0" fontId="1" fillId="17" borderId="8" xfId="0" applyFont="1" applyFill="1" applyBorder="1"/>
    <xf numFmtId="0" fontId="7" fillId="17" borderId="8" xfId="0" applyFont="1" applyFill="1" applyBorder="1"/>
    <xf numFmtId="0" fontId="4" fillId="19" borderId="8" xfId="0" applyFont="1" applyFill="1" applyBorder="1" applyAlignment="1">
      <alignment horizontal="center" vertical="center"/>
    </xf>
    <xf numFmtId="0" fontId="4" fillId="20" borderId="8" xfId="0" applyFont="1" applyFill="1" applyBorder="1" applyAlignment="1">
      <alignment horizontal="center" vertical="center" wrapText="1"/>
    </xf>
    <xf numFmtId="0" fontId="4" fillId="18" borderId="8" xfId="0" applyFont="1" applyFill="1" applyBorder="1" applyAlignment="1">
      <alignment horizontal="right"/>
    </xf>
    <xf numFmtId="169" fontId="4" fillId="18" borderId="8" xfId="0" applyNumberFormat="1" applyFont="1" applyFill="1" applyBorder="1" applyAlignment="1">
      <alignment horizontal="center"/>
    </xf>
    <xf numFmtId="0" fontId="1" fillId="19" borderId="35" xfId="0" applyFont="1" applyFill="1" applyBorder="1" applyAlignment="1">
      <alignment horizontal="center" vertical="center"/>
    </xf>
    <xf numFmtId="0" fontId="8" fillId="25" borderId="8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/>
    <xf numFmtId="0" fontId="4" fillId="26" borderId="8" xfId="0" applyFont="1" applyFill="1" applyBorder="1" applyAlignment="1">
      <alignment horizontal="right"/>
    </xf>
    <xf numFmtId="169" fontId="4" fillId="26" borderId="8" xfId="0" applyNumberFormat="1" applyFont="1" applyFill="1" applyBorder="1" applyAlignment="1">
      <alignment horizontal="center"/>
    </xf>
    <xf numFmtId="0" fontId="4" fillId="27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/>
    <xf numFmtId="0" fontId="1" fillId="19" borderId="8" xfId="0" applyFont="1" applyFill="1" applyBorder="1" applyAlignment="1">
      <alignment horizontal="center" vertical="center" wrapText="1"/>
    </xf>
    <xf numFmtId="0" fontId="1" fillId="19" borderId="8" xfId="0" applyFont="1" applyFill="1" applyBorder="1"/>
    <xf numFmtId="0" fontId="4" fillId="21" borderId="8" xfId="0" applyFont="1" applyFill="1" applyBorder="1" applyAlignment="1">
      <alignment horizontal="right"/>
    </xf>
    <xf numFmtId="169" fontId="4" fillId="21" borderId="32" xfId="0" applyNumberFormat="1" applyFont="1" applyFill="1" applyBorder="1" applyAlignment="1">
      <alignment horizontal="center"/>
    </xf>
    <xf numFmtId="0" fontId="1" fillId="19" borderId="35" xfId="0" applyFont="1" applyFill="1" applyBorder="1" applyAlignment="1">
      <alignment horizontal="center" vertical="center" wrapText="1"/>
    </xf>
    <xf numFmtId="169" fontId="4" fillId="21" borderId="8" xfId="0" applyNumberFormat="1" applyFont="1" applyFill="1" applyBorder="1" applyAlignment="1">
      <alignment horizontal="center"/>
    </xf>
    <xf numFmtId="0" fontId="8" fillId="22" borderId="8" xfId="0" applyFont="1" applyFill="1" applyBorder="1" applyAlignment="1">
      <alignment horizontal="right"/>
    </xf>
    <xf numFmtId="169" fontId="8" fillId="22" borderId="8" xfId="0" applyNumberFormat="1" applyFont="1" applyFill="1" applyBorder="1" applyAlignment="1">
      <alignment horizontal="center"/>
    </xf>
    <xf numFmtId="0" fontId="4" fillId="23" borderId="8" xfId="0" applyFont="1" applyFill="1" applyBorder="1" applyAlignment="1">
      <alignment horizontal="center" vertical="center"/>
    </xf>
    <xf numFmtId="0" fontId="1" fillId="23" borderId="35" xfId="0" applyFont="1" applyFill="1" applyBorder="1" applyAlignment="1">
      <alignment horizontal="center" vertical="center"/>
    </xf>
    <xf numFmtId="0" fontId="1" fillId="23" borderId="8" xfId="0" applyFont="1" applyFill="1" applyBorder="1" applyAlignment="1">
      <alignment horizontal="center" vertical="center" wrapText="1"/>
    </xf>
    <xf numFmtId="0" fontId="1" fillId="23" borderId="8" xfId="0" applyFont="1" applyFill="1" applyBorder="1"/>
    <xf numFmtId="169" fontId="8" fillId="24" borderId="8" xfId="0" applyNumberFormat="1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 vertical="center"/>
    </xf>
    <xf numFmtId="0" fontId="8" fillId="24" borderId="8" xfId="0" applyFont="1" applyFill="1" applyBorder="1" applyAlignment="1">
      <alignment horizontal="right"/>
    </xf>
    <xf numFmtId="0" fontId="4" fillId="4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left"/>
    </xf>
    <xf numFmtId="0" fontId="4" fillId="29" borderId="8" xfId="0" applyFont="1" applyFill="1" applyBorder="1" applyAlignment="1">
      <alignment horizontal="right"/>
    </xf>
    <xf numFmtId="0" fontId="8" fillId="32" borderId="8" xfId="0" applyFont="1" applyFill="1" applyBorder="1" applyAlignment="1">
      <alignment horizontal="right"/>
    </xf>
    <xf numFmtId="0" fontId="4" fillId="35" borderId="41" xfId="0" applyFont="1" applyFill="1" applyBorder="1" applyAlignment="1">
      <alignment horizontal="center"/>
    </xf>
    <xf numFmtId="0" fontId="2" fillId="0" borderId="42" xfId="0" applyFont="1" applyBorder="1"/>
    <xf numFmtId="0" fontId="2" fillId="0" borderId="43" xfId="0" applyFont="1" applyBorder="1"/>
    <xf numFmtId="0" fontId="4" fillId="6" borderId="8" xfId="0" applyFont="1" applyFill="1" applyBorder="1" applyAlignment="1">
      <alignment horizontal="left"/>
    </xf>
    <xf numFmtId="0" fontId="4" fillId="41" borderId="47" xfId="0" applyFont="1" applyFill="1" applyBorder="1" applyAlignment="1">
      <alignment horizontal="center"/>
    </xf>
    <xf numFmtId="0" fontId="2" fillId="0" borderId="48" xfId="0" applyFont="1" applyBorder="1"/>
    <xf numFmtId="0" fontId="2" fillId="0" borderId="50" xfId="0" applyFont="1" applyBorder="1"/>
    <xf numFmtId="170" fontId="4" fillId="37" borderId="44" xfId="0" applyNumberFormat="1" applyFont="1" applyFill="1" applyBorder="1" applyAlignment="1">
      <alignment horizontal="center" vertical="center"/>
    </xf>
    <xf numFmtId="0" fontId="2" fillId="0" borderId="45" xfId="0" applyFont="1" applyBorder="1"/>
    <xf numFmtId="0" fontId="2" fillId="0" borderId="46" xfId="0" applyFont="1" applyBorder="1"/>
    <xf numFmtId="0" fontId="1" fillId="5" borderId="47" xfId="0" applyFont="1" applyFill="1" applyBorder="1"/>
    <xf numFmtId="0" fontId="2" fillId="0" borderId="49" xfId="0" applyFont="1" applyBorder="1"/>
    <xf numFmtId="0" fontId="4" fillId="37" borderId="47" xfId="0" applyFont="1" applyFill="1" applyBorder="1" applyAlignment="1">
      <alignment horizontal="center" vertical="center"/>
    </xf>
    <xf numFmtId="0" fontId="4" fillId="39" borderId="47" xfId="0" applyFont="1" applyFill="1" applyBorder="1" applyAlignment="1">
      <alignment horizontal="center" vertical="center"/>
    </xf>
    <xf numFmtId="0" fontId="4" fillId="40" borderId="47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4" fillId="39" borderId="47" xfId="0" applyFont="1" applyFill="1" applyBorder="1" applyAlignment="1">
      <alignment horizontal="center"/>
    </xf>
  </cellXfs>
  <cellStyles count="1">
    <cellStyle name="Normal" xfId="0" builtinId="0"/>
  </cellStyles>
  <dxfs count="34"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none"/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000000"/>
      </font>
      <fill>
        <patternFill patternType="solid">
          <fgColor rgb="FFFFFF00"/>
          <bgColor rgb="FFFF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FF0000"/>
      </font>
      <fill>
        <patternFill patternType="solid">
          <fgColor rgb="FFFFFFFF"/>
          <bgColor rgb="FFFFFFFF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none"/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000000"/>
      </font>
      <fill>
        <patternFill patternType="solid">
          <fgColor rgb="FFFFFF00"/>
          <bgColor rgb="FFFFFF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FF0000"/>
      </font>
      <fill>
        <patternFill patternType="solid">
          <fgColor rgb="FFFFFFFF"/>
          <bgColor rgb="FFFFFFFF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00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workbookViewId="0">
      <selection activeCell="G9" sqref="G9"/>
    </sheetView>
  </sheetViews>
  <sheetFormatPr defaultColWidth="12.5703125" defaultRowHeight="15" customHeight="1"/>
  <cols>
    <col min="1" max="1" width="7.28515625" customWidth="1"/>
    <col min="2" max="2" width="5.28515625" customWidth="1"/>
    <col min="3" max="3" width="18.140625" customWidth="1"/>
    <col min="4" max="4" width="5.28515625" customWidth="1"/>
    <col min="5" max="5" width="9.85546875" customWidth="1"/>
    <col min="6" max="6" width="7.140625" customWidth="1"/>
    <col min="7" max="9" width="15.28515625" customWidth="1"/>
    <col min="10" max="10" width="13.85546875" customWidth="1"/>
    <col min="11" max="26" width="8.5703125" customWidth="1"/>
  </cols>
  <sheetData>
    <row r="1" spans="1:26" ht="30" customHeight="1">
      <c r="A1" s="198"/>
      <c r="B1" s="199"/>
      <c r="C1" s="199"/>
      <c r="D1" s="199"/>
      <c r="E1" s="199"/>
      <c r="F1" s="199"/>
      <c r="G1" s="199"/>
      <c r="H1" s="199"/>
      <c r="I1" s="199"/>
      <c r="J1" s="20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>
      <c r="A2" s="201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203" t="s">
        <v>1</v>
      </c>
      <c r="B3" s="199"/>
      <c r="C3" s="199"/>
      <c r="D3" s="199"/>
      <c r="E3" s="199"/>
      <c r="F3" s="199"/>
      <c r="G3" s="199"/>
      <c r="H3" s="199"/>
      <c r="I3" s="199"/>
      <c r="J3" s="20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>
      <c r="A4" s="204" t="s">
        <v>232</v>
      </c>
      <c r="B4" s="205"/>
      <c r="C4" s="205"/>
      <c r="D4" s="205"/>
      <c r="E4" s="205"/>
      <c r="F4" s="205"/>
      <c r="G4" s="205"/>
      <c r="H4" s="205"/>
      <c r="I4" s="205"/>
      <c r="J4" s="20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3" t="s">
        <v>9</v>
      </c>
      <c r="I5" s="3" t="s">
        <v>10</v>
      </c>
      <c r="J5" s="3" t="s">
        <v>11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customHeight="1">
      <c r="A6" s="4">
        <v>1</v>
      </c>
      <c r="B6" s="4">
        <v>1</v>
      </c>
      <c r="C6" s="5" t="s">
        <v>12</v>
      </c>
      <c r="D6" s="6" t="s">
        <v>13</v>
      </c>
      <c r="E6" s="7">
        <v>4</v>
      </c>
      <c r="F6" s="8">
        <v>12</v>
      </c>
      <c r="G6" s="9">
        <f>Recepcionista!D131</f>
        <v>5049.4786035927655</v>
      </c>
      <c r="H6" s="10">
        <f t="shared" ref="H6:H7" si="0">G6*E6</f>
        <v>20197.914414371062</v>
      </c>
      <c r="I6" s="9">
        <f t="shared" ref="I6:I7" si="1">F6*G6</f>
        <v>60593.743243113189</v>
      </c>
      <c r="J6" s="9">
        <f t="shared" ref="J6:J7" si="2">I6*E6</f>
        <v>242374.97297245276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1.5" customHeight="1">
      <c r="A7" s="4">
        <v>1</v>
      </c>
      <c r="B7" s="4">
        <v>1</v>
      </c>
      <c r="C7" s="11" t="s">
        <v>14</v>
      </c>
      <c r="D7" s="6" t="s">
        <v>13</v>
      </c>
      <c r="E7" s="7">
        <v>1</v>
      </c>
      <c r="F7" s="8">
        <v>12</v>
      </c>
      <c r="G7" s="9">
        <f>'Recepcionista Lider'!D132</f>
        <v>5065.4075861848523</v>
      </c>
      <c r="H7" s="10">
        <f t="shared" si="0"/>
        <v>5065.4075861848523</v>
      </c>
      <c r="I7" s="9">
        <f t="shared" si="1"/>
        <v>60784.891034218228</v>
      </c>
      <c r="J7" s="9">
        <f t="shared" si="2"/>
        <v>60784.891034218228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5" customHeight="1">
      <c r="A8" s="1"/>
      <c r="B8" s="1"/>
      <c r="C8" s="1"/>
      <c r="D8" s="1"/>
      <c r="E8" s="1"/>
      <c r="F8" s="1"/>
      <c r="H8" s="12">
        <f t="shared" ref="H8:J8" si="3">SUM(H6:H7)</f>
        <v>25263.322000555912</v>
      </c>
      <c r="I8" s="12">
        <f t="shared" si="3"/>
        <v>121378.63427733141</v>
      </c>
      <c r="J8" s="12">
        <f t="shared" si="3"/>
        <v>303159.86400667101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4">
    <mergeCell ref="A1:J1"/>
    <mergeCell ref="A2:J2"/>
    <mergeCell ref="A3:J3"/>
    <mergeCell ref="A4:J4"/>
  </mergeCells>
  <pageMargins left="0.51181102362204722" right="0.51181102362204722" top="1.1811023622047245" bottom="1.181102362204724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/>
  <cols>
    <col min="1" max="1" width="15.28515625" customWidth="1"/>
    <col min="2" max="2" width="25.5703125" customWidth="1"/>
    <col min="3" max="3" width="20.7109375" customWidth="1"/>
    <col min="4" max="4" width="15.28515625" customWidth="1"/>
    <col min="5" max="5" width="17.42578125" customWidth="1"/>
    <col min="6" max="6" width="15.28515625" customWidth="1"/>
    <col min="7" max="7" width="73.7109375" customWidth="1"/>
    <col min="8" max="8" width="15.28515625" customWidth="1"/>
    <col min="9" max="9" width="16.28515625" customWidth="1"/>
    <col min="10" max="24" width="15.28515625" customWidth="1"/>
    <col min="25" max="26" width="8.5703125" customWidth="1"/>
  </cols>
  <sheetData>
    <row r="1" spans="1:26" ht="15" customHeight="1">
      <c r="A1" s="13"/>
      <c r="B1" s="13"/>
      <c r="C1" s="13"/>
      <c r="D1" s="13"/>
      <c r="E1" s="13"/>
      <c r="F1" s="13"/>
      <c r="G1" s="230" t="s">
        <v>15</v>
      </c>
      <c r="H1" s="13"/>
      <c r="I1" s="13"/>
      <c r="J1" s="13"/>
      <c r="K1" s="14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5" customHeight="1">
      <c r="A2" s="231" t="s">
        <v>16</v>
      </c>
      <c r="B2" s="209"/>
      <c r="C2" s="209"/>
      <c r="D2" s="209"/>
      <c r="E2" s="209"/>
      <c r="F2" s="207"/>
      <c r="G2" s="202"/>
      <c r="H2" s="13"/>
      <c r="I2" s="15"/>
      <c r="J2" s="13"/>
      <c r="K2" s="16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2.75" customHeight="1">
      <c r="A3" s="17" t="s">
        <v>17</v>
      </c>
      <c r="B3" s="18"/>
      <c r="C3" s="17" t="s">
        <v>18</v>
      </c>
      <c r="D3" s="18"/>
      <c r="E3" s="17" t="s">
        <v>19</v>
      </c>
      <c r="F3" s="19">
        <f ca="1">TODAY()</f>
        <v>46104</v>
      </c>
      <c r="G3" s="202"/>
      <c r="H3" s="13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47.25" customHeight="1">
      <c r="A4" s="20" t="s">
        <v>20</v>
      </c>
      <c r="B4" s="232" t="s">
        <v>21</v>
      </c>
      <c r="C4" s="209"/>
      <c r="D4" s="209"/>
      <c r="E4" s="209"/>
      <c r="F4" s="207"/>
      <c r="G4" s="202"/>
      <c r="H4" s="21"/>
      <c r="I4" s="15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.75" customHeight="1">
      <c r="A5" s="22"/>
      <c r="B5" s="22"/>
      <c r="C5" s="22"/>
      <c r="D5" s="22"/>
      <c r="E5" s="22"/>
      <c r="F5" s="22"/>
      <c r="G5" s="202"/>
      <c r="H5" s="21"/>
      <c r="I5" s="1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2.75" customHeight="1">
      <c r="A6" s="233" t="s">
        <v>22</v>
      </c>
      <c r="B6" s="234"/>
      <c r="C6" s="234"/>
      <c r="D6" s="234"/>
      <c r="E6" s="234"/>
      <c r="F6" s="235"/>
      <c r="G6" s="202"/>
      <c r="H6" s="23"/>
      <c r="I6" s="1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.75" customHeight="1">
      <c r="A7" s="24" t="s">
        <v>23</v>
      </c>
      <c r="B7" s="223"/>
      <c r="C7" s="209"/>
      <c r="D7" s="209"/>
      <c r="E7" s="209"/>
      <c r="F7" s="207"/>
      <c r="G7" s="202"/>
      <c r="H7" s="23"/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.75" customHeight="1">
      <c r="A8" s="24" t="s">
        <v>24</v>
      </c>
      <c r="B8" s="26"/>
      <c r="C8" s="27" t="s">
        <v>25</v>
      </c>
      <c r="D8" s="28" t="s">
        <v>26</v>
      </c>
      <c r="E8" s="27" t="s">
        <v>27</v>
      </c>
      <c r="F8" s="29" t="s">
        <v>26</v>
      </c>
      <c r="G8" s="202"/>
      <c r="H8" s="30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2.75" customHeight="1">
      <c r="A9" s="24" t="s">
        <v>28</v>
      </c>
      <c r="B9" s="223"/>
      <c r="C9" s="209"/>
      <c r="D9" s="209"/>
      <c r="E9" s="209"/>
      <c r="F9" s="207"/>
      <c r="G9" s="202"/>
      <c r="H9" s="21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>
      <c r="A10" s="24" t="s">
        <v>29</v>
      </c>
      <c r="B10" s="223"/>
      <c r="C10" s="207"/>
      <c r="D10" s="31" t="s">
        <v>30</v>
      </c>
      <c r="E10" s="236"/>
      <c r="F10" s="237"/>
      <c r="G10" s="202"/>
      <c r="H10" s="21"/>
      <c r="I10" s="15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>
      <c r="A11" s="32" t="s">
        <v>31</v>
      </c>
      <c r="B11" s="224"/>
      <c r="C11" s="225"/>
      <c r="D11" s="226"/>
      <c r="E11" s="33" t="s">
        <v>32</v>
      </c>
      <c r="F11" s="34"/>
      <c r="G11" s="202"/>
      <c r="H11" s="35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>
      <c r="A12" s="32" t="s">
        <v>33</v>
      </c>
      <c r="B12" s="224"/>
      <c r="C12" s="225"/>
      <c r="D12" s="225"/>
      <c r="E12" s="225"/>
      <c r="F12" s="226"/>
      <c r="G12" s="202"/>
      <c r="H12" s="36"/>
      <c r="I12" s="15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>
      <c r="A13" s="227" t="s">
        <v>34</v>
      </c>
      <c r="B13" s="228"/>
      <c r="C13" s="37"/>
      <c r="D13" s="229" t="s">
        <v>35</v>
      </c>
      <c r="E13" s="228"/>
      <c r="F13" s="38" t="s">
        <v>36</v>
      </c>
      <c r="G13" s="202"/>
      <c r="H13" s="36"/>
      <c r="I13" s="15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>
      <c r="A14" s="39"/>
      <c r="B14" s="39"/>
      <c r="C14" s="39"/>
      <c r="D14" s="39"/>
      <c r="E14" s="39"/>
      <c r="F14" s="39"/>
      <c r="G14" s="202"/>
      <c r="H14" s="36"/>
      <c r="I14" s="15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>
      <c r="A15" s="40" t="s">
        <v>37</v>
      </c>
      <c r="B15" s="20" t="s">
        <v>3</v>
      </c>
      <c r="C15" s="20" t="s">
        <v>38</v>
      </c>
      <c r="D15" s="20" t="s">
        <v>39</v>
      </c>
      <c r="E15" s="41" t="s">
        <v>40</v>
      </c>
      <c r="F15" s="41" t="s">
        <v>41</v>
      </c>
      <c r="G15" s="42" t="s">
        <v>42</v>
      </c>
      <c r="H15" s="43"/>
      <c r="I15" s="44">
        <v>220</v>
      </c>
      <c r="J15" s="45">
        <v>200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>
      <c r="A16" s="46">
        <v>1</v>
      </c>
      <c r="B16" s="47">
        <v>1</v>
      </c>
      <c r="C16" s="47" t="s">
        <v>43</v>
      </c>
      <c r="D16" s="37" t="s">
        <v>44</v>
      </c>
      <c r="E16" s="48">
        <v>5</v>
      </c>
      <c r="F16" s="24">
        <v>1</v>
      </c>
      <c r="G16" s="42" t="s">
        <v>45</v>
      </c>
      <c r="H16" s="49"/>
      <c r="I16" s="15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>
      <c r="A17" s="231" t="s">
        <v>46</v>
      </c>
      <c r="B17" s="209"/>
      <c r="C17" s="209"/>
      <c r="D17" s="209"/>
      <c r="E17" s="209"/>
      <c r="F17" s="239"/>
      <c r="G17" s="42" t="s">
        <v>47</v>
      </c>
      <c r="H17" s="50"/>
      <c r="I17" s="15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customHeight="1">
      <c r="A18" s="240" t="s">
        <v>48</v>
      </c>
      <c r="B18" s="239"/>
      <c r="C18" s="241" t="s">
        <v>49</v>
      </c>
      <c r="D18" s="207"/>
      <c r="E18" s="51" t="s">
        <v>50</v>
      </c>
      <c r="F18" s="52">
        <v>46023</v>
      </c>
      <c r="G18" s="42" t="s">
        <v>51</v>
      </c>
      <c r="H18" s="53"/>
      <c r="I18" s="44" t="s">
        <v>52</v>
      </c>
      <c r="J18" s="45" t="s">
        <v>53</v>
      </c>
      <c r="K18" s="45" t="s">
        <v>54</v>
      </c>
      <c r="L18" s="45" t="s">
        <v>55</v>
      </c>
      <c r="M18" s="45" t="s">
        <v>56</v>
      </c>
      <c r="N18" s="45" t="s">
        <v>57</v>
      </c>
      <c r="O18" s="45" t="s">
        <v>58</v>
      </c>
      <c r="P18" s="45" t="s">
        <v>59</v>
      </c>
      <c r="Q18" s="45"/>
      <c r="R18" s="45"/>
      <c r="S18" s="45"/>
      <c r="T18" s="45"/>
      <c r="U18" s="45"/>
      <c r="V18" s="45"/>
      <c r="W18" s="13"/>
      <c r="X18" s="13"/>
      <c r="Y18" s="13"/>
      <c r="Z18" s="13"/>
    </row>
    <row r="19" spans="1:26" ht="12.75" customHeight="1">
      <c r="A19" s="27" t="s">
        <v>60</v>
      </c>
      <c r="B19" s="241" t="s">
        <v>12</v>
      </c>
      <c r="C19" s="239"/>
      <c r="D19" s="54" t="s">
        <v>61</v>
      </c>
      <c r="E19" s="242" t="s">
        <v>62</v>
      </c>
      <c r="F19" s="239"/>
      <c r="G19" s="42" t="s">
        <v>63</v>
      </c>
      <c r="H19" s="55" t="str">
        <f>IF(H$18="diária",H17*(H15/H15),IF(H18="semanal",H17*(32/H15),IF(H18="quinzenal",H17*(16/$H15),IF(H18="mensal",H17*(8/H15),IF(H18="bimestral",H17*((8/2)/H15),IF(H18="trimestral",H17*((8/3)/H15),IF(H18="quadrimestral",H17*((8/4)/H15),IF(H18="semestral",H17*((8/6)/H15),""))))))))</f>
        <v/>
      </c>
      <c r="I19" s="15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>
      <c r="A20" s="240" t="s">
        <v>64</v>
      </c>
      <c r="B20" s="239"/>
      <c r="C20" s="56">
        <v>422105</v>
      </c>
      <c r="D20" s="57" t="s">
        <v>65</v>
      </c>
      <c r="E20" s="58"/>
      <c r="F20" s="59">
        <v>1995.25</v>
      </c>
      <c r="G20" s="60" t="s">
        <v>66</v>
      </c>
      <c r="H20" s="61"/>
      <c r="I20" s="15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>
      <c r="A21" s="39"/>
      <c r="B21" s="39"/>
      <c r="C21" s="39"/>
      <c r="D21" s="39"/>
      <c r="E21" s="39"/>
      <c r="F21" s="39"/>
      <c r="G21" s="62"/>
      <c r="H21" s="13"/>
      <c r="I21" s="15"/>
      <c r="J21" s="13"/>
      <c r="K21" s="6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customHeight="1">
      <c r="A22" s="243" t="s">
        <v>67</v>
      </c>
      <c r="B22" s="209"/>
      <c r="C22" s="209"/>
      <c r="D22" s="209"/>
      <c r="E22" s="209"/>
      <c r="F22" s="207"/>
      <c r="G22" s="238" t="s">
        <v>68</v>
      </c>
      <c r="H22" s="215" t="s">
        <v>69</v>
      </c>
      <c r="I22" s="6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38.25" customHeight="1">
      <c r="A23" s="65" t="s">
        <v>3</v>
      </c>
      <c r="B23" s="244" t="s">
        <v>70</v>
      </c>
      <c r="C23" s="207"/>
      <c r="D23" s="65" t="s">
        <v>71</v>
      </c>
      <c r="E23" s="65" t="s">
        <v>72</v>
      </c>
      <c r="F23" s="65" t="s">
        <v>73</v>
      </c>
      <c r="G23" s="214"/>
      <c r="H23" s="217"/>
      <c r="I23" s="66" t="s">
        <v>74</v>
      </c>
      <c r="J23" s="13"/>
      <c r="K23" s="67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>
      <c r="A24" s="68" t="s">
        <v>75</v>
      </c>
      <c r="B24" s="245" t="s">
        <v>76</v>
      </c>
      <c r="C24" s="207"/>
      <c r="D24" s="68" t="s">
        <v>77</v>
      </c>
      <c r="E24" s="69">
        <f>F20</f>
        <v>1995.25</v>
      </c>
      <c r="F24" s="69"/>
      <c r="G24" s="70"/>
      <c r="H24" s="71">
        <f t="shared" ref="H24:H31" si="0">IF(F24="",E24,F24)</f>
        <v>1995.25</v>
      </c>
      <c r="I24" s="6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>
      <c r="A25" s="68" t="s">
        <v>78</v>
      </c>
      <c r="B25" s="245" t="s">
        <v>79</v>
      </c>
      <c r="C25" s="207"/>
      <c r="D25" s="72"/>
      <c r="E25" s="69">
        <f t="shared" ref="E25:E31" si="1">IF(D25="",0,IF(D25="n/a",0,$E$24*D25))</f>
        <v>0</v>
      </c>
      <c r="F25" s="73"/>
      <c r="G25" s="74"/>
      <c r="H25" s="71">
        <f t="shared" si="0"/>
        <v>0</v>
      </c>
      <c r="I25" s="6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.75" customHeight="1">
      <c r="A26" s="68" t="s">
        <v>80</v>
      </c>
      <c r="B26" s="245" t="s">
        <v>81</v>
      </c>
      <c r="C26" s="207"/>
      <c r="D26" s="72"/>
      <c r="E26" s="69">
        <f t="shared" si="1"/>
        <v>0</v>
      </c>
      <c r="F26" s="73"/>
      <c r="G26" s="74"/>
      <c r="H26" s="71">
        <f t="shared" si="0"/>
        <v>0</v>
      </c>
      <c r="I26" s="6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2.75" customHeight="1">
      <c r="A27" s="68" t="s">
        <v>82</v>
      </c>
      <c r="B27" s="245" t="s">
        <v>83</v>
      </c>
      <c r="C27" s="207"/>
      <c r="D27" s="72"/>
      <c r="E27" s="69">
        <f t="shared" si="1"/>
        <v>0</v>
      </c>
      <c r="F27" s="73"/>
      <c r="G27" s="74"/>
      <c r="H27" s="71">
        <f t="shared" si="0"/>
        <v>0</v>
      </c>
      <c r="I27" s="6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2.75" customHeight="1">
      <c r="A28" s="68" t="s">
        <v>84</v>
      </c>
      <c r="B28" s="245" t="s">
        <v>85</v>
      </c>
      <c r="C28" s="207"/>
      <c r="D28" s="72"/>
      <c r="E28" s="69">
        <f t="shared" si="1"/>
        <v>0</v>
      </c>
      <c r="F28" s="73"/>
      <c r="G28" s="74"/>
      <c r="H28" s="71">
        <f t="shared" si="0"/>
        <v>0</v>
      </c>
      <c r="I28" s="6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>
      <c r="A29" s="68" t="s">
        <v>86</v>
      </c>
      <c r="B29" s="245" t="s">
        <v>87</v>
      </c>
      <c r="C29" s="207"/>
      <c r="D29" s="75"/>
      <c r="E29" s="69">
        <f t="shared" si="1"/>
        <v>0</v>
      </c>
      <c r="F29" s="73"/>
      <c r="G29" s="74"/>
      <c r="H29" s="71">
        <f t="shared" si="0"/>
        <v>0</v>
      </c>
      <c r="I29" s="6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2.75" customHeight="1">
      <c r="A30" s="68" t="s">
        <v>88</v>
      </c>
      <c r="B30" s="206" t="s">
        <v>89</v>
      </c>
      <c r="C30" s="207"/>
      <c r="D30" s="75"/>
      <c r="E30" s="69">
        <f t="shared" si="1"/>
        <v>0</v>
      </c>
      <c r="F30" s="73"/>
      <c r="G30" s="74"/>
      <c r="H30" s="71">
        <f t="shared" si="0"/>
        <v>0</v>
      </c>
      <c r="I30" s="6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2.75" customHeight="1">
      <c r="A31" s="68" t="s">
        <v>90</v>
      </c>
      <c r="B31" s="206" t="s">
        <v>89</v>
      </c>
      <c r="C31" s="207"/>
      <c r="D31" s="75"/>
      <c r="E31" s="69">
        <f t="shared" si="1"/>
        <v>0</v>
      </c>
      <c r="F31" s="73"/>
      <c r="G31" s="74"/>
      <c r="H31" s="71">
        <f t="shared" si="0"/>
        <v>0</v>
      </c>
      <c r="I31" s="6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>
      <c r="A32" s="208" t="s">
        <v>91</v>
      </c>
      <c r="B32" s="209"/>
      <c r="C32" s="209"/>
      <c r="D32" s="207"/>
      <c r="E32" s="210">
        <f>H32</f>
        <v>1995.25</v>
      </c>
      <c r="F32" s="207"/>
      <c r="G32" s="76"/>
      <c r="H32" s="71">
        <f>SUM(H24:H31)</f>
        <v>1995.25</v>
      </c>
      <c r="I32" s="6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2.75" customHeight="1">
      <c r="A33" s="13"/>
      <c r="B33" s="13"/>
      <c r="C33" s="13"/>
      <c r="D33" s="13"/>
      <c r="E33" s="13"/>
      <c r="F33" s="13"/>
      <c r="G33" s="25"/>
      <c r="H33" s="77"/>
      <c r="I33" s="6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customHeight="1">
      <c r="A34" s="211" t="s">
        <v>92</v>
      </c>
      <c r="B34" s="209"/>
      <c r="C34" s="209"/>
      <c r="D34" s="209"/>
      <c r="E34" s="209"/>
      <c r="F34" s="207"/>
      <c r="G34" s="212" t="s">
        <v>68</v>
      </c>
      <c r="H34" s="215" t="s">
        <v>69</v>
      </c>
      <c r="I34" s="6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customHeight="1">
      <c r="A35" s="218" t="s">
        <v>93</v>
      </c>
      <c r="B35" s="209"/>
      <c r="C35" s="209"/>
      <c r="D35" s="209"/>
      <c r="E35" s="209"/>
      <c r="F35" s="207"/>
      <c r="G35" s="213"/>
      <c r="H35" s="216"/>
      <c r="I35" s="6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38.25" customHeight="1">
      <c r="A36" s="78" t="s">
        <v>3</v>
      </c>
      <c r="B36" s="219" t="s">
        <v>70</v>
      </c>
      <c r="C36" s="207"/>
      <c r="D36" s="78" t="s">
        <v>71</v>
      </c>
      <c r="E36" s="78" t="s">
        <v>72</v>
      </c>
      <c r="F36" s="78" t="s">
        <v>73</v>
      </c>
      <c r="G36" s="214"/>
      <c r="H36" s="217"/>
      <c r="I36" s="6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2.75" customHeight="1">
      <c r="A37" s="79" t="s">
        <v>75</v>
      </c>
      <c r="B37" s="220" t="s">
        <v>94</v>
      </c>
      <c r="C37" s="207"/>
      <c r="D37" s="80">
        <v>8.3299999999999999E-2</v>
      </c>
      <c r="E37" s="81">
        <f t="shared" ref="E37:E38" si="2">IF(D37="",0,IF(D37="n/a",0,$E$32*D37))</f>
        <v>166.20432500000001</v>
      </c>
      <c r="F37" s="81"/>
      <c r="G37" s="82"/>
      <c r="H37" s="71">
        <f t="shared" ref="H37:H39" si="3">IF(F37="",E37,F37)</f>
        <v>166.20432500000001</v>
      </c>
      <c r="I37" s="6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2.75" customHeight="1">
      <c r="A38" s="79" t="s">
        <v>78</v>
      </c>
      <c r="B38" s="220" t="s">
        <v>95</v>
      </c>
      <c r="C38" s="207"/>
      <c r="D38" s="80">
        <v>0.121</v>
      </c>
      <c r="E38" s="81">
        <f t="shared" si="2"/>
        <v>241.42525000000001</v>
      </c>
      <c r="F38" s="81"/>
      <c r="G38" s="82"/>
      <c r="H38" s="71">
        <f t="shared" si="3"/>
        <v>241.42525000000001</v>
      </c>
      <c r="I38" s="6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2.75" customHeight="1">
      <c r="A39" s="83" t="s">
        <v>80</v>
      </c>
      <c r="B39" s="221" t="s">
        <v>96</v>
      </c>
      <c r="C39" s="207"/>
      <c r="D39" s="84">
        <f>D51</f>
        <v>0.35800000000000004</v>
      </c>
      <c r="E39" s="81">
        <f>SUM(H37:H38)*D39</f>
        <v>145.93138785000002</v>
      </c>
      <c r="F39" s="81"/>
      <c r="G39" s="82"/>
      <c r="H39" s="71">
        <f t="shared" si="3"/>
        <v>145.93138785000002</v>
      </c>
      <c r="I39" s="6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2.75" customHeight="1">
      <c r="A40" s="222" t="s">
        <v>97</v>
      </c>
      <c r="B40" s="209"/>
      <c r="C40" s="209"/>
      <c r="D40" s="207"/>
      <c r="E40" s="246">
        <f>H40</f>
        <v>553.56096285000012</v>
      </c>
      <c r="F40" s="207"/>
      <c r="G40" s="85"/>
      <c r="H40" s="71">
        <f>SUM(H37:H39)</f>
        <v>553.56096285000012</v>
      </c>
      <c r="I40" s="6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customHeight="1">
      <c r="A41" s="218" t="s">
        <v>98</v>
      </c>
      <c r="B41" s="209"/>
      <c r="C41" s="209"/>
      <c r="D41" s="209"/>
      <c r="E41" s="209"/>
      <c r="F41" s="207"/>
      <c r="G41" s="212" t="s">
        <v>68</v>
      </c>
      <c r="H41" s="215" t="s">
        <v>69</v>
      </c>
      <c r="I41" s="6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38.25" customHeight="1">
      <c r="A42" s="78" t="s">
        <v>3</v>
      </c>
      <c r="B42" s="219" t="s">
        <v>70</v>
      </c>
      <c r="C42" s="207"/>
      <c r="D42" s="78" t="s">
        <v>71</v>
      </c>
      <c r="E42" s="78" t="s">
        <v>72</v>
      </c>
      <c r="F42" s="78" t="s">
        <v>73</v>
      </c>
      <c r="G42" s="214"/>
      <c r="H42" s="217"/>
      <c r="I42" s="6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2.75" customHeight="1">
      <c r="A43" s="79" t="s">
        <v>75</v>
      </c>
      <c r="B43" s="220" t="s">
        <v>99</v>
      </c>
      <c r="C43" s="207"/>
      <c r="D43" s="80">
        <v>0.2</v>
      </c>
      <c r="E43" s="81">
        <f t="shared" ref="E43:E50" si="4">IF(D43=I43,IF(D43="",0,IF(D43="n/a",0,$E$32*D43)),"")</f>
        <v>399.05</v>
      </c>
      <c r="F43" s="81" t="str">
        <f t="shared" ref="F43:F50" si="5">IF(D43=I43,"",D43*$E$32)</f>
        <v/>
      </c>
      <c r="G43" s="82"/>
      <c r="H43" s="71">
        <f t="shared" ref="H43:H50" si="6">IF(F43="",E43,F43)</f>
        <v>399.05</v>
      </c>
      <c r="I43" s="86">
        <v>0.2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2.75" customHeight="1">
      <c r="A44" s="79" t="s">
        <v>78</v>
      </c>
      <c r="B44" s="220" t="str">
        <f>IF($F$8="Simples","Salário Educação - NÃO PREENCHER","Salário Educação")</f>
        <v>Salário Educação</v>
      </c>
      <c r="C44" s="207"/>
      <c r="D44" s="80">
        <f>IF($F$8="Simples","",2.5%)</f>
        <v>2.5000000000000001E-2</v>
      </c>
      <c r="E44" s="81">
        <f t="shared" si="4"/>
        <v>49.881250000000001</v>
      </c>
      <c r="F44" s="81" t="str">
        <f t="shared" si="5"/>
        <v/>
      </c>
      <c r="G44" s="82"/>
      <c r="H44" s="71">
        <f t="shared" si="6"/>
        <v>49.881250000000001</v>
      </c>
      <c r="I44" s="87">
        <f>IF($F$8="Simples","",2.5%)</f>
        <v>2.5000000000000001E-2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2.75" customHeight="1">
      <c r="A45" s="79" t="s">
        <v>80</v>
      </c>
      <c r="B45" s="220" t="s">
        <v>100</v>
      </c>
      <c r="C45" s="207"/>
      <c r="D45" s="72">
        <v>0.02</v>
      </c>
      <c r="E45" s="81" t="str">
        <f t="shared" si="4"/>
        <v/>
      </c>
      <c r="F45" s="81">
        <f t="shared" si="5"/>
        <v>39.905000000000001</v>
      </c>
      <c r="G45" s="74"/>
      <c r="H45" s="71">
        <f t="shared" si="6"/>
        <v>39.905000000000001</v>
      </c>
      <c r="I45" s="6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2.75" customHeight="1">
      <c r="A46" s="79" t="s">
        <v>82</v>
      </c>
      <c r="B46" s="220" t="str">
        <f>IF($F$8="Simples","SESC ou SESI - NÃO PREENCHER","SESC ou SESI")</f>
        <v>SESC ou SESI</v>
      </c>
      <c r="C46" s="207"/>
      <c r="D46" s="80">
        <f>IF($F$8="Simples","",1.5%)</f>
        <v>1.4999999999999999E-2</v>
      </c>
      <c r="E46" s="81">
        <f t="shared" si="4"/>
        <v>29.928749999999997</v>
      </c>
      <c r="F46" s="81" t="str">
        <f t="shared" si="5"/>
        <v/>
      </c>
      <c r="G46" s="82" t="str">
        <f t="shared" ref="G46:G49" si="7">IF($F$8="Simples","OPTANTE DO SIMPLES NACIONAL","")</f>
        <v/>
      </c>
      <c r="H46" s="71">
        <f t="shared" si="6"/>
        <v>29.928749999999997</v>
      </c>
      <c r="I46" s="87">
        <f>IF($F$8="Simples","",1.5%)</f>
        <v>1.4999999999999999E-2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.75" customHeight="1">
      <c r="A47" s="79" t="s">
        <v>84</v>
      </c>
      <c r="B47" s="220" t="str">
        <f>IF($F$8="Simples","SENAI - SENAC - NÃO PREENCHER","SENAI - SENAC")</f>
        <v>SENAI - SENAC</v>
      </c>
      <c r="C47" s="207"/>
      <c r="D47" s="80">
        <f>IF($F$8="Simples","",1%)</f>
        <v>0.01</v>
      </c>
      <c r="E47" s="81">
        <f t="shared" si="4"/>
        <v>19.952500000000001</v>
      </c>
      <c r="F47" s="81" t="str">
        <f t="shared" si="5"/>
        <v/>
      </c>
      <c r="G47" s="82" t="str">
        <f t="shared" si="7"/>
        <v/>
      </c>
      <c r="H47" s="71">
        <f t="shared" si="6"/>
        <v>19.952500000000001</v>
      </c>
      <c r="I47" s="87">
        <f>IF($F$8="Simples","",1%)</f>
        <v>0.01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2.75" customHeight="1">
      <c r="A48" s="79" t="s">
        <v>86</v>
      </c>
      <c r="B48" s="220" t="str">
        <f>IF($F$8="Simples","SEBRAE - NÃO PREENCHER","SEBRAE")</f>
        <v>SEBRAE</v>
      </c>
      <c r="C48" s="207"/>
      <c r="D48" s="80">
        <f>IF($F$8="Simples","",0.6%)</f>
        <v>6.0000000000000001E-3</v>
      </c>
      <c r="E48" s="81">
        <f t="shared" si="4"/>
        <v>11.971500000000001</v>
      </c>
      <c r="F48" s="81" t="str">
        <f t="shared" si="5"/>
        <v/>
      </c>
      <c r="G48" s="82" t="str">
        <f t="shared" si="7"/>
        <v/>
      </c>
      <c r="H48" s="71">
        <f t="shared" si="6"/>
        <v>11.971500000000001</v>
      </c>
      <c r="I48" s="87">
        <f>IF($F$8="Simples","",0.6%)</f>
        <v>6.0000000000000001E-3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2.75" customHeight="1">
      <c r="A49" s="79" t="s">
        <v>88</v>
      </c>
      <c r="B49" s="220" t="str">
        <f>IF($F$8="Simples","INCRA - NÃO PREENCHER","INCRA")</f>
        <v>INCRA</v>
      </c>
      <c r="C49" s="207"/>
      <c r="D49" s="80">
        <f>IF($F$8="Simples","",0.2%)</f>
        <v>2E-3</v>
      </c>
      <c r="E49" s="81">
        <f t="shared" si="4"/>
        <v>3.9904999999999999</v>
      </c>
      <c r="F49" s="81" t="str">
        <f t="shared" si="5"/>
        <v/>
      </c>
      <c r="G49" s="82" t="str">
        <f t="shared" si="7"/>
        <v/>
      </c>
      <c r="H49" s="71">
        <f t="shared" si="6"/>
        <v>3.9904999999999999</v>
      </c>
      <c r="I49" s="87">
        <f>IF($F$8="Simples","",0.2%)</f>
        <v>2E-3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2.75" customHeight="1">
      <c r="A50" s="79" t="s">
        <v>90</v>
      </c>
      <c r="B50" s="220" t="s">
        <v>101</v>
      </c>
      <c r="C50" s="207"/>
      <c r="D50" s="88">
        <v>0.08</v>
      </c>
      <c r="E50" s="81">
        <f t="shared" si="4"/>
        <v>159.62</v>
      </c>
      <c r="F50" s="81" t="str">
        <f t="shared" si="5"/>
        <v/>
      </c>
      <c r="G50" s="82"/>
      <c r="H50" s="71">
        <f t="shared" si="6"/>
        <v>159.62</v>
      </c>
      <c r="I50" s="86">
        <v>0.08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2.75" customHeight="1">
      <c r="A51" s="222" t="s">
        <v>102</v>
      </c>
      <c r="B51" s="209"/>
      <c r="C51" s="239"/>
      <c r="D51" s="89">
        <f>SUM(D43:D50)</f>
        <v>0.35800000000000004</v>
      </c>
      <c r="E51" s="247">
        <f>H51</f>
        <v>714.29950000000008</v>
      </c>
      <c r="F51" s="207"/>
      <c r="G51" s="85"/>
      <c r="H51" s="71">
        <f>SUM(H43:H50)</f>
        <v>714.29950000000008</v>
      </c>
      <c r="I51" s="6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customHeight="1">
      <c r="A52" s="248" t="s">
        <v>103</v>
      </c>
      <c r="B52" s="209"/>
      <c r="C52" s="209"/>
      <c r="D52" s="209"/>
      <c r="E52" s="209"/>
      <c r="F52" s="207"/>
      <c r="G52" s="212" t="s">
        <v>68</v>
      </c>
      <c r="H52" s="215" t="s">
        <v>69</v>
      </c>
      <c r="I52" s="6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38.25" customHeight="1">
      <c r="A53" s="78" t="s">
        <v>3</v>
      </c>
      <c r="B53" s="219" t="s">
        <v>70</v>
      </c>
      <c r="C53" s="207"/>
      <c r="D53" s="78" t="s">
        <v>71</v>
      </c>
      <c r="E53" s="78" t="s">
        <v>72</v>
      </c>
      <c r="F53" s="78" t="s">
        <v>73</v>
      </c>
      <c r="G53" s="214"/>
      <c r="H53" s="217"/>
      <c r="I53" s="6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2.75" customHeight="1">
      <c r="A54" s="79" t="s">
        <v>75</v>
      </c>
      <c r="B54" s="220" t="s">
        <v>104</v>
      </c>
      <c r="C54" s="207"/>
      <c r="D54" s="90">
        <v>44</v>
      </c>
      <c r="E54" s="91">
        <v>5.25</v>
      </c>
      <c r="F54" s="81">
        <f>IF(D54="n/a","",IF((D54*E54)-E24*6%&gt;0.01,(D54*E54)-E24*6%,0))</f>
        <v>111.28500000000001</v>
      </c>
      <c r="G54" s="74"/>
      <c r="H54" s="71">
        <f t="shared" ref="H54:H60" si="8">IF(F54="",E54,F54)</f>
        <v>111.28500000000001</v>
      </c>
      <c r="I54" s="6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2.75" customHeight="1">
      <c r="A55" s="79" t="s">
        <v>78</v>
      </c>
      <c r="B55" s="220" t="s">
        <v>105</v>
      </c>
      <c r="C55" s="207"/>
      <c r="D55" s="79" t="s">
        <v>77</v>
      </c>
      <c r="E55" s="91">
        <v>151.91</v>
      </c>
      <c r="F55" s="91"/>
      <c r="G55" s="74" t="s">
        <v>106</v>
      </c>
      <c r="H55" s="71">
        <f t="shared" si="8"/>
        <v>151.91</v>
      </c>
      <c r="I55" s="6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2.75" customHeight="1">
      <c r="A56" s="79" t="s">
        <v>80</v>
      </c>
      <c r="B56" s="220" t="s">
        <v>107</v>
      </c>
      <c r="C56" s="207"/>
      <c r="D56" s="79" t="s">
        <v>77</v>
      </c>
      <c r="E56" s="91">
        <f>(21.8-1.46)*22</f>
        <v>447.48</v>
      </c>
      <c r="F56" s="91"/>
      <c r="G56" s="74" t="s">
        <v>108</v>
      </c>
      <c r="H56" s="71">
        <f t="shared" si="8"/>
        <v>447.48</v>
      </c>
      <c r="I56" s="6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2.75" customHeight="1">
      <c r="A57" s="79" t="s">
        <v>82</v>
      </c>
      <c r="B57" s="206" t="s">
        <v>89</v>
      </c>
      <c r="C57" s="207"/>
      <c r="D57" s="79" t="s">
        <v>77</v>
      </c>
      <c r="E57" s="81"/>
      <c r="F57" s="92">
        <v>16.75</v>
      </c>
      <c r="G57" s="74" t="s">
        <v>109</v>
      </c>
      <c r="H57" s="71">
        <f t="shared" si="8"/>
        <v>16.75</v>
      </c>
      <c r="I57" s="6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2.75" customHeight="1">
      <c r="A58" s="79" t="s">
        <v>84</v>
      </c>
      <c r="B58" s="206" t="s">
        <v>89</v>
      </c>
      <c r="C58" s="207"/>
      <c r="D58" s="79" t="s">
        <v>77</v>
      </c>
      <c r="E58" s="81"/>
      <c r="F58" s="93">
        <f>((21.8-1.46))/12</f>
        <v>1.6950000000000001</v>
      </c>
      <c r="G58" s="94" t="s">
        <v>110</v>
      </c>
      <c r="H58" s="71">
        <f t="shared" si="8"/>
        <v>1.6950000000000001</v>
      </c>
      <c r="I58" s="6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2.75" customHeight="1">
      <c r="A59" s="79" t="s">
        <v>86</v>
      </c>
      <c r="B59" s="206" t="s">
        <v>89</v>
      </c>
      <c r="C59" s="207"/>
      <c r="D59" s="79" t="s">
        <v>77</v>
      </c>
      <c r="E59" s="81"/>
      <c r="F59" s="95">
        <v>37.090000000000003</v>
      </c>
      <c r="G59" s="96" t="s">
        <v>111</v>
      </c>
      <c r="H59" s="97">
        <f t="shared" si="8"/>
        <v>37.090000000000003</v>
      </c>
      <c r="I59" s="6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2.75" customHeight="1">
      <c r="A60" s="79" t="s">
        <v>88</v>
      </c>
      <c r="B60" s="206" t="s">
        <v>89</v>
      </c>
      <c r="C60" s="207"/>
      <c r="D60" s="79" t="s">
        <v>77</v>
      </c>
      <c r="E60" s="81"/>
      <c r="F60" s="91">
        <v>315</v>
      </c>
      <c r="G60" s="98" t="s">
        <v>112</v>
      </c>
      <c r="H60" s="71">
        <f t="shared" si="8"/>
        <v>315</v>
      </c>
      <c r="I60" s="6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2.75" customHeight="1">
      <c r="A61" s="222" t="s">
        <v>113</v>
      </c>
      <c r="B61" s="209"/>
      <c r="C61" s="209"/>
      <c r="D61" s="207"/>
      <c r="E61" s="246">
        <f>H61</f>
        <v>1081.21</v>
      </c>
      <c r="F61" s="207"/>
      <c r="G61" s="85"/>
      <c r="H61" s="71">
        <f>SUM(H54:H60)</f>
        <v>1081.21</v>
      </c>
      <c r="I61" s="6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2.75" customHeight="1">
      <c r="A62" s="249" t="s">
        <v>114</v>
      </c>
      <c r="B62" s="209"/>
      <c r="C62" s="209"/>
      <c r="D62" s="239"/>
      <c r="E62" s="250">
        <f>E40+E51+E61</f>
        <v>2349.0704628500002</v>
      </c>
      <c r="F62" s="207"/>
      <c r="G62" s="99"/>
      <c r="H62" s="77"/>
      <c r="I62" s="6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2.75" customHeight="1">
      <c r="A63" s="13"/>
      <c r="B63" s="15"/>
      <c r="C63" s="15"/>
      <c r="D63" s="15"/>
      <c r="E63" s="15"/>
      <c r="F63" s="15"/>
      <c r="G63" s="25"/>
      <c r="H63" s="77"/>
      <c r="I63" s="6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customHeight="1">
      <c r="A64" s="252" t="s">
        <v>115</v>
      </c>
      <c r="B64" s="209"/>
      <c r="C64" s="209"/>
      <c r="D64" s="209"/>
      <c r="E64" s="209"/>
      <c r="F64" s="207"/>
      <c r="G64" s="251" t="s">
        <v>68</v>
      </c>
      <c r="H64" s="215" t="s">
        <v>69</v>
      </c>
      <c r="I64" s="6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38.25" customHeight="1">
      <c r="A65" s="100" t="s">
        <v>3</v>
      </c>
      <c r="B65" s="253" t="s">
        <v>70</v>
      </c>
      <c r="C65" s="207"/>
      <c r="D65" s="100" t="s">
        <v>71</v>
      </c>
      <c r="E65" s="100" t="s">
        <v>72</v>
      </c>
      <c r="F65" s="100" t="s">
        <v>73</v>
      </c>
      <c r="G65" s="214"/>
      <c r="H65" s="217"/>
      <c r="I65" s="101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2.75" customHeight="1">
      <c r="A66" s="102" t="s">
        <v>75</v>
      </c>
      <c r="B66" s="254" t="s">
        <v>116</v>
      </c>
      <c r="C66" s="207"/>
      <c r="D66" s="72">
        <f>0.0833333333333333*3.5%</f>
        <v>2.9166666666666659E-3</v>
      </c>
      <c r="E66" s="103">
        <f t="shared" ref="E66:E68" si="9">IF(D66=I66,IF(D66="",0,IF(D66="n/a",0,$E$32*D66)),"")</f>
        <v>5.8194791666666648</v>
      </c>
      <c r="F66" s="103" t="str">
        <f>IF(D66=I66,"",D66*$E$32)</f>
        <v/>
      </c>
      <c r="G66" s="74"/>
      <c r="H66" s="71">
        <f t="shared" ref="H66:H73" si="10">IF(F66="",E66,F66)</f>
        <v>5.8194791666666648</v>
      </c>
      <c r="I66" s="86">
        <f>0.0833333333333333*3.5%</f>
        <v>2.9166666666666659E-3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2.75" customHeight="1">
      <c r="A67" s="102" t="s">
        <v>78</v>
      </c>
      <c r="B67" s="254" t="s">
        <v>117</v>
      </c>
      <c r="C67" s="207"/>
      <c r="D67" s="104">
        <f>8%*D66</f>
        <v>2.3333333333333328E-4</v>
      </c>
      <c r="E67" s="103">
        <f t="shared" si="9"/>
        <v>0.46555833333333324</v>
      </c>
      <c r="F67" s="103"/>
      <c r="G67" s="105"/>
      <c r="H67" s="71">
        <f t="shared" si="10"/>
        <v>0.46555833333333324</v>
      </c>
      <c r="I67" s="86">
        <f>8%*D66</f>
        <v>2.3333333333333328E-4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2.75" customHeight="1">
      <c r="A68" s="102" t="s">
        <v>80</v>
      </c>
      <c r="B68" s="255" t="s">
        <v>118</v>
      </c>
      <c r="C68" s="207"/>
      <c r="D68" s="104">
        <f>IF($F$8="Simples",0,(D44+SUM(D46:D49))*D66)</f>
        <v>1.6916666666666664E-4</v>
      </c>
      <c r="E68" s="103">
        <f t="shared" si="9"/>
        <v>0.33752979166666663</v>
      </c>
      <c r="F68" s="103"/>
      <c r="G68" s="105" t="str">
        <f t="shared" ref="G68:G69" si="11">IF($F$8="Simples","OPTANTE DO SIMPLES NACIONAL","")</f>
        <v/>
      </c>
      <c r="H68" s="71">
        <f t="shared" si="10"/>
        <v>0.33752979166666663</v>
      </c>
      <c r="I68" s="86">
        <f>IF($F$8="Simples",0,(D44+SUM(D46:D49))*D66)</f>
        <v>1.6916666666666664E-4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2.75" customHeight="1">
      <c r="A69" s="102" t="s">
        <v>82</v>
      </c>
      <c r="B69" s="254" t="s">
        <v>119</v>
      </c>
      <c r="C69" s="207"/>
      <c r="D69" s="104">
        <f>(((1/30)*7)/12)*(1-(D66/8.33%))</f>
        <v>1.8763616557734206E-2</v>
      </c>
      <c r="E69" s="103">
        <f>IF(D69=I69,IF(D69="",0,IF(D69="n/a",0,(E32+E62)*D69)),"")</f>
        <v>81.5151633688358</v>
      </c>
      <c r="F69" s="103" t="str">
        <f t="shared" ref="F69:F73" si="12">IF(D69=I69,"",D69*$E$32)</f>
        <v/>
      </c>
      <c r="G69" s="105" t="str">
        <f t="shared" si="11"/>
        <v/>
      </c>
      <c r="H69" s="71">
        <f t="shared" si="10"/>
        <v>81.5151633688358</v>
      </c>
      <c r="I69" s="86">
        <f>(((1/30)*7)/12)*(1-(D66/8.33%))</f>
        <v>1.8763616557734206E-2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2.75" customHeight="1">
      <c r="A70" s="102" t="s">
        <v>84</v>
      </c>
      <c r="B70" s="255" t="s">
        <v>120</v>
      </c>
      <c r="C70" s="207"/>
      <c r="D70" s="104">
        <f>D51</f>
        <v>0.35800000000000004</v>
      </c>
      <c r="E70" s="103">
        <f>IF(D70=I70,IF(D70="",0,IF(D70="n/a",0,$E$69*D70)),"")</f>
        <v>29.182428486043221</v>
      </c>
      <c r="F70" s="103" t="str">
        <f t="shared" si="12"/>
        <v/>
      </c>
      <c r="G70" s="105"/>
      <c r="H70" s="71">
        <f t="shared" si="10"/>
        <v>29.182428486043221</v>
      </c>
      <c r="I70" s="86">
        <f>D51</f>
        <v>0.35800000000000004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2.75" customHeight="1">
      <c r="A71" s="102" t="s">
        <v>86</v>
      </c>
      <c r="B71" s="254" t="s">
        <v>121</v>
      </c>
      <c r="C71" s="207"/>
      <c r="D71" s="104">
        <v>0.04</v>
      </c>
      <c r="E71" s="103">
        <f t="shared" ref="E71:E73" si="13">IF(D71=I71,IF(D71="",0,IF(D71="n/a",0,$E$32*D71)),"")</f>
        <v>79.81</v>
      </c>
      <c r="F71" s="103" t="str">
        <f t="shared" si="12"/>
        <v/>
      </c>
      <c r="G71" s="105"/>
      <c r="H71" s="71">
        <f t="shared" si="10"/>
        <v>79.81</v>
      </c>
      <c r="I71" s="86">
        <v>0.04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2.75" customHeight="1">
      <c r="A72" s="102" t="s">
        <v>88</v>
      </c>
      <c r="B72" s="206" t="s">
        <v>89</v>
      </c>
      <c r="C72" s="207"/>
      <c r="D72" s="72"/>
      <c r="E72" s="103">
        <f t="shared" si="13"/>
        <v>0</v>
      </c>
      <c r="F72" s="103" t="str">
        <f t="shared" si="12"/>
        <v/>
      </c>
      <c r="G72" s="74"/>
      <c r="H72" s="71">
        <f t="shared" si="10"/>
        <v>0</v>
      </c>
      <c r="I72" s="86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2.75" customHeight="1">
      <c r="A73" s="102" t="s">
        <v>90</v>
      </c>
      <c r="B73" s="206" t="s">
        <v>89</v>
      </c>
      <c r="C73" s="207"/>
      <c r="D73" s="72"/>
      <c r="E73" s="103">
        <f t="shared" si="13"/>
        <v>0</v>
      </c>
      <c r="F73" s="103" t="str">
        <f t="shared" si="12"/>
        <v/>
      </c>
      <c r="G73" s="74"/>
      <c r="H73" s="71">
        <f t="shared" si="10"/>
        <v>0</v>
      </c>
      <c r="I73" s="6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2.75" customHeight="1">
      <c r="A74" s="258" t="s">
        <v>122</v>
      </c>
      <c r="B74" s="209"/>
      <c r="C74" s="209"/>
      <c r="D74" s="207"/>
      <c r="E74" s="259">
        <f>H74</f>
        <v>197.13015914654568</v>
      </c>
      <c r="F74" s="207"/>
      <c r="G74" s="106"/>
      <c r="H74" s="71">
        <f>SUM(H66:H73)</f>
        <v>197.13015914654568</v>
      </c>
      <c r="I74" s="6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2.75" customHeight="1">
      <c r="A75" s="13"/>
      <c r="B75" s="15"/>
      <c r="C75" s="15"/>
      <c r="D75" s="15"/>
      <c r="E75" s="15"/>
      <c r="F75" s="13"/>
      <c r="G75" s="25"/>
      <c r="H75" s="77"/>
      <c r="I75" s="6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customHeight="1">
      <c r="A76" s="256" t="s">
        <v>123</v>
      </c>
      <c r="B76" s="209"/>
      <c r="C76" s="209"/>
      <c r="D76" s="209"/>
      <c r="E76" s="209"/>
      <c r="F76" s="207"/>
      <c r="G76" s="260" t="s">
        <v>68</v>
      </c>
      <c r="H76" s="215" t="s">
        <v>69</v>
      </c>
      <c r="I76" s="6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customHeight="1">
      <c r="A77" s="257" t="s">
        <v>124</v>
      </c>
      <c r="B77" s="209"/>
      <c r="C77" s="209"/>
      <c r="D77" s="209"/>
      <c r="E77" s="209"/>
      <c r="F77" s="207"/>
      <c r="G77" s="213"/>
      <c r="H77" s="216"/>
      <c r="I77" s="6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38.25" customHeight="1">
      <c r="A78" s="107" t="s">
        <v>3</v>
      </c>
      <c r="B78" s="270" t="s">
        <v>70</v>
      </c>
      <c r="C78" s="207"/>
      <c r="D78" s="107" t="s">
        <v>71</v>
      </c>
      <c r="E78" s="107" t="s">
        <v>72</v>
      </c>
      <c r="F78" s="107" t="s">
        <v>73</v>
      </c>
      <c r="G78" s="214"/>
      <c r="H78" s="217"/>
      <c r="I78" s="64"/>
      <c r="J78" s="108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2.75" customHeight="1">
      <c r="A79" s="109" t="s">
        <v>75</v>
      </c>
      <c r="B79" s="271" t="s">
        <v>125</v>
      </c>
      <c r="C79" s="207"/>
      <c r="D79" s="72"/>
      <c r="E79" s="110" t="str">
        <f t="shared" ref="E79:E87" si="14">IF(D79=I79,IF(D79="",0,IF(D79="n/a",0,$E$32*D79)),"")</f>
        <v/>
      </c>
      <c r="F79" s="110">
        <f t="shared" ref="F79:F87" si="15">IF(D79=I79,"",D79*$E$32)</f>
        <v>0</v>
      </c>
      <c r="G79" s="74"/>
      <c r="H79" s="71">
        <f t="shared" ref="H79:H87" si="16">IF(F79="",E79,F79)</f>
        <v>0</v>
      </c>
      <c r="I79" s="86">
        <f>(1/12)+(1/12)*(SUM(D37:D38)+D51+SUM(D66:D71))</f>
        <v>0.16519856526870008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2.75" customHeight="1">
      <c r="A80" s="109" t="s">
        <v>78</v>
      </c>
      <c r="B80" s="271" t="s">
        <v>126</v>
      </c>
      <c r="C80" s="207"/>
      <c r="D80" s="72">
        <f>1/30/12</f>
        <v>2.7777777777777779E-3</v>
      </c>
      <c r="E80" s="110">
        <f t="shared" si="14"/>
        <v>5.5423611111111111</v>
      </c>
      <c r="F80" s="110" t="str">
        <f t="shared" si="15"/>
        <v/>
      </c>
      <c r="G80" s="74"/>
      <c r="H80" s="71">
        <f t="shared" si="16"/>
        <v>5.5423611111111111</v>
      </c>
      <c r="I80" s="86">
        <f>1/12/30</f>
        <v>2.7777777777777775E-3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2.75" customHeight="1">
      <c r="A81" s="109" t="s">
        <v>80</v>
      </c>
      <c r="B81" s="271" t="s">
        <v>127</v>
      </c>
      <c r="C81" s="207"/>
      <c r="D81" s="72">
        <f>(20/12/30)*1.5%</f>
        <v>8.3333333333333339E-4</v>
      </c>
      <c r="E81" s="110" t="str">
        <f t="shared" si="14"/>
        <v/>
      </c>
      <c r="F81" s="110">
        <f t="shared" si="15"/>
        <v>1.6627083333333335</v>
      </c>
      <c r="G81" s="74"/>
      <c r="H81" s="71">
        <f t="shared" si="16"/>
        <v>1.6627083333333335</v>
      </c>
      <c r="I81" s="86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2.75" customHeight="1">
      <c r="A82" s="109" t="s">
        <v>82</v>
      </c>
      <c r="B82" s="271" t="s">
        <v>128</v>
      </c>
      <c r="C82" s="207"/>
      <c r="D82" s="72">
        <f>(15/30/12)*1%</f>
        <v>4.1666666666666664E-4</v>
      </c>
      <c r="E82" s="110">
        <f t="shared" si="14"/>
        <v>0.83135416666666662</v>
      </c>
      <c r="F82" s="110" t="str">
        <f t="shared" si="15"/>
        <v/>
      </c>
      <c r="G82" s="74"/>
      <c r="H82" s="71">
        <f t="shared" si="16"/>
        <v>0.83135416666666662</v>
      </c>
      <c r="I82" s="86">
        <f>(15/12/30)*1%</f>
        <v>4.1666666666666664E-4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2.75" customHeight="1">
      <c r="A83" s="109" t="s">
        <v>84</v>
      </c>
      <c r="B83" s="271" t="s">
        <v>129</v>
      </c>
      <c r="C83" s="207"/>
      <c r="D83" s="72">
        <f>(6/12)*1%</f>
        <v>5.0000000000000001E-3</v>
      </c>
      <c r="E83" s="110">
        <f t="shared" si="14"/>
        <v>9.9762500000000003</v>
      </c>
      <c r="F83" s="110" t="str">
        <f t="shared" si="15"/>
        <v/>
      </c>
      <c r="G83" s="74"/>
      <c r="H83" s="71">
        <f t="shared" si="16"/>
        <v>9.9762500000000003</v>
      </c>
      <c r="I83" s="86">
        <f>(6/12)*1%</f>
        <v>5.0000000000000001E-3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2.75" customHeight="1">
      <c r="A84" s="109" t="s">
        <v>86</v>
      </c>
      <c r="B84" s="206" t="s">
        <v>89</v>
      </c>
      <c r="C84" s="207"/>
      <c r="D84" s="72"/>
      <c r="E84" s="110">
        <f t="shared" si="14"/>
        <v>0</v>
      </c>
      <c r="F84" s="110" t="str">
        <f t="shared" si="15"/>
        <v/>
      </c>
      <c r="G84" s="74"/>
      <c r="H84" s="71">
        <f t="shared" si="16"/>
        <v>0</v>
      </c>
      <c r="I84" s="86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2.75" customHeight="1">
      <c r="A85" s="109" t="s">
        <v>88</v>
      </c>
      <c r="B85" s="206" t="s">
        <v>89</v>
      </c>
      <c r="C85" s="207"/>
      <c r="D85" s="72"/>
      <c r="E85" s="110">
        <f t="shared" si="14"/>
        <v>0</v>
      </c>
      <c r="F85" s="110" t="str">
        <f t="shared" si="15"/>
        <v/>
      </c>
      <c r="G85" s="74"/>
      <c r="H85" s="71">
        <f t="shared" si="16"/>
        <v>0</v>
      </c>
      <c r="I85" s="86"/>
      <c r="J85" s="13"/>
      <c r="K85" s="111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2.75" customHeight="1">
      <c r="A86" s="109" t="s">
        <v>90</v>
      </c>
      <c r="B86" s="206" t="s">
        <v>89</v>
      </c>
      <c r="C86" s="207"/>
      <c r="D86" s="72"/>
      <c r="E86" s="110">
        <f t="shared" si="14"/>
        <v>0</v>
      </c>
      <c r="F86" s="110" t="str">
        <f t="shared" si="15"/>
        <v/>
      </c>
      <c r="G86" s="74"/>
      <c r="H86" s="71">
        <f t="shared" si="16"/>
        <v>0</v>
      </c>
      <c r="I86" s="86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2.75" customHeight="1">
      <c r="A87" s="109" t="s">
        <v>130</v>
      </c>
      <c r="B87" s="271" t="s">
        <v>131</v>
      </c>
      <c r="C87" s="207"/>
      <c r="D87" s="112">
        <f>D51*SUM(D79:D86)</f>
        <v>3.2319444444444444E-3</v>
      </c>
      <c r="E87" s="110">
        <f t="shared" si="14"/>
        <v>6.4485371527777779</v>
      </c>
      <c r="F87" s="110" t="str">
        <f t="shared" si="15"/>
        <v/>
      </c>
      <c r="G87" s="74"/>
      <c r="H87" s="71">
        <f t="shared" si="16"/>
        <v>6.4485371527777779</v>
      </c>
      <c r="I87" s="86">
        <f>D51*SUM(D79:D86)</f>
        <v>3.2319444444444444E-3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2.75" customHeight="1">
      <c r="A88" s="272" t="s">
        <v>132</v>
      </c>
      <c r="B88" s="209"/>
      <c r="C88" s="239"/>
      <c r="D88" s="113">
        <f>SUM(D79:D86)</f>
        <v>9.0277777777777769E-3</v>
      </c>
      <c r="E88" s="273">
        <f>H88</f>
        <v>24.461210763888889</v>
      </c>
      <c r="F88" s="207"/>
      <c r="G88" s="114"/>
      <c r="H88" s="71">
        <f>SUM(H79:H87)</f>
        <v>24.461210763888889</v>
      </c>
      <c r="I88" s="6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customHeight="1">
      <c r="A89" s="257" t="s">
        <v>133</v>
      </c>
      <c r="B89" s="209"/>
      <c r="C89" s="209"/>
      <c r="D89" s="209"/>
      <c r="E89" s="209"/>
      <c r="F89" s="207"/>
      <c r="G89" s="274" t="s">
        <v>68</v>
      </c>
      <c r="H89" s="215" t="s">
        <v>69</v>
      </c>
      <c r="I89" s="6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38.25" customHeight="1">
      <c r="A90" s="107" t="s">
        <v>3</v>
      </c>
      <c r="B90" s="270" t="s">
        <v>70</v>
      </c>
      <c r="C90" s="207"/>
      <c r="D90" s="107" t="s">
        <v>71</v>
      </c>
      <c r="E90" s="107" t="s">
        <v>72</v>
      </c>
      <c r="F90" s="107" t="s">
        <v>73</v>
      </c>
      <c r="G90" s="214"/>
      <c r="H90" s="217"/>
      <c r="I90" s="6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2.75" customHeight="1">
      <c r="A91" s="109" t="s">
        <v>75</v>
      </c>
      <c r="B91" s="271" t="s">
        <v>134</v>
      </c>
      <c r="C91" s="207"/>
      <c r="D91" s="72"/>
      <c r="E91" s="110">
        <f t="shared" ref="E91:E93" si="17">IF(D91=I91,IF(D91="",0,IF(D91="n/a",0,$E$32*D91)),"")</f>
        <v>0</v>
      </c>
      <c r="F91" s="110" t="str">
        <f t="shared" ref="F91:F93" si="18">IF(D91=I91,"",D91*$E$32)</f>
        <v/>
      </c>
      <c r="G91" s="74"/>
      <c r="H91" s="71">
        <f t="shared" ref="H91:H93" si="19">IF(F91="",E91,F91)</f>
        <v>0</v>
      </c>
      <c r="I91" s="64"/>
      <c r="J91" s="35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2.75" customHeight="1">
      <c r="A92" s="109" t="s">
        <v>78</v>
      </c>
      <c r="B92" s="206" t="s">
        <v>89</v>
      </c>
      <c r="C92" s="207"/>
      <c r="D92" s="72"/>
      <c r="E92" s="110">
        <f t="shared" si="17"/>
        <v>0</v>
      </c>
      <c r="F92" s="110" t="str">
        <f t="shared" si="18"/>
        <v/>
      </c>
      <c r="G92" s="74"/>
      <c r="H92" s="71">
        <f t="shared" si="19"/>
        <v>0</v>
      </c>
      <c r="I92" s="6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2.75" customHeight="1">
      <c r="A93" s="109" t="s">
        <v>80</v>
      </c>
      <c r="B93" s="271" t="s">
        <v>135</v>
      </c>
      <c r="C93" s="207"/>
      <c r="D93" s="112">
        <f>D51*SUM(D91:D92)</f>
        <v>0</v>
      </c>
      <c r="E93" s="110">
        <f t="shared" si="17"/>
        <v>0</v>
      </c>
      <c r="F93" s="110" t="str">
        <f t="shared" si="18"/>
        <v/>
      </c>
      <c r="G93" s="74"/>
      <c r="H93" s="71">
        <f t="shared" si="19"/>
        <v>0</v>
      </c>
      <c r="I93" s="86">
        <f>D51*SUM(D91:D92)</f>
        <v>0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2.75" customHeight="1">
      <c r="A94" s="272" t="s">
        <v>136</v>
      </c>
      <c r="B94" s="209"/>
      <c r="C94" s="209"/>
      <c r="D94" s="207"/>
      <c r="E94" s="275">
        <f>H94</f>
        <v>0</v>
      </c>
      <c r="F94" s="207"/>
      <c r="G94" s="114"/>
      <c r="H94" s="71">
        <f>SUM(H91:H93)</f>
        <v>0</v>
      </c>
      <c r="I94" s="6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2.75" customHeight="1">
      <c r="A95" s="276" t="s">
        <v>137</v>
      </c>
      <c r="B95" s="209"/>
      <c r="C95" s="209"/>
      <c r="D95" s="207"/>
      <c r="E95" s="277">
        <f>E88+E94</f>
        <v>24.461210763888889</v>
      </c>
      <c r="F95" s="207"/>
      <c r="G95" s="115"/>
      <c r="H95" s="77"/>
      <c r="I95" s="6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2.75" customHeight="1">
      <c r="A96" s="13"/>
      <c r="B96" s="13"/>
      <c r="C96" s="13"/>
      <c r="D96" s="13"/>
      <c r="E96" s="13"/>
      <c r="F96" s="13"/>
      <c r="G96" s="25"/>
      <c r="H96" s="77"/>
      <c r="I96" s="6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customHeight="1">
      <c r="A97" s="278" t="s">
        <v>138</v>
      </c>
      <c r="B97" s="209"/>
      <c r="C97" s="209"/>
      <c r="D97" s="209"/>
      <c r="E97" s="209"/>
      <c r="F97" s="207"/>
      <c r="G97" s="279" t="s">
        <v>68</v>
      </c>
      <c r="H97" s="215" t="s">
        <v>69</v>
      </c>
      <c r="I97" s="6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38.25" customHeight="1">
      <c r="A98" s="116" t="s">
        <v>3</v>
      </c>
      <c r="B98" s="280" t="s">
        <v>70</v>
      </c>
      <c r="C98" s="207"/>
      <c r="D98" s="116" t="s">
        <v>71</v>
      </c>
      <c r="E98" s="116" t="s">
        <v>72</v>
      </c>
      <c r="F98" s="116" t="s">
        <v>73</v>
      </c>
      <c r="G98" s="214"/>
      <c r="H98" s="217"/>
      <c r="I98" s="64"/>
      <c r="J98" s="14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2.75" customHeight="1">
      <c r="A99" s="117" t="s">
        <v>75</v>
      </c>
      <c r="B99" s="281" t="s">
        <v>139</v>
      </c>
      <c r="C99" s="207"/>
      <c r="D99" s="118"/>
      <c r="E99" s="119">
        <v>15.88</v>
      </c>
      <c r="F99" s="120"/>
      <c r="G99" s="74"/>
      <c r="H99" s="71">
        <f t="shared" ref="H99:H104" si="20">IF(F99="",E99,F99)</f>
        <v>15.88</v>
      </c>
      <c r="I99" s="86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>
      <c r="A100" s="117" t="s">
        <v>78</v>
      </c>
      <c r="B100" s="281" t="s">
        <v>140</v>
      </c>
      <c r="C100" s="207"/>
      <c r="D100" s="118"/>
      <c r="E100" s="119">
        <v>0.61</v>
      </c>
      <c r="F100" s="120"/>
      <c r="G100" s="74"/>
      <c r="H100" s="71">
        <f t="shared" si="20"/>
        <v>0.61</v>
      </c>
      <c r="I100" s="86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>
      <c r="A101" s="117" t="s">
        <v>80</v>
      </c>
      <c r="B101" s="281" t="s">
        <v>141</v>
      </c>
      <c r="C101" s="207"/>
      <c r="D101" s="118"/>
      <c r="E101" s="121"/>
      <c r="F101" s="120"/>
      <c r="G101" s="74" t="s">
        <v>142</v>
      </c>
      <c r="H101" s="71">
        <f t="shared" si="20"/>
        <v>0</v>
      </c>
      <c r="I101" s="86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>
      <c r="A102" s="117" t="s">
        <v>82</v>
      </c>
      <c r="B102" s="281" t="s">
        <v>143</v>
      </c>
      <c r="C102" s="207"/>
      <c r="D102" s="118"/>
      <c r="E102" s="121"/>
      <c r="F102" s="120"/>
      <c r="G102" s="74"/>
      <c r="H102" s="71">
        <f t="shared" si="20"/>
        <v>0</v>
      </c>
      <c r="I102" s="86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>
      <c r="A103" s="117" t="s">
        <v>84</v>
      </c>
      <c r="B103" s="206" t="s">
        <v>89</v>
      </c>
      <c r="C103" s="207"/>
      <c r="D103" s="118"/>
      <c r="E103" s="121"/>
      <c r="F103" s="120"/>
      <c r="G103" s="74"/>
      <c r="H103" s="71">
        <f t="shared" si="20"/>
        <v>0</v>
      </c>
      <c r="I103" s="86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>
      <c r="A104" s="117" t="s">
        <v>86</v>
      </c>
      <c r="B104" s="206" t="s">
        <v>89</v>
      </c>
      <c r="C104" s="207"/>
      <c r="D104" s="122"/>
      <c r="E104" s="121"/>
      <c r="F104" s="120"/>
      <c r="G104" s="74"/>
      <c r="H104" s="71">
        <f t="shared" si="20"/>
        <v>0</v>
      </c>
      <c r="I104" s="12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>
      <c r="A105" s="284" t="s">
        <v>144</v>
      </c>
      <c r="B105" s="209"/>
      <c r="C105" s="209"/>
      <c r="D105" s="207"/>
      <c r="E105" s="282">
        <f>H105</f>
        <v>16.490000000000002</v>
      </c>
      <c r="F105" s="207"/>
      <c r="G105" s="124"/>
      <c r="H105" s="71">
        <f>SUM(H99:H104)</f>
        <v>16.490000000000002</v>
      </c>
      <c r="I105" s="64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>
      <c r="A106" s="13"/>
      <c r="B106" s="13"/>
      <c r="C106" s="13"/>
      <c r="D106" s="13"/>
      <c r="E106" s="13"/>
      <c r="F106" s="13"/>
      <c r="G106" s="25"/>
      <c r="H106" s="77"/>
      <c r="I106" s="64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customHeight="1">
      <c r="A107" s="285" t="s">
        <v>145</v>
      </c>
      <c r="B107" s="209"/>
      <c r="C107" s="209"/>
      <c r="D107" s="209"/>
      <c r="E107" s="209"/>
      <c r="F107" s="207"/>
      <c r="G107" s="283" t="s">
        <v>68</v>
      </c>
      <c r="H107" s="215" t="s">
        <v>69</v>
      </c>
      <c r="I107" s="64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>
      <c r="A108" s="261" t="str">
        <f>IF($F$8="Simples","OPTANTE DO SIMPLES NACIONAL","Selecione o critério de tributação (Lucro Real ou Presumido):")</f>
        <v>Selecione o critério de tributação (Lucro Real ou Presumido):</v>
      </c>
      <c r="B108" s="209"/>
      <c r="C108" s="239"/>
      <c r="D108" s="262" t="s">
        <v>146</v>
      </c>
      <c r="E108" s="209"/>
      <c r="F108" s="207"/>
      <c r="G108" s="213"/>
      <c r="H108" s="216"/>
      <c r="I108" s="64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38.25" customHeight="1">
      <c r="A109" s="125" t="s">
        <v>3</v>
      </c>
      <c r="B109" s="263" t="s">
        <v>70</v>
      </c>
      <c r="C109" s="207"/>
      <c r="D109" s="125" t="s">
        <v>71</v>
      </c>
      <c r="E109" s="125" t="s">
        <v>72</v>
      </c>
      <c r="F109" s="125" t="s">
        <v>73</v>
      </c>
      <c r="G109" s="214"/>
      <c r="H109" s="217"/>
      <c r="I109" s="64"/>
      <c r="J109" s="14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>
      <c r="A110" s="126" t="s">
        <v>75</v>
      </c>
      <c r="B110" s="264" t="s">
        <v>147</v>
      </c>
      <c r="C110" s="207"/>
      <c r="D110" s="75"/>
      <c r="E110" s="127">
        <f>D110*D123</f>
        <v>0</v>
      </c>
      <c r="F110" s="73"/>
      <c r="G110" s="74"/>
      <c r="H110" s="71">
        <f t="shared" ref="H110:H113" si="21">IF(F110="",E110,F110)</f>
        <v>0</v>
      </c>
      <c r="I110" s="64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>
      <c r="A111" s="126" t="s">
        <v>78</v>
      </c>
      <c r="B111" s="264" t="s">
        <v>148</v>
      </c>
      <c r="C111" s="207"/>
      <c r="D111" s="75"/>
      <c r="E111" s="127">
        <f>D111*(D123+E110)</f>
        <v>0</v>
      </c>
      <c r="F111" s="73"/>
      <c r="G111" s="74"/>
      <c r="H111" s="71">
        <f t="shared" si="21"/>
        <v>0</v>
      </c>
      <c r="I111" s="64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>
      <c r="A112" s="126" t="s">
        <v>80</v>
      </c>
      <c r="B112" s="264" t="str">
        <f>IF($F$8="Simples","Tributos Federais (Simples Nacional) - informe alíq.:",IF(D108="ESCOLHA","PIS/COFINS conforme opção acima",IF(D108="","",IF(D108="Tributação pelo lucro presumido","Tributos federais - PIS (0,65%) / COFINS (3,00%)", "Tributos federais - PIS (1,65%) / COFINS (7,60%)"))))</f>
        <v>Tributos federais - PIS (1,65%) / COFINS (7,60%)</v>
      </c>
      <c r="C112" s="207"/>
      <c r="D112" s="72">
        <f>IF(F8="Simples",0,IF(D108="escolha",0,IF(B112="","",IF(B112="Tributos federais - PIS (1,65%) / COFINS (7,60%)",9.25%,3.65%))))</f>
        <v>9.2499999999999999E-2</v>
      </c>
      <c r="E112" s="127">
        <f t="shared" ref="E112:E113" si="22">D112*$G$124</f>
        <v>467.07677083233079</v>
      </c>
      <c r="F112" s="73"/>
      <c r="G112" s="74"/>
      <c r="H112" s="71">
        <f t="shared" si="21"/>
        <v>467.07677083233079</v>
      </c>
      <c r="I112" s="64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>
      <c r="A113" s="126" t="s">
        <v>82</v>
      </c>
      <c r="B113" s="206" t="s">
        <v>26</v>
      </c>
      <c r="C113" s="207"/>
      <c r="D113" s="72">
        <f>IF(B113="Tributos municipais - ISS - São Carlos - 2%",2%,IF(B113="Tributos municipais - ISS - Araras - 5%","5,00%",IF(B113="Tributos municipais - ISS - Sorocaba - 5%","5%",IF(B113="Tributos municipais - ISS - Valparaiso - 3%","3%",IF(B113="Tributos municipais - ISS - Buri - 3,5%","3,5%",0)))))</f>
        <v>0</v>
      </c>
      <c r="E113" s="127">
        <f t="shared" si="22"/>
        <v>0</v>
      </c>
      <c r="F113" s="73"/>
      <c r="G113" s="74"/>
      <c r="H113" s="71">
        <f t="shared" si="21"/>
        <v>0</v>
      </c>
      <c r="I113" s="64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>
      <c r="A114" s="265" t="s">
        <v>149</v>
      </c>
      <c r="B114" s="209"/>
      <c r="C114" s="209"/>
      <c r="D114" s="207"/>
      <c r="E114" s="266">
        <f>H114</f>
        <v>467.07677083233079</v>
      </c>
      <c r="F114" s="207"/>
      <c r="G114" s="128"/>
      <c r="H114" s="71">
        <f>SUM(H110:H113)</f>
        <v>467.07677083233079</v>
      </c>
      <c r="I114" s="64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>
      <c r="A115" s="13"/>
      <c r="B115" s="13"/>
      <c r="C115" s="13"/>
      <c r="D115" s="13"/>
      <c r="E115" s="13"/>
      <c r="F115" s="13"/>
      <c r="G115" s="13"/>
      <c r="H115" s="77"/>
      <c r="I115" s="64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>
      <c r="A116" s="267" t="s">
        <v>150</v>
      </c>
      <c r="B116" s="209"/>
      <c r="C116" s="209"/>
      <c r="D116" s="239"/>
      <c r="E116" s="129"/>
      <c r="F116" s="25"/>
      <c r="G116" s="25"/>
      <c r="H116" s="77"/>
      <c r="I116" s="64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customHeight="1">
      <c r="A117" s="130" t="s">
        <v>151</v>
      </c>
      <c r="B117" s="268" t="s">
        <v>70</v>
      </c>
      <c r="C117" s="207"/>
      <c r="D117" s="131" t="s">
        <v>72</v>
      </c>
      <c r="E117" s="132"/>
      <c r="F117" s="133"/>
      <c r="G117" s="25"/>
      <c r="H117" s="77"/>
      <c r="I117" s="64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>
      <c r="A118" s="134">
        <v>1</v>
      </c>
      <c r="B118" s="269" t="s">
        <v>152</v>
      </c>
      <c r="C118" s="207"/>
      <c r="D118" s="135">
        <f>E32</f>
        <v>1995.25</v>
      </c>
      <c r="E118" s="136"/>
      <c r="F118" s="137"/>
      <c r="G118" s="25"/>
      <c r="H118" s="77"/>
      <c r="I118" s="86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>
      <c r="A119" s="134">
        <v>2</v>
      </c>
      <c r="B119" s="269" t="s">
        <v>153</v>
      </c>
      <c r="C119" s="207"/>
      <c r="D119" s="135">
        <f>E62</f>
        <v>2349.0704628500002</v>
      </c>
      <c r="E119" s="136"/>
      <c r="F119" s="137"/>
      <c r="G119" s="25"/>
      <c r="H119" s="77"/>
      <c r="I119" s="86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>
      <c r="A120" s="134">
        <v>3</v>
      </c>
      <c r="B120" s="269" t="s">
        <v>154</v>
      </c>
      <c r="C120" s="207"/>
      <c r="D120" s="135">
        <f>E74</f>
        <v>197.13015914654568</v>
      </c>
      <c r="E120" s="136"/>
      <c r="F120" s="137"/>
      <c r="G120" s="25"/>
      <c r="H120" s="77"/>
      <c r="I120" s="86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>
      <c r="A121" s="134">
        <v>4</v>
      </c>
      <c r="B121" s="269" t="s">
        <v>155</v>
      </c>
      <c r="C121" s="207"/>
      <c r="D121" s="135">
        <f>E95</f>
        <v>24.461210763888889</v>
      </c>
      <c r="E121" s="136"/>
      <c r="F121" s="137"/>
      <c r="G121" s="25"/>
      <c r="H121" s="77"/>
      <c r="I121" s="86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>
      <c r="A122" s="134">
        <v>5</v>
      </c>
      <c r="B122" s="269" t="s">
        <v>156</v>
      </c>
      <c r="C122" s="207"/>
      <c r="D122" s="135">
        <f>E105</f>
        <v>16.490000000000002</v>
      </c>
      <c r="E122" s="136"/>
      <c r="F122" s="137"/>
      <c r="G122" s="138"/>
      <c r="H122" s="77"/>
      <c r="I122" s="86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>
      <c r="A123" s="287" t="s">
        <v>157</v>
      </c>
      <c r="B123" s="209"/>
      <c r="C123" s="239"/>
      <c r="D123" s="139">
        <f>SUM(D118:D122)</f>
        <v>4582.4018327604344</v>
      </c>
      <c r="E123" s="140"/>
      <c r="F123" s="141"/>
      <c r="G123" s="142" t="s">
        <v>158</v>
      </c>
      <c r="H123" s="77"/>
      <c r="I123" s="64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>
      <c r="A124" s="134">
        <v>6</v>
      </c>
      <c r="B124" s="269" t="s">
        <v>159</v>
      </c>
      <c r="C124" s="207"/>
      <c r="D124" s="135">
        <f>E114</f>
        <v>467.07677083233079</v>
      </c>
      <c r="E124" s="136"/>
      <c r="F124" s="137"/>
      <c r="G124" s="143">
        <f>(($D$123)/(1-(D110+D111+$D$112+$D$113)))</f>
        <v>5049.4786035927655</v>
      </c>
      <c r="H124" s="77"/>
      <c r="I124" s="86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>
      <c r="A125" s="288" t="s">
        <v>160</v>
      </c>
      <c r="B125" s="209"/>
      <c r="C125" s="239"/>
      <c r="D125" s="144">
        <f>D123+D124</f>
        <v>5049.4786035927655</v>
      </c>
      <c r="E125" s="145"/>
      <c r="F125" s="137"/>
      <c r="G125" s="25"/>
      <c r="H125" s="77"/>
      <c r="I125" s="64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>
      <c r="A126" s="13"/>
      <c r="B126" s="13"/>
      <c r="C126" s="13"/>
      <c r="D126" s="13"/>
      <c r="E126" s="13"/>
      <c r="F126" s="13"/>
      <c r="G126" s="13"/>
      <c r="H126" s="77"/>
      <c r="I126" s="64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>
      <c r="A127" s="13"/>
      <c r="B127" s="13"/>
      <c r="C127" s="13"/>
      <c r="D127" s="13"/>
      <c r="E127" s="13"/>
      <c r="F127" s="13"/>
      <c r="G127" s="62"/>
      <c r="H127" s="77"/>
      <c r="I127" s="64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>
      <c r="A128" s="289" t="s">
        <v>161</v>
      </c>
      <c r="B128" s="290"/>
      <c r="C128" s="290"/>
      <c r="D128" s="290"/>
      <c r="E128" s="291"/>
      <c r="F128" s="13"/>
      <c r="G128" s="146" t="str">
        <f>IF(D16="m²","Preço por metro quadrado:","")</f>
        <v>Preço por metro quadrado:</v>
      </c>
      <c r="H128" s="77"/>
      <c r="I128" s="64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>
      <c r="A129" s="292" t="s">
        <v>70</v>
      </c>
      <c r="B129" s="207"/>
      <c r="C129" s="20" t="s">
        <v>162</v>
      </c>
      <c r="D129" s="147" t="s">
        <v>163</v>
      </c>
      <c r="E129" s="148" t="s">
        <v>164</v>
      </c>
      <c r="F129" s="13"/>
      <c r="G129" s="149" t="e">
        <f>IF(D16="m²",IF(D132=0,"",(D132/H16)),"")</f>
        <v>#DIV/0!</v>
      </c>
      <c r="H129" s="77"/>
      <c r="I129" s="64"/>
      <c r="J129" s="150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>
      <c r="A130" s="286" t="s">
        <v>165</v>
      </c>
      <c r="B130" s="207"/>
      <c r="C130" s="134">
        <v>1</v>
      </c>
      <c r="D130" s="135">
        <f>D125*C130</f>
        <v>5049.4786035927655</v>
      </c>
      <c r="E130" s="151">
        <f t="shared" ref="E130:E132" si="23">D130*12</f>
        <v>60593.743243113189</v>
      </c>
      <c r="F130" s="13"/>
      <c r="G130" s="152"/>
      <c r="H130" s="77"/>
      <c r="I130" s="64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>
      <c r="A131" s="286" t="s">
        <v>166</v>
      </c>
      <c r="B131" s="207"/>
      <c r="C131" s="134">
        <f>IF(F16=" ",0,F16)</f>
        <v>1</v>
      </c>
      <c r="D131" s="135">
        <f>D130*C131</f>
        <v>5049.4786035927655</v>
      </c>
      <c r="E131" s="151">
        <f t="shared" si="23"/>
        <v>60593.743243113189</v>
      </c>
      <c r="F131" s="13" t="str">
        <f>IF(D16="m²","  &lt; Preço da área total mensal e anual por posto","")</f>
        <v xml:space="preserve">  &lt; Preço da área total mensal e anual por posto</v>
      </c>
      <c r="G131" s="13"/>
      <c r="H131" s="77"/>
      <c r="I131" s="64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>
      <c r="A132" s="286" t="s">
        <v>167</v>
      </c>
      <c r="B132" s="207"/>
      <c r="C132" s="153">
        <f>E16</f>
        <v>5</v>
      </c>
      <c r="D132" s="135">
        <f>IF(C132="",0,D131*C132)</f>
        <v>25247.393017963826</v>
      </c>
      <c r="E132" s="154">
        <f t="shared" si="23"/>
        <v>302968.71621556592</v>
      </c>
      <c r="F132" s="14" t="str">
        <f>"  &lt; Total global da proposta para o item "&amp;B16</f>
        <v xml:space="preserve">  &lt; Total global da proposta para o item 1</v>
      </c>
      <c r="G132" s="150"/>
      <c r="H132" s="77"/>
      <c r="I132" s="64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>
      <c r="A133" s="155"/>
      <c r="B133" s="155"/>
      <c r="C133" s="155"/>
      <c r="D133" s="155"/>
      <c r="E133" s="155"/>
      <c r="F133" s="155"/>
      <c r="G133" s="156"/>
      <c r="H133" s="77"/>
      <c r="I133" s="64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>
      <c r="A134" s="13" t="s">
        <v>168</v>
      </c>
      <c r="B134" s="13" t="s">
        <v>168</v>
      </c>
      <c r="C134" s="13" t="s">
        <v>168</v>
      </c>
      <c r="D134" s="13" t="s">
        <v>168</v>
      </c>
      <c r="E134" s="13" t="s">
        <v>168</v>
      </c>
      <c r="F134" s="13" t="s">
        <v>168</v>
      </c>
      <c r="G134" s="13" t="s">
        <v>168</v>
      </c>
      <c r="H134" s="13" t="s">
        <v>168</v>
      </c>
      <c r="I134" s="13" t="s">
        <v>168</v>
      </c>
      <c r="J134" s="13" t="s">
        <v>168</v>
      </c>
      <c r="K134" s="13" t="s">
        <v>168</v>
      </c>
      <c r="L134" s="13" t="s">
        <v>168</v>
      </c>
      <c r="M134" s="13" t="s">
        <v>168</v>
      </c>
      <c r="N134" s="13" t="s">
        <v>168</v>
      </c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>
      <c r="A135" s="13"/>
      <c r="B135" s="13"/>
      <c r="C135" s="13"/>
      <c r="D135" s="13"/>
      <c r="E135" s="13"/>
      <c r="F135" s="13"/>
      <c r="G135" s="150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>
      <c r="A136" s="13"/>
      <c r="B136" s="13"/>
      <c r="C136" s="13"/>
      <c r="D136" s="13"/>
      <c r="E136" s="13"/>
      <c r="F136" s="13"/>
      <c r="G136" s="150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2.75" hidden="1" customHeight="1">
      <c r="A965" s="157" t="s">
        <v>169</v>
      </c>
      <c r="B965" s="157" t="s">
        <v>169</v>
      </c>
      <c r="C965" s="157" t="s">
        <v>169</v>
      </c>
      <c r="D965" s="157" t="s">
        <v>169</v>
      </c>
      <c r="E965" s="157" t="s">
        <v>169</v>
      </c>
      <c r="F965" s="157" t="s">
        <v>169</v>
      </c>
      <c r="G965" s="157" t="s">
        <v>169</v>
      </c>
      <c r="H965" s="157" t="s">
        <v>169</v>
      </c>
      <c r="I965" s="157" t="s">
        <v>169</v>
      </c>
      <c r="J965" s="157" t="s">
        <v>169</v>
      </c>
      <c r="K965" s="157" t="s">
        <v>169</v>
      </c>
      <c r="L965" s="157" t="s">
        <v>169</v>
      </c>
      <c r="M965" s="157" t="s">
        <v>169</v>
      </c>
      <c r="N965" s="157" t="s">
        <v>169</v>
      </c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2.75" hidden="1" customHeight="1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2.75" hidden="1" customHeight="1">
      <c r="A967" s="158" t="s">
        <v>170</v>
      </c>
      <c r="B967" s="45"/>
      <c r="C967" s="158" t="s">
        <v>171</v>
      </c>
      <c r="D967" s="45"/>
      <c r="E967" s="158" t="s">
        <v>172</v>
      </c>
      <c r="F967" s="45"/>
      <c r="G967" s="45"/>
      <c r="H967" s="158" t="s">
        <v>25</v>
      </c>
      <c r="I967" s="158" t="s">
        <v>173</v>
      </c>
      <c r="J967" s="45"/>
      <c r="K967" s="45"/>
      <c r="L967" s="45"/>
      <c r="M967" s="45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2.75" hidden="1" customHeight="1">
      <c r="A968" s="45" t="s">
        <v>36</v>
      </c>
      <c r="B968" s="45"/>
      <c r="C968" s="45" t="s">
        <v>146</v>
      </c>
      <c r="D968" s="45"/>
      <c r="E968" s="45" t="s">
        <v>26</v>
      </c>
      <c r="F968" s="45"/>
      <c r="G968" s="45"/>
      <c r="H968" s="45" t="s">
        <v>26</v>
      </c>
      <c r="I968" s="45" t="s">
        <v>26</v>
      </c>
      <c r="J968" s="45"/>
      <c r="K968" s="45"/>
      <c r="L968" s="45"/>
      <c r="M968" s="45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2.75" hidden="1" customHeight="1">
      <c r="A969" s="45" t="s">
        <v>174</v>
      </c>
      <c r="B969" s="45"/>
      <c r="C969" s="45" t="s">
        <v>175</v>
      </c>
      <c r="D969" s="45"/>
      <c r="E969" s="45" t="s">
        <v>176</v>
      </c>
      <c r="F969" s="45"/>
      <c r="G969" s="45"/>
      <c r="H969" s="45" t="s">
        <v>177</v>
      </c>
      <c r="I969" s="45" t="s">
        <v>178</v>
      </c>
      <c r="J969" s="45"/>
      <c r="K969" s="45"/>
      <c r="L969" s="45"/>
      <c r="M969" s="45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2.75" hidden="1" customHeight="1">
      <c r="A970" s="45" t="s">
        <v>179</v>
      </c>
      <c r="B970" s="45"/>
      <c r="C970" s="45" t="s">
        <v>180</v>
      </c>
      <c r="D970" s="45"/>
      <c r="E970" s="45" t="s">
        <v>181</v>
      </c>
      <c r="F970" s="45"/>
      <c r="G970" s="45"/>
      <c r="H970" s="45" t="s">
        <v>182</v>
      </c>
      <c r="I970" s="45" t="s">
        <v>183</v>
      </c>
      <c r="J970" s="45"/>
      <c r="K970" s="45"/>
      <c r="L970" s="45"/>
      <c r="M970" s="45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2.75" hidden="1" customHeight="1">
      <c r="A971" s="45" t="s">
        <v>184</v>
      </c>
      <c r="B971" s="45"/>
      <c r="C971" s="45"/>
      <c r="D971" s="45"/>
      <c r="E971" s="45" t="s">
        <v>185</v>
      </c>
      <c r="F971" s="45"/>
      <c r="G971" s="45"/>
      <c r="H971" s="45"/>
      <c r="I971" s="45"/>
      <c r="J971" s="45"/>
      <c r="K971" s="45"/>
      <c r="L971" s="45"/>
      <c r="M971" s="45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2.75" hidden="1" customHeight="1">
      <c r="A972" s="45"/>
      <c r="B972" s="45"/>
      <c r="C972" s="45"/>
      <c r="D972" s="45"/>
      <c r="E972" s="45" t="s">
        <v>186</v>
      </c>
      <c r="F972" s="45"/>
      <c r="G972" s="45"/>
      <c r="H972" s="45"/>
      <c r="I972" s="45"/>
      <c r="J972" s="45"/>
      <c r="K972" s="45"/>
      <c r="L972" s="45"/>
      <c r="M972" s="45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2.75" hidden="1" customHeight="1">
      <c r="A973" s="45"/>
      <c r="B973" s="45"/>
      <c r="C973" s="45"/>
      <c r="D973" s="45"/>
      <c r="E973" s="45" t="s">
        <v>187</v>
      </c>
      <c r="F973" s="45"/>
      <c r="G973" s="45"/>
      <c r="H973" s="45"/>
      <c r="I973" s="45"/>
      <c r="J973" s="45"/>
      <c r="K973" s="45"/>
      <c r="L973" s="45"/>
      <c r="M973" s="45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2.75" hidden="1" customHeight="1">
      <c r="A974" s="45"/>
      <c r="B974" s="45"/>
      <c r="C974" s="45"/>
      <c r="D974" s="45"/>
      <c r="E974" s="45" t="s">
        <v>188</v>
      </c>
      <c r="F974" s="45"/>
      <c r="G974" s="45"/>
      <c r="H974" s="45"/>
      <c r="I974" s="45"/>
      <c r="J974" s="45"/>
      <c r="K974" s="45"/>
      <c r="L974" s="45"/>
      <c r="M974" s="45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2.75" hidden="1" customHeight="1">
      <c r="A975" s="45"/>
      <c r="B975" s="45"/>
      <c r="C975" s="45"/>
      <c r="D975" s="45"/>
      <c r="E975" s="45" t="s">
        <v>189</v>
      </c>
      <c r="F975" s="45"/>
      <c r="G975" s="45"/>
      <c r="H975" s="45"/>
      <c r="I975" s="45"/>
      <c r="J975" s="45"/>
      <c r="K975" s="45"/>
      <c r="L975" s="45"/>
      <c r="M975" s="45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2.75" hidden="1" customHeight="1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2.75" hidden="1" customHeight="1">
      <c r="A977" s="45" t="s">
        <v>190</v>
      </c>
      <c r="B977" s="45" t="s">
        <v>190</v>
      </c>
      <c r="C977" s="45" t="s">
        <v>190</v>
      </c>
      <c r="D977" s="45" t="s">
        <v>190</v>
      </c>
      <c r="E977" s="45" t="s">
        <v>190</v>
      </c>
      <c r="F977" s="45" t="s">
        <v>190</v>
      </c>
      <c r="G977" s="45" t="s">
        <v>190</v>
      </c>
      <c r="H977" s="45" t="s">
        <v>190</v>
      </c>
      <c r="I977" s="45" t="s">
        <v>190</v>
      </c>
      <c r="J977" s="45" t="s">
        <v>190</v>
      </c>
      <c r="K977" s="45" t="s">
        <v>190</v>
      </c>
      <c r="L977" s="45" t="s">
        <v>190</v>
      </c>
      <c r="M977" s="45" t="s">
        <v>190</v>
      </c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2.75" hidden="1" customHeight="1">
      <c r="A978" s="159"/>
      <c r="B978" s="159"/>
      <c r="C978" s="159"/>
      <c r="D978" s="159"/>
      <c r="E978" s="159"/>
      <c r="F978" s="159"/>
      <c r="G978" s="159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2.75" hidden="1" customHeight="1">
      <c r="A979" s="159"/>
      <c r="B979" s="159"/>
      <c r="C979" s="159"/>
      <c r="D979" s="159"/>
      <c r="E979" s="159"/>
      <c r="F979" s="159"/>
      <c r="G979" s="159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2.75" hidden="1" customHeight="1">
      <c r="A980" s="159"/>
      <c r="B980" s="159"/>
      <c r="C980" s="159"/>
      <c r="D980" s="159"/>
      <c r="E980" s="159"/>
      <c r="F980" s="159"/>
      <c r="G980" s="159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2.75" hidden="1" customHeight="1">
      <c r="A981" s="159"/>
      <c r="B981" s="159"/>
      <c r="C981" s="159"/>
      <c r="D981" s="159"/>
      <c r="E981" s="159"/>
      <c r="F981" s="159"/>
      <c r="G981" s="159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2.75" hidden="1" customHeight="1">
      <c r="A982" s="159"/>
      <c r="B982" s="159"/>
      <c r="C982" s="159"/>
      <c r="D982" s="159"/>
      <c r="E982" s="159"/>
      <c r="F982" s="159"/>
      <c r="G982" s="159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2.75" hidden="1" customHeight="1">
      <c r="A983" s="159"/>
      <c r="B983" s="159"/>
      <c r="C983" s="159"/>
      <c r="D983" s="159"/>
      <c r="E983" s="159"/>
      <c r="F983" s="159"/>
      <c r="G983" s="159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2.75" hidden="1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2.75" hidden="1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2.75" hidden="1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151">
    <mergeCell ref="B101:C101"/>
    <mergeCell ref="B102:C102"/>
    <mergeCell ref="B103:C103"/>
    <mergeCell ref="B104:C104"/>
    <mergeCell ref="A105:D105"/>
    <mergeCell ref="A107:F107"/>
    <mergeCell ref="A130:B130"/>
    <mergeCell ref="A131:B131"/>
    <mergeCell ref="A132:B132"/>
    <mergeCell ref="B121:C121"/>
    <mergeCell ref="B122:C122"/>
    <mergeCell ref="A123:C123"/>
    <mergeCell ref="B124:C124"/>
    <mergeCell ref="A125:C125"/>
    <mergeCell ref="A128:E128"/>
    <mergeCell ref="A129:B129"/>
    <mergeCell ref="A114:D114"/>
    <mergeCell ref="E114:F114"/>
    <mergeCell ref="A116:D116"/>
    <mergeCell ref="B117:C117"/>
    <mergeCell ref="B118:C118"/>
    <mergeCell ref="B119:C119"/>
    <mergeCell ref="B120:C120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A88:C88"/>
    <mergeCell ref="E88:F88"/>
    <mergeCell ref="A89:F89"/>
    <mergeCell ref="B90:C90"/>
    <mergeCell ref="B91:C91"/>
    <mergeCell ref="B92:C92"/>
    <mergeCell ref="B93:C93"/>
    <mergeCell ref="G76:G78"/>
    <mergeCell ref="H76:H78"/>
    <mergeCell ref="A108:C108"/>
    <mergeCell ref="D108:F108"/>
    <mergeCell ref="B109:C109"/>
    <mergeCell ref="B110:C110"/>
    <mergeCell ref="B111:C111"/>
    <mergeCell ref="B112:C112"/>
    <mergeCell ref="B113:C113"/>
    <mergeCell ref="G89:G90"/>
    <mergeCell ref="H89:H90"/>
    <mergeCell ref="A94:D94"/>
    <mergeCell ref="E94:F94"/>
    <mergeCell ref="A95:D95"/>
    <mergeCell ref="E95:F95"/>
    <mergeCell ref="A97:F97"/>
    <mergeCell ref="G97:G98"/>
    <mergeCell ref="H97:H98"/>
    <mergeCell ref="B98:C98"/>
    <mergeCell ref="B99:C99"/>
    <mergeCell ref="E105:F105"/>
    <mergeCell ref="G107:G109"/>
    <mergeCell ref="H107:H109"/>
    <mergeCell ref="B100:C100"/>
    <mergeCell ref="B69:C69"/>
    <mergeCell ref="B70:C70"/>
    <mergeCell ref="A76:F76"/>
    <mergeCell ref="A77:F77"/>
    <mergeCell ref="B71:C71"/>
    <mergeCell ref="B72:C72"/>
    <mergeCell ref="B73:C73"/>
    <mergeCell ref="A74:D74"/>
    <mergeCell ref="E74:F74"/>
    <mergeCell ref="A62:D62"/>
    <mergeCell ref="E62:F62"/>
    <mergeCell ref="G64:G65"/>
    <mergeCell ref="H64:H65"/>
    <mergeCell ref="A64:F64"/>
    <mergeCell ref="B65:C65"/>
    <mergeCell ref="B66:C66"/>
    <mergeCell ref="B67:C67"/>
    <mergeCell ref="B68:C68"/>
    <mergeCell ref="B54:C54"/>
    <mergeCell ref="B55:C55"/>
    <mergeCell ref="B56:C56"/>
    <mergeCell ref="B57:C57"/>
    <mergeCell ref="B58:C58"/>
    <mergeCell ref="B59:C59"/>
    <mergeCell ref="B60:C60"/>
    <mergeCell ref="A61:D61"/>
    <mergeCell ref="E61:F61"/>
    <mergeCell ref="G41:G42"/>
    <mergeCell ref="H41:H42"/>
    <mergeCell ref="B42:C42"/>
    <mergeCell ref="B43:C43"/>
    <mergeCell ref="B44:C44"/>
    <mergeCell ref="B45:C45"/>
    <mergeCell ref="E51:F51"/>
    <mergeCell ref="G52:G53"/>
    <mergeCell ref="H52:H53"/>
    <mergeCell ref="B46:C46"/>
    <mergeCell ref="B47:C47"/>
    <mergeCell ref="B48:C48"/>
    <mergeCell ref="B49:C49"/>
    <mergeCell ref="B50:C50"/>
    <mergeCell ref="A51:C51"/>
    <mergeCell ref="A52:F52"/>
    <mergeCell ref="B53:C53"/>
    <mergeCell ref="G1:G14"/>
    <mergeCell ref="A2:F2"/>
    <mergeCell ref="B4:F4"/>
    <mergeCell ref="A6:F6"/>
    <mergeCell ref="B7:F7"/>
    <mergeCell ref="B9:F9"/>
    <mergeCell ref="E10:F10"/>
    <mergeCell ref="G22:G23"/>
    <mergeCell ref="H22:H23"/>
    <mergeCell ref="A17:F17"/>
    <mergeCell ref="A18:B18"/>
    <mergeCell ref="C18:D18"/>
    <mergeCell ref="B19:C19"/>
    <mergeCell ref="E19:F19"/>
    <mergeCell ref="A20:B20"/>
    <mergeCell ref="A22:F22"/>
    <mergeCell ref="B23:C23"/>
    <mergeCell ref="B37:C37"/>
    <mergeCell ref="B38:C38"/>
    <mergeCell ref="B39:C39"/>
    <mergeCell ref="A40:D40"/>
    <mergeCell ref="A41:F41"/>
    <mergeCell ref="B10:C10"/>
    <mergeCell ref="B11:D11"/>
    <mergeCell ref="B12:F12"/>
    <mergeCell ref="A13:B13"/>
    <mergeCell ref="D13:E13"/>
    <mergeCell ref="B24:C24"/>
    <mergeCell ref="B25:C25"/>
    <mergeCell ref="B26:C26"/>
    <mergeCell ref="B27:C27"/>
    <mergeCell ref="B28:C28"/>
    <mergeCell ref="B29:C29"/>
    <mergeCell ref="E40:F40"/>
    <mergeCell ref="B30:C30"/>
    <mergeCell ref="B31:C31"/>
    <mergeCell ref="A32:D32"/>
    <mergeCell ref="E32:F32"/>
    <mergeCell ref="A34:F34"/>
    <mergeCell ref="G34:G36"/>
    <mergeCell ref="H34:H36"/>
    <mergeCell ref="A35:F35"/>
    <mergeCell ref="B36:C36"/>
  </mergeCells>
  <conditionalFormatting sqref="F16">
    <cfRule type="cellIs" dxfId="33" priority="1" stopIfTrue="1" operator="equal">
      <formula>" "</formula>
    </cfRule>
  </conditionalFormatting>
  <conditionalFormatting sqref="G54">
    <cfRule type="cellIs" dxfId="32" priority="2" stopIfTrue="1" operator="equal">
      <formula>"Confirmar tarifa / edital etc."</formula>
    </cfRule>
  </conditionalFormatting>
  <conditionalFormatting sqref="D108">
    <cfRule type="cellIs" dxfId="31" priority="3" stopIfTrue="1" operator="equal">
      <formula>"ESCOLHA (Caso não seja optante do Simples)"</formula>
    </cfRule>
  </conditionalFormatting>
  <conditionalFormatting sqref="D8">
    <cfRule type="cellIs" dxfId="30" priority="4" stopIfTrue="1" operator="equal">
      <formula>"ESCOLHA"</formula>
    </cfRule>
  </conditionalFormatting>
  <conditionalFormatting sqref="D8">
    <cfRule type="cellIs" dxfId="29" priority="5" stopIfTrue="1" operator="equal">
      <formula>"ESCOLHA"</formula>
    </cfRule>
  </conditionalFormatting>
  <conditionalFormatting sqref="F8">
    <cfRule type="cellIs" dxfId="28" priority="6" stopIfTrue="1" operator="equal">
      <formula>"ESCOLHA"</formula>
    </cfRule>
  </conditionalFormatting>
  <conditionalFormatting sqref="D108">
    <cfRule type="cellIs" dxfId="27" priority="7" stopIfTrue="1" operator="equal">
      <formula>"ESCOLHA"</formula>
    </cfRule>
  </conditionalFormatting>
  <conditionalFormatting sqref="B113">
    <cfRule type="cellIs" dxfId="26" priority="8" stopIfTrue="1" operator="equal">
      <formula>"ESCOLHA"</formula>
    </cfRule>
  </conditionalFormatting>
  <conditionalFormatting sqref="B112">
    <cfRule type="cellIs" dxfId="25" priority="9" stopIfTrue="1" operator="equal">
      <formula>"Tributos Federais (Simples Nacional) - informe alíq.:"</formula>
    </cfRule>
  </conditionalFormatting>
  <conditionalFormatting sqref="D3">
    <cfRule type="cellIs" dxfId="24" priority="10" stopIfTrue="1" operator="equal">
      <formula>0</formula>
    </cfRule>
  </conditionalFormatting>
  <conditionalFormatting sqref="B4">
    <cfRule type="cellIs" dxfId="23" priority="11" stopIfTrue="1" operator="equal">
      <formula>0</formula>
    </cfRule>
  </conditionalFormatting>
  <conditionalFormatting sqref="D16">
    <cfRule type="cellIs" dxfId="22" priority="12" stopIfTrue="1" operator="equal">
      <formula>0</formula>
    </cfRule>
  </conditionalFormatting>
  <conditionalFormatting sqref="C13">
    <cfRule type="cellIs" dxfId="21" priority="13" stopIfTrue="1" operator="equal">
      <formula>0</formula>
    </cfRule>
  </conditionalFormatting>
  <conditionalFormatting sqref="F16">
    <cfRule type="cellIs" dxfId="20" priority="14" stopIfTrue="1" operator="equal">
      <formula>0</formula>
    </cfRule>
  </conditionalFormatting>
  <conditionalFormatting sqref="E16">
    <cfRule type="cellIs" dxfId="19" priority="15" stopIfTrue="1" operator="equal">
      <formula>0</formula>
    </cfRule>
  </conditionalFormatting>
  <conditionalFormatting sqref="D8">
    <cfRule type="cellIs" dxfId="18" priority="16" stopIfTrue="1" operator="equal">
      <formula>0</formula>
    </cfRule>
  </conditionalFormatting>
  <conditionalFormatting sqref="B3">
    <cfRule type="cellIs" dxfId="17" priority="17" stopIfTrue="1" operator="equal">
      <formula>0</formula>
    </cfRule>
  </conditionalFormatting>
  <pageMargins left="0.51181102362204722" right="0.51181102362204722" top="1.1811023622047245" bottom="1.181102362204724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90" workbookViewId="0">
      <selection activeCell="H76" sqref="H76:H78"/>
    </sheetView>
  </sheetViews>
  <sheetFormatPr defaultColWidth="12.5703125" defaultRowHeight="15" customHeight="1"/>
  <cols>
    <col min="1" max="1" width="15.28515625" customWidth="1"/>
    <col min="2" max="2" width="25.5703125" customWidth="1"/>
    <col min="3" max="3" width="20.7109375" customWidth="1"/>
    <col min="4" max="4" width="15.28515625" customWidth="1"/>
    <col min="5" max="5" width="17.42578125" customWidth="1"/>
    <col min="6" max="6" width="15.28515625" customWidth="1"/>
    <col min="7" max="7" width="73.7109375" customWidth="1"/>
    <col min="8" max="8" width="15.28515625" customWidth="1"/>
    <col min="9" max="9" width="16.28515625" customWidth="1"/>
    <col min="10" max="24" width="15.28515625" customWidth="1"/>
    <col min="25" max="26" width="8.5703125" customWidth="1"/>
  </cols>
  <sheetData>
    <row r="1" spans="1:26" ht="15" customHeight="1">
      <c r="A1" s="13"/>
      <c r="B1" s="13"/>
      <c r="C1" s="13"/>
      <c r="D1" s="13"/>
      <c r="E1" s="13"/>
      <c r="F1" s="13"/>
      <c r="G1" s="230" t="s">
        <v>191</v>
      </c>
      <c r="H1" s="13"/>
      <c r="I1" s="13"/>
      <c r="J1" s="13"/>
      <c r="K1" s="14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5" customHeight="1">
      <c r="A2" s="231" t="s">
        <v>16</v>
      </c>
      <c r="B2" s="209"/>
      <c r="C2" s="209"/>
      <c r="D2" s="209"/>
      <c r="E2" s="209"/>
      <c r="F2" s="207"/>
      <c r="G2" s="202"/>
      <c r="H2" s="13"/>
      <c r="I2" s="15"/>
      <c r="J2" s="13"/>
      <c r="K2" s="16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2.75" customHeight="1">
      <c r="A3" s="17" t="s">
        <v>17</v>
      </c>
      <c r="B3" s="18"/>
      <c r="C3" s="17" t="s">
        <v>18</v>
      </c>
      <c r="D3" s="18"/>
      <c r="E3" s="17" t="s">
        <v>19</v>
      </c>
      <c r="F3" s="19">
        <f ca="1">TODAY()</f>
        <v>46104</v>
      </c>
      <c r="G3" s="202"/>
      <c r="H3" s="13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47.25" customHeight="1">
      <c r="A4" s="20" t="s">
        <v>20</v>
      </c>
      <c r="B4" s="232" t="s">
        <v>21</v>
      </c>
      <c r="C4" s="209"/>
      <c r="D4" s="209"/>
      <c r="E4" s="209"/>
      <c r="F4" s="207"/>
      <c r="G4" s="202"/>
      <c r="H4" s="21"/>
      <c r="I4" s="15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.75" customHeight="1">
      <c r="A5" s="22"/>
      <c r="B5" s="22"/>
      <c r="C5" s="22"/>
      <c r="D5" s="22"/>
      <c r="E5" s="22"/>
      <c r="F5" s="22"/>
      <c r="G5" s="202"/>
      <c r="H5" s="21"/>
      <c r="I5" s="1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2.75" customHeight="1">
      <c r="A6" s="233" t="s">
        <v>22</v>
      </c>
      <c r="B6" s="234"/>
      <c r="C6" s="234"/>
      <c r="D6" s="234"/>
      <c r="E6" s="234"/>
      <c r="F6" s="235"/>
      <c r="G6" s="202"/>
      <c r="H6" s="23"/>
      <c r="I6" s="1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.75" customHeight="1">
      <c r="A7" s="24" t="s">
        <v>23</v>
      </c>
      <c r="B7" s="223"/>
      <c r="C7" s="209"/>
      <c r="D7" s="209"/>
      <c r="E7" s="209"/>
      <c r="F7" s="207"/>
      <c r="G7" s="202"/>
      <c r="H7" s="23"/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.75" customHeight="1">
      <c r="A8" s="24" t="s">
        <v>24</v>
      </c>
      <c r="B8" s="26"/>
      <c r="C8" s="27" t="s">
        <v>25</v>
      </c>
      <c r="D8" s="28" t="s">
        <v>26</v>
      </c>
      <c r="E8" s="27" t="s">
        <v>27</v>
      </c>
      <c r="F8" s="29" t="s">
        <v>26</v>
      </c>
      <c r="G8" s="202"/>
      <c r="H8" s="30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2.75" customHeight="1">
      <c r="A9" s="24" t="s">
        <v>28</v>
      </c>
      <c r="B9" s="223"/>
      <c r="C9" s="209"/>
      <c r="D9" s="209"/>
      <c r="E9" s="209"/>
      <c r="F9" s="207"/>
      <c r="G9" s="202"/>
      <c r="H9" s="21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.75" customHeight="1">
      <c r="A10" s="24" t="s">
        <v>29</v>
      </c>
      <c r="B10" s="223"/>
      <c r="C10" s="207"/>
      <c r="D10" s="31" t="s">
        <v>30</v>
      </c>
      <c r="E10" s="236"/>
      <c r="F10" s="237"/>
      <c r="G10" s="202"/>
      <c r="H10" s="21"/>
      <c r="I10" s="15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.75" customHeight="1">
      <c r="A11" s="32" t="s">
        <v>31</v>
      </c>
      <c r="B11" s="224"/>
      <c r="C11" s="225"/>
      <c r="D11" s="226"/>
      <c r="E11" s="33" t="s">
        <v>32</v>
      </c>
      <c r="F11" s="34"/>
      <c r="G11" s="202"/>
      <c r="H11" s="35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.75" customHeight="1">
      <c r="A12" s="32" t="s">
        <v>33</v>
      </c>
      <c r="B12" s="224"/>
      <c r="C12" s="225"/>
      <c r="D12" s="225"/>
      <c r="E12" s="225"/>
      <c r="F12" s="226"/>
      <c r="G12" s="202"/>
      <c r="H12" s="36"/>
      <c r="I12" s="15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.75" customHeight="1">
      <c r="A13" s="227" t="s">
        <v>34</v>
      </c>
      <c r="B13" s="228"/>
      <c r="C13" s="37"/>
      <c r="D13" s="229" t="s">
        <v>35</v>
      </c>
      <c r="E13" s="228"/>
      <c r="F13" s="38" t="s">
        <v>36</v>
      </c>
      <c r="G13" s="202"/>
      <c r="H13" s="36"/>
      <c r="I13" s="15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.75" customHeight="1">
      <c r="A14" s="39"/>
      <c r="B14" s="39"/>
      <c r="C14" s="39"/>
      <c r="D14" s="39"/>
      <c r="E14" s="39"/>
      <c r="F14" s="39"/>
      <c r="G14" s="202"/>
      <c r="H14" s="36"/>
      <c r="I14" s="15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.75" customHeight="1">
      <c r="A15" s="40" t="s">
        <v>37</v>
      </c>
      <c r="B15" s="20" t="s">
        <v>3</v>
      </c>
      <c r="C15" s="20" t="s">
        <v>38</v>
      </c>
      <c r="D15" s="20" t="s">
        <v>39</v>
      </c>
      <c r="E15" s="41" t="s">
        <v>40</v>
      </c>
      <c r="F15" s="41" t="s">
        <v>41</v>
      </c>
      <c r="G15" s="42" t="s">
        <v>42</v>
      </c>
      <c r="H15" s="43"/>
      <c r="I15" s="44">
        <v>220</v>
      </c>
      <c r="J15" s="45">
        <v>200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.75" customHeight="1">
      <c r="A16" s="46">
        <v>1</v>
      </c>
      <c r="B16" s="47">
        <v>1</v>
      </c>
      <c r="C16" s="47" t="s">
        <v>43</v>
      </c>
      <c r="D16" s="37" t="s">
        <v>44</v>
      </c>
      <c r="E16" s="48">
        <v>5</v>
      </c>
      <c r="F16" s="24">
        <v>1</v>
      </c>
      <c r="G16" s="42" t="s">
        <v>45</v>
      </c>
      <c r="H16" s="49"/>
      <c r="I16" s="15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.75" customHeight="1">
      <c r="A17" s="231" t="s">
        <v>46</v>
      </c>
      <c r="B17" s="209"/>
      <c r="C17" s="209"/>
      <c r="D17" s="209"/>
      <c r="E17" s="209"/>
      <c r="F17" s="239"/>
      <c r="G17" s="42" t="s">
        <v>47</v>
      </c>
      <c r="H17" s="50"/>
      <c r="I17" s="15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" customHeight="1">
      <c r="A18" s="240" t="s">
        <v>48</v>
      </c>
      <c r="B18" s="239"/>
      <c r="C18" s="241" t="s">
        <v>49</v>
      </c>
      <c r="D18" s="207"/>
      <c r="E18" s="51" t="s">
        <v>50</v>
      </c>
      <c r="F18" s="52">
        <v>46023</v>
      </c>
      <c r="G18" s="42" t="s">
        <v>51</v>
      </c>
      <c r="H18" s="53"/>
      <c r="I18" s="44" t="s">
        <v>52</v>
      </c>
      <c r="J18" s="45" t="s">
        <v>53</v>
      </c>
      <c r="K18" s="45" t="s">
        <v>54</v>
      </c>
      <c r="L18" s="45" t="s">
        <v>55</v>
      </c>
      <c r="M18" s="45" t="s">
        <v>56</v>
      </c>
      <c r="N18" s="45" t="s">
        <v>57</v>
      </c>
      <c r="O18" s="45" t="s">
        <v>58</v>
      </c>
      <c r="P18" s="45" t="s">
        <v>59</v>
      </c>
      <c r="Q18" s="45"/>
      <c r="R18" s="45"/>
      <c r="S18" s="45"/>
      <c r="T18" s="45"/>
      <c r="U18" s="45"/>
      <c r="V18" s="45"/>
      <c r="W18" s="13"/>
      <c r="X18" s="13"/>
      <c r="Y18" s="13"/>
      <c r="Z18" s="13"/>
    </row>
    <row r="19" spans="1:26" ht="12.75" customHeight="1">
      <c r="A19" s="27" t="s">
        <v>60</v>
      </c>
      <c r="B19" s="241" t="s">
        <v>12</v>
      </c>
      <c r="C19" s="239"/>
      <c r="D19" s="54" t="s">
        <v>61</v>
      </c>
      <c r="E19" s="242" t="s">
        <v>62</v>
      </c>
      <c r="F19" s="239"/>
      <c r="G19" s="42" t="s">
        <v>63</v>
      </c>
      <c r="H19" s="55" t="str">
        <f>IF(H$18="diária",H17*(H15/H15),IF(H18="semanal",H17*(32/H15),IF(H18="quinzenal",H17*(16/$H15),IF(H18="mensal",H17*(8/H15),IF(H18="bimestral",H17*((8/2)/H15),IF(H18="trimestral",H17*((8/3)/H15),IF(H18="quadrimestral",H17*((8/4)/H15),IF(H18="semestral",H17*((8/6)/H15),""))))))))</f>
        <v/>
      </c>
      <c r="I19" s="15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>
      <c r="A20" s="240" t="s">
        <v>64</v>
      </c>
      <c r="B20" s="239"/>
      <c r="C20" s="56">
        <v>422105</v>
      </c>
      <c r="D20" s="57" t="s">
        <v>65</v>
      </c>
      <c r="E20" s="58"/>
      <c r="F20" s="160">
        <v>2003.9</v>
      </c>
      <c r="G20" s="60" t="s">
        <v>66</v>
      </c>
      <c r="H20" s="61"/>
      <c r="I20" s="15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>
      <c r="A21" s="39"/>
      <c r="B21" s="39"/>
      <c r="C21" s="39"/>
      <c r="D21" s="39"/>
      <c r="E21" s="39"/>
      <c r="F21" s="39"/>
      <c r="G21" s="62"/>
      <c r="H21" s="13"/>
      <c r="I21" s="15"/>
      <c r="J21" s="13"/>
      <c r="K21" s="6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customHeight="1">
      <c r="A22" s="243" t="s">
        <v>192</v>
      </c>
      <c r="B22" s="209"/>
      <c r="C22" s="209"/>
      <c r="D22" s="209"/>
      <c r="E22" s="209"/>
      <c r="F22" s="207"/>
      <c r="G22" s="238" t="s">
        <v>68</v>
      </c>
      <c r="H22" s="215" t="s">
        <v>69</v>
      </c>
      <c r="I22" s="6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38.25" customHeight="1">
      <c r="A23" s="65" t="s">
        <v>3</v>
      </c>
      <c r="B23" s="244" t="s">
        <v>70</v>
      </c>
      <c r="C23" s="207"/>
      <c r="D23" s="65" t="s">
        <v>71</v>
      </c>
      <c r="E23" s="65" t="s">
        <v>72</v>
      </c>
      <c r="F23" s="65" t="s">
        <v>73</v>
      </c>
      <c r="G23" s="214"/>
      <c r="H23" s="217"/>
      <c r="I23" s="66" t="s">
        <v>74</v>
      </c>
      <c r="J23" s="13"/>
      <c r="K23" s="67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>
      <c r="A24" s="68" t="s">
        <v>75</v>
      </c>
      <c r="B24" s="245" t="s">
        <v>76</v>
      </c>
      <c r="C24" s="207"/>
      <c r="D24" s="68" t="s">
        <v>77</v>
      </c>
      <c r="E24" s="69">
        <f>F20</f>
        <v>2003.9</v>
      </c>
      <c r="F24" s="69"/>
      <c r="G24" s="70"/>
      <c r="H24" s="71">
        <f t="shared" ref="H24:H31" si="0">IF(F24="",E24,F24)</f>
        <v>2003.9</v>
      </c>
      <c r="I24" s="6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>
      <c r="A25" s="68" t="s">
        <v>78</v>
      </c>
      <c r="B25" s="245" t="s">
        <v>79</v>
      </c>
      <c r="C25" s="207"/>
      <c r="D25" s="72"/>
      <c r="E25" s="69">
        <f t="shared" ref="E25:E31" si="1">IF(D25="",0,IF(D25="n/a",0,$E$24*D25))</f>
        <v>0</v>
      </c>
      <c r="F25" s="73"/>
      <c r="G25" s="74"/>
      <c r="H25" s="71">
        <f t="shared" si="0"/>
        <v>0</v>
      </c>
      <c r="I25" s="6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.75" customHeight="1">
      <c r="A26" s="68" t="s">
        <v>80</v>
      </c>
      <c r="B26" s="245" t="s">
        <v>81</v>
      </c>
      <c r="C26" s="207"/>
      <c r="D26" s="72"/>
      <c r="E26" s="69">
        <f t="shared" si="1"/>
        <v>0</v>
      </c>
      <c r="F26" s="73"/>
      <c r="G26" s="74"/>
      <c r="H26" s="71">
        <f t="shared" si="0"/>
        <v>0</v>
      </c>
      <c r="I26" s="6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2.75" customHeight="1">
      <c r="A27" s="68" t="s">
        <v>82</v>
      </c>
      <c r="B27" s="245" t="s">
        <v>83</v>
      </c>
      <c r="C27" s="207"/>
      <c r="D27" s="72"/>
      <c r="E27" s="69">
        <f t="shared" si="1"/>
        <v>0</v>
      </c>
      <c r="F27" s="73"/>
      <c r="G27" s="74"/>
      <c r="H27" s="71">
        <f t="shared" si="0"/>
        <v>0</v>
      </c>
      <c r="I27" s="6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2.75" customHeight="1">
      <c r="A28" s="68" t="s">
        <v>84</v>
      </c>
      <c r="B28" s="245" t="s">
        <v>85</v>
      </c>
      <c r="C28" s="207"/>
      <c r="D28" s="72"/>
      <c r="E28" s="69">
        <f t="shared" si="1"/>
        <v>0</v>
      </c>
      <c r="F28" s="73"/>
      <c r="G28" s="74"/>
      <c r="H28" s="71">
        <f t="shared" si="0"/>
        <v>0</v>
      </c>
      <c r="I28" s="6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>
      <c r="A29" s="68" t="s">
        <v>86</v>
      </c>
      <c r="B29" s="245" t="s">
        <v>87</v>
      </c>
      <c r="C29" s="207"/>
      <c r="D29" s="75"/>
      <c r="E29" s="69">
        <f t="shared" si="1"/>
        <v>0</v>
      </c>
      <c r="F29" s="73"/>
      <c r="G29" s="74"/>
      <c r="H29" s="71">
        <f t="shared" si="0"/>
        <v>0</v>
      </c>
      <c r="I29" s="6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2.75" customHeight="1">
      <c r="A30" s="68" t="s">
        <v>88</v>
      </c>
      <c r="B30" s="206" t="s">
        <v>89</v>
      </c>
      <c r="C30" s="207"/>
      <c r="D30" s="75"/>
      <c r="E30" s="69">
        <f t="shared" si="1"/>
        <v>0</v>
      </c>
      <c r="F30" s="73"/>
      <c r="G30" s="74"/>
      <c r="H30" s="71">
        <f t="shared" si="0"/>
        <v>0</v>
      </c>
      <c r="I30" s="6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2.75" customHeight="1">
      <c r="A31" s="68" t="s">
        <v>90</v>
      </c>
      <c r="B31" s="206" t="s">
        <v>89</v>
      </c>
      <c r="C31" s="207"/>
      <c r="D31" s="75"/>
      <c r="E31" s="69">
        <f t="shared" si="1"/>
        <v>0</v>
      </c>
      <c r="F31" s="73"/>
      <c r="G31" s="74"/>
      <c r="H31" s="71">
        <f t="shared" si="0"/>
        <v>0</v>
      </c>
      <c r="I31" s="6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>
      <c r="A32" s="208" t="s">
        <v>91</v>
      </c>
      <c r="B32" s="209"/>
      <c r="C32" s="209"/>
      <c r="D32" s="207"/>
      <c r="E32" s="210">
        <f>H32</f>
        <v>2003.9</v>
      </c>
      <c r="F32" s="207"/>
      <c r="G32" s="76"/>
      <c r="H32" s="71">
        <f>SUM(H24:H31)</f>
        <v>2003.9</v>
      </c>
      <c r="I32" s="6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2.75" customHeight="1">
      <c r="A33" s="13"/>
      <c r="B33" s="13"/>
      <c r="C33" s="13"/>
      <c r="D33" s="13"/>
      <c r="E33" s="13"/>
      <c r="F33" s="13"/>
      <c r="G33" s="25"/>
      <c r="H33" s="77"/>
      <c r="I33" s="6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" customHeight="1">
      <c r="A34" s="211" t="s">
        <v>92</v>
      </c>
      <c r="B34" s="209"/>
      <c r="C34" s="209"/>
      <c r="D34" s="209"/>
      <c r="E34" s="209"/>
      <c r="F34" s="207"/>
      <c r="G34" s="212" t="s">
        <v>68</v>
      </c>
      <c r="H34" s="215" t="s">
        <v>69</v>
      </c>
      <c r="I34" s="6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" customHeight="1">
      <c r="A35" s="218" t="s">
        <v>193</v>
      </c>
      <c r="B35" s="209"/>
      <c r="C35" s="209"/>
      <c r="D35" s="209"/>
      <c r="E35" s="209"/>
      <c r="F35" s="207"/>
      <c r="G35" s="213"/>
      <c r="H35" s="216"/>
      <c r="I35" s="6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38.25" customHeight="1">
      <c r="A36" s="78" t="s">
        <v>3</v>
      </c>
      <c r="B36" s="219" t="s">
        <v>70</v>
      </c>
      <c r="C36" s="207"/>
      <c r="D36" s="78" t="s">
        <v>71</v>
      </c>
      <c r="E36" s="78" t="s">
        <v>72</v>
      </c>
      <c r="F36" s="78" t="s">
        <v>73</v>
      </c>
      <c r="G36" s="214"/>
      <c r="H36" s="217"/>
      <c r="I36" s="6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2.75" customHeight="1">
      <c r="A37" s="79" t="s">
        <v>75</v>
      </c>
      <c r="B37" s="220" t="s">
        <v>94</v>
      </c>
      <c r="C37" s="207"/>
      <c r="D37" s="80">
        <v>8.3299999999999999E-2</v>
      </c>
      <c r="E37" s="81">
        <f t="shared" ref="E37:E38" si="2">IF(D37="",0,IF(D37="n/a",0,$E$32*D37))</f>
        <v>166.92487</v>
      </c>
      <c r="F37" s="81"/>
      <c r="G37" s="82"/>
      <c r="H37" s="71">
        <f t="shared" ref="H37:H39" si="3">IF(F37="",E37,F37)</f>
        <v>166.92487</v>
      </c>
      <c r="I37" s="6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2.75" customHeight="1">
      <c r="A38" s="79" t="s">
        <v>78</v>
      </c>
      <c r="B38" s="220" t="s">
        <v>95</v>
      </c>
      <c r="C38" s="207"/>
      <c r="D38" s="80">
        <v>0.121</v>
      </c>
      <c r="E38" s="81">
        <f t="shared" si="2"/>
        <v>242.47190000000001</v>
      </c>
      <c r="F38" s="81"/>
      <c r="G38" s="82"/>
      <c r="H38" s="71">
        <f t="shared" si="3"/>
        <v>242.47190000000001</v>
      </c>
      <c r="I38" s="6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2.75" customHeight="1">
      <c r="A39" s="83" t="s">
        <v>80</v>
      </c>
      <c r="B39" s="221" t="s">
        <v>96</v>
      </c>
      <c r="C39" s="207"/>
      <c r="D39" s="84">
        <f>D51</f>
        <v>0.35800000000000004</v>
      </c>
      <c r="E39" s="81">
        <f>SUM(H37:H38)*D39</f>
        <v>146.56404366000001</v>
      </c>
      <c r="F39" s="81"/>
      <c r="G39" s="82"/>
      <c r="H39" s="71">
        <f t="shared" si="3"/>
        <v>146.56404366000001</v>
      </c>
      <c r="I39" s="6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2.75" customHeight="1">
      <c r="A40" s="222" t="s">
        <v>97</v>
      </c>
      <c r="B40" s="209"/>
      <c r="C40" s="209"/>
      <c r="D40" s="207"/>
      <c r="E40" s="246">
        <f>H40</f>
        <v>555.96081365999999</v>
      </c>
      <c r="F40" s="207"/>
      <c r="G40" s="85"/>
      <c r="H40" s="71">
        <f>SUM(H37:H39)</f>
        <v>555.96081365999999</v>
      </c>
      <c r="I40" s="6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customHeight="1">
      <c r="A41" s="218" t="s">
        <v>98</v>
      </c>
      <c r="B41" s="209"/>
      <c r="C41" s="209"/>
      <c r="D41" s="209"/>
      <c r="E41" s="209"/>
      <c r="F41" s="207"/>
      <c r="G41" s="212" t="s">
        <v>68</v>
      </c>
      <c r="H41" s="215" t="s">
        <v>69</v>
      </c>
      <c r="I41" s="6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38.25" customHeight="1">
      <c r="A42" s="78" t="s">
        <v>3</v>
      </c>
      <c r="B42" s="219" t="s">
        <v>70</v>
      </c>
      <c r="C42" s="207"/>
      <c r="D42" s="78" t="s">
        <v>71</v>
      </c>
      <c r="E42" s="78" t="s">
        <v>72</v>
      </c>
      <c r="F42" s="78" t="s">
        <v>73</v>
      </c>
      <c r="G42" s="214"/>
      <c r="H42" s="217"/>
      <c r="I42" s="6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2.75" customHeight="1">
      <c r="A43" s="79" t="s">
        <v>75</v>
      </c>
      <c r="B43" s="220" t="s">
        <v>99</v>
      </c>
      <c r="C43" s="207"/>
      <c r="D43" s="80">
        <v>0.2</v>
      </c>
      <c r="E43" s="81">
        <f t="shared" ref="E43:E50" si="4">IF(D43=I43,IF(D43="",0,IF(D43="n/a",0,$E$32*D43)),"")</f>
        <v>400.78000000000003</v>
      </c>
      <c r="F43" s="81" t="str">
        <f t="shared" ref="F43:F50" si="5">IF(D43=I43,"",D43*$E$32)</f>
        <v/>
      </c>
      <c r="G43" s="82"/>
      <c r="H43" s="71">
        <f t="shared" ref="H43:H50" si="6">IF(F43="",E43,F43)</f>
        <v>400.78000000000003</v>
      </c>
      <c r="I43" s="86">
        <v>0.2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2.75" customHeight="1">
      <c r="A44" s="79" t="s">
        <v>78</v>
      </c>
      <c r="B44" s="220" t="str">
        <f>IF($F$8="Simples","Salário Educação - NÃO PREENCHER","Salário Educação")</f>
        <v>Salário Educação</v>
      </c>
      <c r="C44" s="207"/>
      <c r="D44" s="80">
        <f>IF($F$8="Simples","",2.5%)</f>
        <v>2.5000000000000001E-2</v>
      </c>
      <c r="E44" s="81">
        <f t="shared" si="4"/>
        <v>50.097500000000004</v>
      </c>
      <c r="F44" s="81" t="str">
        <f t="shared" si="5"/>
        <v/>
      </c>
      <c r="G44" s="82"/>
      <c r="H44" s="71">
        <f t="shared" si="6"/>
        <v>50.097500000000004</v>
      </c>
      <c r="I44" s="87">
        <f>IF($F$8="Simples","",2.5%)</f>
        <v>2.5000000000000001E-2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2.75" customHeight="1">
      <c r="A45" s="79" t="s">
        <v>80</v>
      </c>
      <c r="B45" s="220" t="s">
        <v>100</v>
      </c>
      <c r="C45" s="207"/>
      <c r="D45" s="72">
        <v>0.02</v>
      </c>
      <c r="E45" s="81" t="str">
        <f t="shared" si="4"/>
        <v/>
      </c>
      <c r="F45" s="81">
        <f t="shared" si="5"/>
        <v>40.078000000000003</v>
      </c>
      <c r="G45" s="74"/>
      <c r="H45" s="71">
        <f t="shared" si="6"/>
        <v>40.078000000000003</v>
      </c>
      <c r="I45" s="6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2.75" customHeight="1">
      <c r="A46" s="79" t="s">
        <v>82</v>
      </c>
      <c r="B46" s="220" t="str">
        <f>IF($F$8="Simples","SESC ou SESI - NÃO PREENCHER","SESC ou SESI")</f>
        <v>SESC ou SESI</v>
      </c>
      <c r="C46" s="207"/>
      <c r="D46" s="80">
        <f>IF($F$8="Simples","",1.5%)</f>
        <v>1.4999999999999999E-2</v>
      </c>
      <c r="E46" s="81">
        <f t="shared" si="4"/>
        <v>30.058499999999999</v>
      </c>
      <c r="F46" s="81" t="str">
        <f t="shared" si="5"/>
        <v/>
      </c>
      <c r="G46" s="82" t="str">
        <f t="shared" ref="G46:G49" si="7">IF($F$8="Simples","OPTANTE DO SIMPLES NACIONAL","")</f>
        <v/>
      </c>
      <c r="H46" s="71">
        <f t="shared" si="6"/>
        <v>30.058499999999999</v>
      </c>
      <c r="I46" s="87">
        <f>IF($F$8="Simples","",1.5%)</f>
        <v>1.4999999999999999E-2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.75" customHeight="1">
      <c r="A47" s="79" t="s">
        <v>84</v>
      </c>
      <c r="B47" s="220" t="str">
        <f>IF($F$8="Simples","SENAI - SENAC - NÃO PREENCHER","SENAI - SENAC")</f>
        <v>SENAI - SENAC</v>
      </c>
      <c r="C47" s="207"/>
      <c r="D47" s="80">
        <f>IF($F$8="Simples","",1%)</f>
        <v>0.01</v>
      </c>
      <c r="E47" s="81">
        <f t="shared" si="4"/>
        <v>20.039000000000001</v>
      </c>
      <c r="F47" s="81" t="str">
        <f t="shared" si="5"/>
        <v/>
      </c>
      <c r="G47" s="82" t="str">
        <f t="shared" si="7"/>
        <v/>
      </c>
      <c r="H47" s="71">
        <f t="shared" si="6"/>
        <v>20.039000000000001</v>
      </c>
      <c r="I47" s="87">
        <f>IF($F$8="Simples","",1%)</f>
        <v>0.01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2.75" customHeight="1">
      <c r="A48" s="79" t="s">
        <v>86</v>
      </c>
      <c r="B48" s="220" t="str">
        <f>IF($F$8="Simples","SEBRAE - NÃO PREENCHER","SEBRAE")</f>
        <v>SEBRAE</v>
      </c>
      <c r="C48" s="207"/>
      <c r="D48" s="80">
        <f>IF($F$8="Simples","",0.6%)</f>
        <v>6.0000000000000001E-3</v>
      </c>
      <c r="E48" s="81">
        <f t="shared" si="4"/>
        <v>12.023400000000001</v>
      </c>
      <c r="F48" s="81" t="str">
        <f t="shared" si="5"/>
        <v/>
      </c>
      <c r="G48" s="82" t="str">
        <f t="shared" si="7"/>
        <v/>
      </c>
      <c r="H48" s="71">
        <f t="shared" si="6"/>
        <v>12.023400000000001</v>
      </c>
      <c r="I48" s="87">
        <f>IF($F$8="Simples","",0.6%)</f>
        <v>6.0000000000000001E-3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2.75" customHeight="1">
      <c r="A49" s="79" t="s">
        <v>88</v>
      </c>
      <c r="B49" s="220" t="str">
        <f>IF($F$8="Simples","INCRA - NÃO PREENCHER","INCRA")</f>
        <v>INCRA</v>
      </c>
      <c r="C49" s="207"/>
      <c r="D49" s="80">
        <f>IF($F$8="Simples","",0.2%)</f>
        <v>2E-3</v>
      </c>
      <c r="E49" s="81">
        <f t="shared" si="4"/>
        <v>4.0078000000000005</v>
      </c>
      <c r="F49" s="81" t="str">
        <f t="shared" si="5"/>
        <v/>
      </c>
      <c r="G49" s="82" t="str">
        <f t="shared" si="7"/>
        <v/>
      </c>
      <c r="H49" s="71">
        <f t="shared" si="6"/>
        <v>4.0078000000000005</v>
      </c>
      <c r="I49" s="87">
        <f>IF($F$8="Simples","",0.2%)</f>
        <v>2E-3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2.75" customHeight="1">
      <c r="A50" s="79" t="s">
        <v>90</v>
      </c>
      <c r="B50" s="220" t="s">
        <v>101</v>
      </c>
      <c r="C50" s="207"/>
      <c r="D50" s="88">
        <v>0.08</v>
      </c>
      <c r="E50" s="81">
        <f t="shared" si="4"/>
        <v>160.31200000000001</v>
      </c>
      <c r="F50" s="81" t="str">
        <f t="shared" si="5"/>
        <v/>
      </c>
      <c r="G50" s="82"/>
      <c r="H50" s="71">
        <f t="shared" si="6"/>
        <v>160.31200000000001</v>
      </c>
      <c r="I50" s="86">
        <v>0.08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2.75" customHeight="1">
      <c r="A51" s="222" t="s">
        <v>102</v>
      </c>
      <c r="B51" s="209"/>
      <c r="C51" s="239"/>
      <c r="D51" s="89">
        <f>SUM(D43:D50)</f>
        <v>0.35800000000000004</v>
      </c>
      <c r="E51" s="247">
        <f>H51</f>
        <v>717.39620000000002</v>
      </c>
      <c r="F51" s="207"/>
      <c r="G51" s="85"/>
      <c r="H51" s="71">
        <f>SUM(H43:H50)</f>
        <v>717.39620000000002</v>
      </c>
      <c r="I51" s="6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customHeight="1">
      <c r="A52" s="248" t="s">
        <v>103</v>
      </c>
      <c r="B52" s="209"/>
      <c r="C52" s="209"/>
      <c r="D52" s="209"/>
      <c r="E52" s="209"/>
      <c r="F52" s="207"/>
      <c r="G52" s="212" t="s">
        <v>68</v>
      </c>
      <c r="H52" s="215" t="s">
        <v>69</v>
      </c>
      <c r="I52" s="6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38.25" customHeight="1">
      <c r="A53" s="78" t="s">
        <v>3</v>
      </c>
      <c r="B53" s="219" t="s">
        <v>70</v>
      </c>
      <c r="C53" s="207"/>
      <c r="D53" s="78" t="s">
        <v>71</v>
      </c>
      <c r="E53" s="78" t="s">
        <v>72</v>
      </c>
      <c r="F53" s="78" t="s">
        <v>73</v>
      </c>
      <c r="G53" s="214"/>
      <c r="H53" s="217"/>
      <c r="I53" s="6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2.75" customHeight="1">
      <c r="A54" s="79" t="s">
        <v>75</v>
      </c>
      <c r="B54" s="220" t="s">
        <v>104</v>
      </c>
      <c r="C54" s="207"/>
      <c r="D54" s="90">
        <v>44</v>
      </c>
      <c r="E54" s="91">
        <v>5.25</v>
      </c>
      <c r="F54" s="81">
        <f>IF(D54="n/a","",IF((D54*E54)-E24*6%&gt;0.01,(D54*E54)-E24*6%,0))</f>
        <v>110.76600000000001</v>
      </c>
      <c r="G54" s="74"/>
      <c r="H54" s="71">
        <f t="shared" ref="H54:H60" si="8">IF(F54="",E54,F54)</f>
        <v>110.76600000000001</v>
      </c>
      <c r="I54" s="6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2.75" customHeight="1">
      <c r="A55" s="79" t="s">
        <v>78</v>
      </c>
      <c r="B55" s="220" t="s">
        <v>105</v>
      </c>
      <c r="C55" s="207"/>
      <c r="D55" s="79" t="s">
        <v>77</v>
      </c>
      <c r="E55" s="91">
        <v>151.91</v>
      </c>
      <c r="F55" s="91"/>
      <c r="G55" s="74" t="s">
        <v>106</v>
      </c>
      <c r="H55" s="71">
        <f t="shared" si="8"/>
        <v>151.91</v>
      </c>
      <c r="I55" s="6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2.75" customHeight="1">
      <c r="A56" s="79" t="s">
        <v>80</v>
      </c>
      <c r="B56" s="220" t="s">
        <v>107</v>
      </c>
      <c r="C56" s="207"/>
      <c r="D56" s="79" t="s">
        <v>77</v>
      </c>
      <c r="E56" s="91">
        <f>(21.8-1.46)*22</f>
        <v>447.48</v>
      </c>
      <c r="F56" s="91"/>
      <c r="G56" s="74" t="s">
        <v>108</v>
      </c>
      <c r="H56" s="71">
        <f t="shared" si="8"/>
        <v>447.48</v>
      </c>
      <c r="I56" s="6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2.75" customHeight="1">
      <c r="A57" s="79" t="s">
        <v>82</v>
      </c>
      <c r="B57" s="206" t="s">
        <v>89</v>
      </c>
      <c r="C57" s="207"/>
      <c r="D57" s="79" t="s">
        <v>77</v>
      </c>
      <c r="E57" s="81"/>
      <c r="F57" s="92">
        <v>16.75</v>
      </c>
      <c r="G57" s="74" t="s">
        <v>109</v>
      </c>
      <c r="H57" s="71">
        <f t="shared" si="8"/>
        <v>16.75</v>
      </c>
      <c r="I57" s="6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2.75" customHeight="1">
      <c r="A58" s="79" t="s">
        <v>84</v>
      </c>
      <c r="B58" s="206" t="s">
        <v>89</v>
      </c>
      <c r="C58" s="207"/>
      <c r="D58" s="79" t="s">
        <v>77</v>
      </c>
      <c r="E58" s="81"/>
      <c r="F58" s="93">
        <f>((21.8-1.46))/12</f>
        <v>1.6950000000000001</v>
      </c>
      <c r="G58" s="94" t="s">
        <v>110</v>
      </c>
      <c r="H58" s="71">
        <f t="shared" si="8"/>
        <v>1.6950000000000001</v>
      </c>
      <c r="I58" s="6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2.75" customHeight="1">
      <c r="A59" s="79" t="s">
        <v>86</v>
      </c>
      <c r="B59" s="206" t="s">
        <v>89</v>
      </c>
      <c r="C59" s="207"/>
      <c r="D59" s="79" t="s">
        <v>77</v>
      </c>
      <c r="E59" s="81"/>
      <c r="F59" s="95">
        <v>37.090000000000003</v>
      </c>
      <c r="G59" s="96" t="s">
        <v>111</v>
      </c>
      <c r="H59" s="97">
        <f t="shared" si="8"/>
        <v>37.090000000000003</v>
      </c>
      <c r="I59" s="6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2.75" customHeight="1">
      <c r="A60" s="79" t="s">
        <v>88</v>
      </c>
      <c r="B60" s="206" t="s">
        <v>89</v>
      </c>
      <c r="C60" s="207"/>
      <c r="D60" s="79" t="s">
        <v>77</v>
      </c>
      <c r="E60" s="81"/>
      <c r="F60" s="91">
        <v>315</v>
      </c>
      <c r="G60" s="98" t="s">
        <v>112</v>
      </c>
      <c r="H60" s="71">
        <f t="shared" si="8"/>
        <v>315</v>
      </c>
      <c r="I60" s="6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2.75" customHeight="1">
      <c r="A61" s="222" t="s">
        <v>113</v>
      </c>
      <c r="B61" s="209"/>
      <c r="C61" s="209"/>
      <c r="D61" s="207"/>
      <c r="E61" s="246">
        <f>H61</f>
        <v>1080.691</v>
      </c>
      <c r="F61" s="207"/>
      <c r="G61" s="85"/>
      <c r="H61" s="71">
        <f>SUM(H54:H60)</f>
        <v>1080.691</v>
      </c>
      <c r="I61" s="6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2.75" customHeight="1">
      <c r="A62" s="249" t="s">
        <v>114</v>
      </c>
      <c r="B62" s="209"/>
      <c r="C62" s="209"/>
      <c r="D62" s="239"/>
      <c r="E62" s="250">
        <f>E40+E51+E61</f>
        <v>2354.0480136599999</v>
      </c>
      <c r="F62" s="207"/>
      <c r="G62" s="99"/>
      <c r="H62" s="77"/>
      <c r="I62" s="6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2.75" customHeight="1">
      <c r="A63" s="13"/>
      <c r="B63" s="15"/>
      <c r="C63" s="15"/>
      <c r="D63" s="15"/>
      <c r="E63" s="15"/>
      <c r="F63" s="15"/>
      <c r="G63" s="25"/>
      <c r="H63" s="77"/>
      <c r="I63" s="6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customHeight="1">
      <c r="A64" s="252" t="s">
        <v>115</v>
      </c>
      <c r="B64" s="209"/>
      <c r="C64" s="209"/>
      <c r="D64" s="209"/>
      <c r="E64" s="209"/>
      <c r="F64" s="207"/>
      <c r="G64" s="251" t="s">
        <v>68</v>
      </c>
      <c r="H64" s="215" t="s">
        <v>69</v>
      </c>
      <c r="I64" s="6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38.25" customHeight="1">
      <c r="A65" s="100" t="s">
        <v>3</v>
      </c>
      <c r="B65" s="253" t="s">
        <v>70</v>
      </c>
      <c r="C65" s="207"/>
      <c r="D65" s="100" t="s">
        <v>71</v>
      </c>
      <c r="E65" s="100" t="s">
        <v>72</v>
      </c>
      <c r="F65" s="100" t="s">
        <v>73</v>
      </c>
      <c r="G65" s="214"/>
      <c r="H65" s="217"/>
      <c r="I65" s="101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2.75" customHeight="1">
      <c r="A66" s="102" t="s">
        <v>75</v>
      </c>
      <c r="B66" s="254" t="s">
        <v>116</v>
      </c>
      <c r="C66" s="207"/>
      <c r="D66" s="72">
        <f>0.0833333333333333*3.5%</f>
        <v>2.9166666666666659E-3</v>
      </c>
      <c r="E66" s="103">
        <f t="shared" ref="E66:E68" si="9">IF(D66=I66,IF(D66="",0,IF(D66="n/a",0,$E$32*D66)),"")</f>
        <v>5.8447083333333323</v>
      </c>
      <c r="F66" s="103" t="str">
        <f>IF(D66=I66,"",D66*$E$32)</f>
        <v/>
      </c>
      <c r="G66" s="74"/>
      <c r="H66" s="71">
        <f t="shared" ref="H66:H73" si="10">IF(F66="",E66,F66)</f>
        <v>5.8447083333333323</v>
      </c>
      <c r="I66" s="86">
        <f>0.0833333333333333*3.5%</f>
        <v>2.9166666666666659E-3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2.75" customHeight="1">
      <c r="A67" s="102" t="s">
        <v>78</v>
      </c>
      <c r="B67" s="254" t="s">
        <v>117</v>
      </c>
      <c r="C67" s="207"/>
      <c r="D67" s="104">
        <f>8%*D66</f>
        <v>2.3333333333333328E-4</v>
      </c>
      <c r="E67" s="103">
        <f t="shared" si="9"/>
        <v>0.46757666666666658</v>
      </c>
      <c r="F67" s="103"/>
      <c r="G67" s="105"/>
      <c r="H67" s="71">
        <f t="shared" si="10"/>
        <v>0.46757666666666658</v>
      </c>
      <c r="I67" s="86">
        <f>8%*D66</f>
        <v>2.3333333333333328E-4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2.75" customHeight="1">
      <c r="A68" s="102" t="s">
        <v>80</v>
      </c>
      <c r="B68" s="255" t="s">
        <v>118</v>
      </c>
      <c r="C68" s="207"/>
      <c r="D68" s="104">
        <f>IF($F$8="Simples",0,(D44+SUM(D46:D49))*D66)</f>
        <v>1.6916666666666664E-4</v>
      </c>
      <c r="E68" s="103">
        <f t="shared" si="9"/>
        <v>0.33899308333333328</v>
      </c>
      <c r="F68" s="103"/>
      <c r="G68" s="105" t="str">
        <f t="shared" ref="G68:G69" si="11">IF($F$8="Simples","OPTANTE DO SIMPLES NACIONAL","")</f>
        <v/>
      </c>
      <c r="H68" s="71">
        <f t="shared" si="10"/>
        <v>0.33899308333333328</v>
      </c>
      <c r="I68" s="86">
        <f>IF($F$8="Simples",0,(D44+SUM(D46:D49))*D66)</f>
        <v>1.6916666666666664E-4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2.75" customHeight="1">
      <c r="A69" s="102" t="s">
        <v>82</v>
      </c>
      <c r="B69" s="254" t="s">
        <v>119</v>
      </c>
      <c r="C69" s="207"/>
      <c r="D69" s="104">
        <f>(((1/30)*7)/12)*(1-(D66/8.33%))</f>
        <v>1.8763616557734206E-2</v>
      </c>
      <c r="E69" s="103">
        <f>IF(D69=I69,IF(D69="",0,IF(D69="n/a",0,(E32+E62)*D69)),"")</f>
        <v>81.770865506855657</v>
      </c>
      <c r="F69" s="103" t="str">
        <f t="shared" ref="F69:F73" si="12">IF(D69=I69,"",D69*$E$32)</f>
        <v/>
      </c>
      <c r="G69" s="105" t="str">
        <f t="shared" si="11"/>
        <v/>
      </c>
      <c r="H69" s="71">
        <f t="shared" si="10"/>
        <v>81.770865506855657</v>
      </c>
      <c r="I69" s="86">
        <f>(((1/30)*7)/12)*(1-(D66/8.33%))</f>
        <v>1.8763616557734206E-2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2.75" customHeight="1">
      <c r="A70" s="102" t="s">
        <v>84</v>
      </c>
      <c r="B70" s="255" t="s">
        <v>120</v>
      </c>
      <c r="C70" s="207"/>
      <c r="D70" s="104">
        <f>D51</f>
        <v>0.35800000000000004</v>
      </c>
      <c r="E70" s="103">
        <f>IF(D70=I70,IF(D70="",0,IF(D70="n/a",0,$E$69*D70)),"")</f>
        <v>29.273969851454329</v>
      </c>
      <c r="F70" s="103" t="str">
        <f t="shared" si="12"/>
        <v/>
      </c>
      <c r="G70" s="105"/>
      <c r="H70" s="71">
        <f t="shared" si="10"/>
        <v>29.273969851454329</v>
      </c>
      <c r="I70" s="86">
        <f>D51</f>
        <v>0.35800000000000004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2.75" customHeight="1">
      <c r="A71" s="102" t="s">
        <v>86</v>
      </c>
      <c r="B71" s="254" t="s">
        <v>121</v>
      </c>
      <c r="C71" s="207"/>
      <c r="D71" s="104">
        <v>0.04</v>
      </c>
      <c r="E71" s="103">
        <f t="shared" ref="E71:E73" si="13">IF(D71=I71,IF(D71="",0,IF(D71="n/a",0,$E$32*D71)),"")</f>
        <v>80.156000000000006</v>
      </c>
      <c r="F71" s="103" t="str">
        <f t="shared" si="12"/>
        <v/>
      </c>
      <c r="G71" s="105"/>
      <c r="H71" s="71">
        <f t="shared" si="10"/>
        <v>80.156000000000006</v>
      </c>
      <c r="I71" s="86">
        <v>0.04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2.75" customHeight="1">
      <c r="A72" s="102" t="s">
        <v>88</v>
      </c>
      <c r="B72" s="206" t="s">
        <v>89</v>
      </c>
      <c r="C72" s="207"/>
      <c r="D72" s="72"/>
      <c r="E72" s="103">
        <f t="shared" si="13"/>
        <v>0</v>
      </c>
      <c r="F72" s="103" t="str">
        <f t="shared" si="12"/>
        <v/>
      </c>
      <c r="G72" s="74"/>
      <c r="H72" s="71">
        <f t="shared" si="10"/>
        <v>0</v>
      </c>
      <c r="I72" s="86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2.75" customHeight="1">
      <c r="A73" s="102" t="s">
        <v>90</v>
      </c>
      <c r="B73" s="206" t="s">
        <v>89</v>
      </c>
      <c r="C73" s="207"/>
      <c r="D73" s="72"/>
      <c r="E73" s="103">
        <f t="shared" si="13"/>
        <v>0</v>
      </c>
      <c r="F73" s="103" t="str">
        <f t="shared" si="12"/>
        <v/>
      </c>
      <c r="G73" s="74"/>
      <c r="H73" s="71">
        <f t="shared" si="10"/>
        <v>0</v>
      </c>
      <c r="I73" s="6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2.75" customHeight="1">
      <c r="A74" s="258" t="s">
        <v>122</v>
      </c>
      <c r="B74" s="209"/>
      <c r="C74" s="209"/>
      <c r="D74" s="207"/>
      <c r="E74" s="259">
        <f>H74</f>
        <v>197.85211344164333</v>
      </c>
      <c r="F74" s="207"/>
      <c r="G74" s="106"/>
      <c r="H74" s="71">
        <f>SUM(H66:H73)</f>
        <v>197.85211344164333</v>
      </c>
      <c r="I74" s="6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2.75" customHeight="1">
      <c r="A75" s="13"/>
      <c r="B75" s="15"/>
      <c r="C75" s="15"/>
      <c r="D75" s="15"/>
      <c r="E75" s="15"/>
      <c r="F75" s="13"/>
      <c r="G75" s="25"/>
      <c r="H75" s="77"/>
      <c r="I75" s="6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customHeight="1">
      <c r="A76" s="256" t="s">
        <v>123</v>
      </c>
      <c r="B76" s="209"/>
      <c r="C76" s="209"/>
      <c r="D76" s="209"/>
      <c r="E76" s="209"/>
      <c r="F76" s="207"/>
      <c r="G76" s="260" t="s">
        <v>68</v>
      </c>
      <c r="H76" s="215" t="s">
        <v>69</v>
      </c>
      <c r="I76" s="6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customHeight="1">
      <c r="A77" s="257" t="s">
        <v>194</v>
      </c>
      <c r="B77" s="209"/>
      <c r="C77" s="209"/>
      <c r="D77" s="209"/>
      <c r="E77" s="209"/>
      <c r="F77" s="207"/>
      <c r="G77" s="213"/>
      <c r="H77" s="216"/>
      <c r="I77" s="6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38.25" customHeight="1">
      <c r="A78" s="107" t="s">
        <v>3</v>
      </c>
      <c r="B78" s="270" t="s">
        <v>70</v>
      </c>
      <c r="C78" s="207"/>
      <c r="D78" s="107" t="s">
        <v>71</v>
      </c>
      <c r="E78" s="107" t="s">
        <v>72</v>
      </c>
      <c r="F78" s="107" t="s">
        <v>73</v>
      </c>
      <c r="G78" s="214"/>
      <c r="H78" s="217"/>
      <c r="I78" s="64"/>
      <c r="J78" s="108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2.75" customHeight="1">
      <c r="A79" s="109" t="s">
        <v>75</v>
      </c>
      <c r="B79" s="271" t="s">
        <v>125</v>
      </c>
      <c r="C79" s="207"/>
      <c r="D79" s="72"/>
      <c r="E79" s="110" t="str">
        <f t="shared" ref="E79:E87" si="14">IF(D79=I79,IF(D79="",0,IF(D79="n/a",0,$E$32*D79)),"")</f>
        <v/>
      </c>
      <c r="F79" s="110">
        <f t="shared" ref="F79:F87" si="15">IF(D79=I79,"",D79*$E$32)</f>
        <v>0</v>
      </c>
      <c r="G79" s="74"/>
      <c r="H79" s="71">
        <f t="shared" ref="H79:H87" si="16">IF(F79="",E79,F79)</f>
        <v>0</v>
      </c>
      <c r="I79" s="86">
        <f>(1/12)+(1/12)*(SUM(D37:D38)+D51+SUM(D66:D71))</f>
        <v>0.16519856526870008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2.75" customHeight="1">
      <c r="A80" s="109" t="s">
        <v>78</v>
      </c>
      <c r="B80" s="271" t="s">
        <v>126</v>
      </c>
      <c r="C80" s="207"/>
      <c r="D80" s="72">
        <f>1/30/12</f>
        <v>2.7777777777777779E-3</v>
      </c>
      <c r="E80" s="110">
        <f t="shared" si="14"/>
        <v>5.5663888888888895</v>
      </c>
      <c r="F80" s="110" t="str">
        <f t="shared" si="15"/>
        <v/>
      </c>
      <c r="G80" s="74"/>
      <c r="H80" s="71">
        <f t="shared" si="16"/>
        <v>5.5663888888888895</v>
      </c>
      <c r="I80" s="86">
        <f>1/12/30</f>
        <v>2.7777777777777775E-3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2.75" customHeight="1">
      <c r="A81" s="109" t="s">
        <v>80</v>
      </c>
      <c r="B81" s="271" t="s">
        <v>127</v>
      </c>
      <c r="C81" s="207"/>
      <c r="D81" s="72">
        <f>(20/12/30)*1.5%</f>
        <v>8.3333333333333339E-4</v>
      </c>
      <c r="E81" s="110" t="str">
        <f t="shared" si="14"/>
        <v/>
      </c>
      <c r="F81" s="110">
        <f t="shared" si="15"/>
        <v>1.6699166666666669</v>
      </c>
      <c r="G81" s="74"/>
      <c r="H81" s="71">
        <f t="shared" si="16"/>
        <v>1.6699166666666669</v>
      </c>
      <c r="I81" s="86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2.75" customHeight="1">
      <c r="A82" s="109" t="s">
        <v>82</v>
      </c>
      <c r="B82" s="271" t="s">
        <v>128</v>
      </c>
      <c r="C82" s="207"/>
      <c r="D82" s="72">
        <f>(15/30/12)*1%</f>
        <v>4.1666666666666664E-4</v>
      </c>
      <c r="E82" s="110">
        <f t="shared" si="14"/>
        <v>0.83495833333333336</v>
      </c>
      <c r="F82" s="110" t="str">
        <f t="shared" si="15"/>
        <v/>
      </c>
      <c r="G82" s="74"/>
      <c r="H82" s="71">
        <f t="shared" si="16"/>
        <v>0.83495833333333336</v>
      </c>
      <c r="I82" s="86">
        <f>(15/12/30)*1%</f>
        <v>4.1666666666666664E-4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2.75" customHeight="1">
      <c r="A83" s="109" t="s">
        <v>84</v>
      </c>
      <c r="B83" s="271" t="s">
        <v>129</v>
      </c>
      <c r="C83" s="207"/>
      <c r="D83" s="72">
        <f>(6/12)*1%</f>
        <v>5.0000000000000001E-3</v>
      </c>
      <c r="E83" s="110">
        <f t="shared" si="14"/>
        <v>10.019500000000001</v>
      </c>
      <c r="F83" s="110" t="str">
        <f t="shared" si="15"/>
        <v/>
      </c>
      <c r="G83" s="74"/>
      <c r="H83" s="71">
        <f t="shared" si="16"/>
        <v>10.019500000000001</v>
      </c>
      <c r="I83" s="86">
        <f>(6/12)*1%</f>
        <v>5.0000000000000001E-3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2.75" customHeight="1">
      <c r="A84" s="109" t="s">
        <v>86</v>
      </c>
      <c r="B84" s="206" t="s">
        <v>89</v>
      </c>
      <c r="C84" s="207"/>
      <c r="D84" s="72"/>
      <c r="E84" s="110">
        <f t="shared" si="14"/>
        <v>0</v>
      </c>
      <c r="F84" s="110" t="str">
        <f t="shared" si="15"/>
        <v/>
      </c>
      <c r="G84" s="74"/>
      <c r="H84" s="71">
        <f t="shared" si="16"/>
        <v>0</v>
      </c>
      <c r="I84" s="86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2.75" customHeight="1">
      <c r="A85" s="109" t="s">
        <v>88</v>
      </c>
      <c r="B85" s="206" t="s">
        <v>89</v>
      </c>
      <c r="C85" s="207"/>
      <c r="D85" s="72"/>
      <c r="E85" s="110">
        <f t="shared" si="14"/>
        <v>0</v>
      </c>
      <c r="F85" s="110" t="str">
        <f t="shared" si="15"/>
        <v/>
      </c>
      <c r="G85" s="74"/>
      <c r="H85" s="71">
        <f t="shared" si="16"/>
        <v>0</v>
      </c>
      <c r="I85" s="86"/>
      <c r="J85" s="13"/>
      <c r="K85" s="111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2.75" customHeight="1">
      <c r="A86" s="109" t="s">
        <v>90</v>
      </c>
      <c r="B86" s="206" t="s">
        <v>89</v>
      </c>
      <c r="C86" s="207"/>
      <c r="D86" s="72"/>
      <c r="E86" s="110">
        <f t="shared" si="14"/>
        <v>0</v>
      </c>
      <c r="F86" s="110" t="str">
        <f t="shared" si="15"/>
        <v/>
      </c>
      <c r="G86" s="74"/>
      <c r="H86" s="71">
        <f t="shared" si="16"/>
        <v>0</v>
      </c>
      <c r="I86" s="86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2.75" customHeight="1">
      <c r="A87" s="109" t="s">
        <v>130</v>
      </c>
      <c r="B87" s="271" t="s">
        <v>131</v>
      </c>
      <c r="C87" s="207"/>
      <c r="D87" s="112">
        <f>D51*SUM(D79:D86)</f>
        <v>3.2319444444444444E-3</v>
      </c>
      <c r="E87" s="110">
        <f t="shared" si="14"/>
        <v>6.4764934722222227</v>
      </c>
      <c r="F87" s="110" t="str">
        <f t="shared" si="15"/>
        <v/>
      </c>
      <c r="G87" s="74"/>
      <c r="H87" s="71">
        <f t="shared" si="16"/>
        <v>6.4764934722222227</v>
      </c>
      <c r="I87" s="86">
        <f>D51*SUM(D79:D86)</f>
        <v>3.2319444444444444E-3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2.75" customHeight="1">
      <c r="A88" s="272" t="s">
        <v>132</v>
      </c>
      <c r="B88" s="209"/>
      <c r="C88" s="239"/>
      <c r="D88" s="113">
        <f>SUM(D79:D86)</f>
        <v>9.0277777777777769E-3</v>
      </c>
      <c r="E88" s="273">
        <f>H88</f>
        <v>24.567257361111114</v>
      </c>
      <c r="F88" s="207"/>
      <c r="G88" s="114"/>
      <c r="H88" s="71">
        <f>SUM(H79:H87)</f>
        <v>24.567257361111114</v>
      </c>
      <c r="I88" s="6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customHeight="1">
      <c r="A89" s="257" t="s">
        <v>133</v>
      </c>
      <c r="B89" s="209"/>
      <c r="C89" s="209"/>
      <c r="D89" s="209"/>
      <c r="E89" s="209"/>
      <c r="F89" s="207"/>
      <c r="G89" s="274" t="s">
        <v>68</v>
      </c>
      <c r="H89" s="215" t="s">
        <v>69</v>
      </c>
      <c r="I89" s="6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38.25" customHeight="1">
      <c r="A90" s="107" t="s">
        <v>3</v>
      </c>
      <c r="B90" s="270" t="s">
        <v>70</v>
      </c>
      <c r="C90" s="207"/>
      <c r="D90" s="107" t="s">
        <v>71</v>
      </c>
      <c r="E90" s="107" t="s">
        <v>72</v>
      </c>
      <c r="F90" s="107" t="s">
        <v>73</v>
      </c>
      <c r="G90" s="214"/>
      <c r="H90" s="217"/>
      <c r="I90" s="6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2.75" customHeight="1">
      <c r="A91" s="109" t="s">
        <v>75</v>
      </c>
      <c r="B91" s="271" t="s">
        <v>134</v>
      </c>
      <c r="C91" s="207"/>
      <c r="D91" s="72"/>
      <c r="E91" s="110">
        <f t="shared" ref="E91:E93" si="17">IF(D91=I91,IF(D91="",0,IF(D91="n/a",0,$E$32*D91)),"")</f>
        <v>0</v>
      </c>
      <c r="F91" s="110" t="str">
        <f t="shared" ref="F91:F93" si="18">IF(D91=I91,"",D91*$E$32)</f>
        <v/>
      </c>
      <c r="G91" s="74"/>
      <c r="H91" s="71">
        <f t="shared" ref="H91:H93" si="19">IF(F91="",E91,F91)</f>
        <v>0</v>
      </c>
      <c r="I91" s="64"/>
      <c r="J91" s="35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2.75" customHeight="1">
      <c r="A92" s="109" t="s">
        <v>78</v>
      </c>
      <c r="B92" s="206" t="s">
        <v>89</v>
      </c>
      <c r="C92" s="207"/>
      <c r="D92" s="72"/>
      <c r="E92" s="110">
        <f t="shared" si="17"/>
        <v>0</v>
      </c>
      <c r="F92" s="110" t="str">
        <f t="shared" si="18"/>
        <v/>
      </c>
      <c r="G92" s="74"/>
      <c r="H92" s="71">
        <f t="shared" si="19"/>
        <v>0</v>
      </c>
      <c r="I92" s="6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2.75" customHeight="1">
      <c r="A93" s="109" t="s">
        <v>80</v>
      </c>
      <c r="B93" s="271" t="s">
        <v>135</v>
      </c>
      <c r="C93" s="207"/>
      <c r="D93" s="112">
        <f>D51*SUM(D91:D92)</f>
        <v>0</v>
      </c>
      <c r="E93" s="110">
        <f t="shared" si="17"/>
        <v>0</v>
      </c>
      <c r="F93" s="110" t="str">
        <f t="shared" si="18"/>
        <v/>
      </c>
      <c r="G93" s="74"/>
      <c r="H93" s="71">
        <f t="shared" si="19"/>
        <v>0</v>
      </c>
      <c r="I93" s="86">
        <f>D51*SUM(D91:D92)</f>
        <v>0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2.75" customHeight="1">
      <c r="A94" s="272" t="s">
        <v>136</v>
      </c>
      <c r="B94" s="209"/>
      <c r="C94" s="209"/>
      <c r="D94" s="207"/>
      <c r="E94" s="275">
        <f>H94</f>
        <v>0</v>
      </c>
      <c r="F94" s="207"/>
      <c r="G94" s="114"/>
      <c r="H94" s="71">
        <f>SUM(H91:H93)</f>
        <v>0</v>
      </c>
      <c r="I94" s="6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2.75" customHeight="1">
      <c r="A95" s="276" t="s">
        <v>137</v>
      </c>
      <c r="B95" s="209"/>
      <c r="C95" s="209"/>
      <c r="D95" s="207"/>
      <c r="E95" s="277">
        <f>E88+E94</f>
        <v>24.567257361111114</v>
      </c>
      <c r="F95" s="207"/>
      <c r="G95" s="115"/>
      <c r="H95" s="77"/>
      <c r="I95" s="6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2.75" customHeight="1">
      <c r="A96" s="13"/>
      <c r="B96" s="13"/>
      <c r="C96" s="13"/>
      <c r="D96" s="13"/>
      <c r="E96" s="13"/>
      <c r="F96" s="13"/>
      <c r="G96" s="25"/>
      <c r="H96" s="77"/>
      <c r="I96" s="6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customHeight="1">
      <c r="A97" s="278" t="s">
        <v>138</v>
      </c>
      <c r="B97" s="209"/>
      <c r="C97" s="209"/>
      <c r="D97" s="209"/>
      <c r="E97" s="209"/>
      <c r="F97" s="207"/>
      <c r="G97" s="279" t="s">
        <v>68</v>
      </c>
      <c r="H97" s="215" t="s">
        <v>69</v>
      </c>
      <c r="I97" s="6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38.25" customHeight="1">
      <c r="A98" s="116" t="s">
        <v>3</v>
      </c>
      <c r="B98" s="280" t="s">
        <v>70</v>
      </c>
      <c r="C98" s="207"/>
      <c r="D98" s="116" t="s">
        <v>71</v>
      </c>
      <c r="E98" s="116" t="s">
        <v>72</v>
      </c>
      <c r="F98" s="116" t="s">
        <v>73</v>
      </c>
      <c r="G98" s="214"/>
      <c r="H98" s="217"/>
      <c r="I98" s="64"/>
      <c r="J98" s="14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2.75" customHeight="1">
      <c r="A99" s="117" t="s">
        <v>75</v>
      </c>
      <c r="B99" s="281" t="s">
        <v>139</v>
      </c>
      <c r="C99" s="207"/>
      <c r="D99" s="118"/>
      <c r="E99" s="119">
        <v>15.88</v>
      </c>
      <c r="F99" s="120"/>
      <c r="G99" s="74"/>
      <c r="H99" s="71">
        <f t="shared" ref="H99:H104" si="20">IF(F99="",E99,F99)</f>
        <v>15.88</v>
      </c>
      <c r="I99" s="86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>
      <c r="A100" s="117" t="s">
        <v>78</v>
      </c>
      <c r="B100" s="281" t="s">
        <v>140</v>
      </c>
      <c r="C100" s="207"/>
      <c r="D100" s="118"/>
      <c r="E100" s="119">
        <v>0.61</v>
      </c>
      <c r="F100" s="120"/>
      <c r="G100" s="74"/>
      <c r="H100" s="71">
        <f t="shared" si="20"/>
        <v>0.61</v>
      </c>
      <c r="I100" s="86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>
      <c r="A101" s="117" t="s">
        <v>80</v>
      </c>
      <c r="B101" s="281" t="s">
        <v>141</v>
      </c>
      <c r="C101" s="207"/>
      <c r="D101" s="118"/>
      <c r="E101" s="121"/>
      <c r="F101" s="120"/>
      <c r="G101" s="74" t="s">
        <v>142</v>
      </c>
      <c r="H101" s="71">
        <f t="shared" si="20"/>
        <v>0</v>
      </c>
      <c r="I101" s="86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>
      <c r="A102" s="117" t="s">
        <v>82</v>
      </c>
      <c r="B102" s="281" t="s">
        <v>143</v>
      </c>
      <c r="C102" s="207"/>
      <c r="D102" s="118"/>
      <c r="E102" s="121"/>
      <c r="F102" s="120"/>
      <c r="G102" s="74"/>
      <c r="H102" s="71">
        <f t="shared" si="20"/>
        <v>0</v>
      </c>
      <c r="I102" s="86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>
      <c r="A103" s="117" t="s">
        <v>84</v>
      </c>
      <c r="B103" s="206" t="s">
        <v>89</v>
      </c>
      <c r="C103" s="207"/>
      <c r="D103" s="118"/>
      <c r="E103" s="121"/>
      <c r="F103" s="120"/>
      <c r="G103" s="74"/>
      <c r="H103" s="71">
        <f t="shared" si="20"/>
        <v>0</v>
      </c>
      <c r="I103" s="86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>
      <c r="A104" s="117" t="s">
        <v>86</v>
      </c>
      <c r="B104" s="206" t="s">
        <v>89</v>
      </c>
      <c r="C104" s="207"/>
      <c r="D104" s="122"/>
      <c r="E104" s="121"/>
      <c r="F104" s="120"/>
      <c r="G104" s="74"/>
      <c r="H104" s="71">
        <f t="shared" si="20"/>
        <v>0</v>
      </c>
      <c r="I104" s="12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>
      <c r="A105" s="284" t="s">
        <v>144</v>
      </c>
      <c r="B105" s="209"/>
      <c r="C105" s="209"/>
      <c r="D105" s="207"/>
      <c r="E105" s="282">
        <f>H105</f>
        <v>16.490000000000002</v>
      </c>
      <c r="F105" s="207"/>
      <c r="G105" s="124"/>
      <c r="H105" s="71">
        <f>SUM(H99:H104)</f>
        <v>16.490000000000002</v>
      </c>
      <c r="I105" s="64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>
      <c r="A106" s="13"/>
      <c r="B106" s="13"/>
      <c r="C106" s="13"/>
      <c r="D106" s="13"/>
      <c r="E106" s="13"/>
      <c r="F106" s="13"/>
      <c r="G106" s="25"/>
      <c r="H106" s="77"/>
      <c r="I106" s="64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customHeight="1">
      <c r="A107" s="285" t="s">
        <v>145</v>
      </c>
      <c r="B107" s="209"/>
      <c r="C107" s="209"/>
      <c r="D107" s="209"/>
      <c r="E107" s="209"/>
      <c r="F107" s="207"/>
      <c r="G107" s="283" t="s">
        <v>68</v>
      </c>
      <c r="H107" s="215" t="s">
        <v>69</v>
      </c>
      <c r="I107" s="64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>
      <c r="A108" s="261" t="str">
        <f>IF($F$8="Simples","OPTANTE DO SIMPLES NACIONAL","Selecione o critério de tributação (Lucro Real ou Presumido):")</f>
        <v>Selecione o critério de tributação (Lucro Real ou Presumido):</v>
      </c>
      <c r="B108" s="209"/>
      <c r="C108" s="239"/>
      <c r="D108" s="262" t="s">
        <v>146</v>
      </c>
      <c r="E108" s="209"/>
      <c r="F108" s="207"/>
      <c r="G108" s="213"/>
      <c r="H108" s="216"/>
      <c r="I108" s="64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38.25" customHeight="1">
      <c r="A109" s="125" t="s">
        <v>3</v>
      </c>
      <c r="B109" s="263" t="s">
        <v>70</v>
      </c>
      <c r="C109" s="207"/>
      <c r="D109" s="125" t="s">
        <v>71</v>
      </c>
      <c r="E109" s="125" t="s">
        <v>72</v>
      </c>
      <c r="F109" s="125" t="s">
        <v>73</v>
      </c>
      <c r="G109" s="214"/>
      <c r="H109" s="217"/>
      <c r="I109" s="64"/>
      <c r="J109" s="14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>
      <c r="A110" s="126" t="s">
        <v>75</v>
      </c>
      <c r="B110" s="264" t="s">
        <v>147</v>
      </c>
      <c r="C110" s="207"/>
      <c r="D110" s="75"/>
      <c r="E110" s="127">
        <f>D110*D123</f>
        <v>0</v>
      </c>
      <c r="F110" s="73"/>
      <c r="G110" s="74"/>
      <c r="H110" s="71">
        <f t="shared" ref="H110:H113" si="21">IF(F110="",E110,F110)</f>
        <v>0</v>
      </c>
      <c r="I110" s="64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>
      <c r="A111" s="126" t="s">
        <v>78</v>
      </c>
      <c r="B111" s="264" t="s">
        <v>148</v>
      </c>
      <c r="C111" s="207"/>
      <c r="D111" s="75"/>
      <c r="E111" s="127">
        <f>D111*(D123+E110)</f>
        <v>0</v>
      </c>
      <c r="F111" s="73"/>
      <c r="G111" s="74"/>
      <c r="H111" s="71">
        <f t="shared" si="21"/>
        <v>0</v>
      </c>
      <c r="I111" s="64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>
      <c r="A112" s="126" t="s">
        <v>80</v>
      </c>
      <c r="B112" s="264" t="str">
        <f>IF($F$8="Simples","Tributos Federais (Simples Nacional) - informe alíq.:",IF(D108="ESCOLHA","PIS/COFINS conforme opção acima",IF(D108="","",IF(D108="Tributação pelo lucro presumido","Tributos federais - PIS (0,65%) / COFINS (3,00%)", "Tributos federais - PIS (1,65%) / COFINS (7,60%)"))))</f>
        <v>Tributos federais - PIS (1,65%) / COFINS (7,60%)</v>
      </c>
      <c r="C112" s="207"/>
      <c r="D112" s="72">
        <f>IF(F8="Simples",0,IF(D108="escolha",0,IF(B112="","",IF(B112="Tributos federais - PIS (1,65%) / COFINS (7,60%)",9.25%,3.65%))))</f>
        <v>9.2499999999999999E-2</v>
      </c>
      <c r="E112" s="127">
        <f t="shared" ref="E112:E113" si="22">D112*$G$124</f>
        <v>468.55020172209885</v>
      </c>
      <c r="F112" s="73"/>
      <c r="G112" s="74"/>
      <c r="H112" s="71">
        <f t="shared" si="21"/>
        <v>468.55020172209885</v>
      </c>
      <c r="I112" s="64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>
      <c r="A113" s="126" t="s">
        <v>82</v>
      </c>
      <c r="B113" s="206" t="s">
        <v>26</v>
      </c>
      <c r="C113" s="207"/>
      <c r="D113" s="72">
        <f>IF(B113="Tributos municipais - ISS - São Carlos - 2%",2%,IF(B113="Tributos municipais - ISS - Araras - 5%","5,00%",IF(B113="Tributos municipais - ISS - Sorocaba - 5%","5%",IF(B113="Tributos municipais - ISS - Valparaiso - 3%","3%",IF(B113="Tributos municipais - ISS - Buri - 3,5%","3,5%",0)))))</f>
        <v>0</v>
      </c>
      <c r="E113" s="127">
        <f t="shared" si="22"/>
        <v>0</v>
      </c>
      <c r="F113" s="73"/>
      <c r="G113" s="74"/>
      <c r="H113" s="71">
        <f t="shared" si="21"/>
        <v>0</v>
      </c>
      <c r="I113" s="64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>
      <c r="A114" s="265" t="s">
        <v>149</v>
      </c>
      <c r="B114" s="209"/>
      <c r="C114" s="209"/>
      <c r="D114" s="207"/>
      <c r="E114" s="266">
        <f>H114</f>
        <v>468.55020172209885</v>
      </c>
      <c r="F114" s="207"/>
      <c r="G114" s="128"/>
      <c r="H114" s="71">
        <f>SUM(H110:H113)</f>
        <v>468.55020172209885</v>
      </c>
      <c r="I114" s="64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>
      <c r="A115" s="13"/>
      <c r="B115" s="13"/>
      <c r="C115" s="13"/>
      <c r="D115" s="13"/>
      <c r="E115" s="13"/>
      <c r="F115" s="13"/>
      <c r="G115" s="13"/>
      <c r="H115" s="77"/>
      <c r="I115" s="64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>
      <c r="A116" s="267" t="s">
        <v>150</v>
      </c>
      <c r="B116" s="209"/>
      <c r="C116" s="209"/>
      <c r="D116" s="239"/>
      <c r="E116" s="129"/>
      <c r="F116" s="25"/>
      <c r="G116" s="25"/>
      <c r="H116" s="77"/>
      <c r="I116" s="64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customHeight="1">
      <c r="A117" s="130" t="s">
        <v>151</v>
      </c>
      <c r="B117" s="268" t="s">
        <v>70</v>
      </c>
      <c r="C117" s="207"/>
      <c r="D117" s="131" t="s">
        <v>72</v>
      </c>
      <c r="E117" s="132"/>
      <c r="F117" s="133"/>
      <c r="G117" s="25"/>
      <c r="H117" s="77"/>
      <c r="I117" s="64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>
      <c r="A118" s="134">
        <v>1</v>
      </c>
      <c r="B118" s="269" t="s">
        <v>152</v>
      </c>
      <c r="C118" s="207"/>
      <c r="D118" s="135">
        <f>E32</f>
        <v>2003.9</v>
      </c>
      <c r="E118" s="136"/>
      <c r="F118" s="137"/>
      <c r="G118" s="25"/>
      <c r="H118" s="77"/>
      <c r="I118" s="86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>
      <c r="A119" s="134">
        <v>2</v>
      </c>
      <c r="B119" s="269" t="s">
        <v>153</v>
      </c>
      <c r="C119" s="207"/>
      <c r="D119" s="135">
        <f>E62</f>
        <v>2354.0480136599999</v>
      </c>
      <c r="E119" s="136"/>
      <c r="F119" s="137"/>
      <c r="G119" s="25"/>
      <c r="H119" s="77"/>
      <c r="I119" s="86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>
      <c r="A120" s="134">
        <v>3</v>
      </c>
      <c r="B120" s="269" t="s">
        <v>154</v>
      </c>
      <c r="C120" s="207"/>
      <c r="D120" s="135">
        <f>E74</f>
        <v>197.85211344164333</v>
      </c>
      <c r="E120" s="136"/>
      <c r="F120" s="137"/>
      <c r="G120" s="25"/>
      <c r="H120" s="77"/>
      <c r="I120" s="86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>
      <c r="A121" s="134">
        <v>4</v>
      </c>
      <c r="B121" s="269" t="s">
        <v>155</v>
      </c>
      <c r="C121" s="207"/>
      <c r="D121" s="135">
        <f>E95</f>
        <v>24.567257361111114</v>
      </c>
      <c r="E121" s="136"/>
      <c r="F121" s="137"/>
      <c r="G121" s="25"/>
      <c r="H121" s="77"/>
      <c r="I121" s="86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>
      <c r="A122" s="134">
        <v>5</v>
      </c>
      <c r="B122" s="269" t="s">
        <v>156</v>
      </c>
      <c r="C122" s="207"/>
      <c r="D122" s="135">
        <f>E105</f>
        <v>16.490000000000002</v>
      </c>
      <c r="E122" s="136"/>
      <c r="F122" s="137"/>
      <c r="G122" s="138"/>
      <c r="H122" s="77"/>
      <c r="I122" s="86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>
      <c r="A123" s="287" t="s">
        <v>157</v>
      </c>
      <c r="B123" s="209"/>
      <c r="C123" s="239"/>
      <c r="D123" s="139">
        <f>SUM(D118:D122)</f>
        <v>4596.8573844627535</v>
      </c>
      <c r="E123" s="140"/>
      <c r="F123" s="141"/>
      <c r="G123" s="142" t="s">
        <v>158</v>
      </c>
      <c r="H123" s="77"/>
      <c r="I123" s="64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>
      <c r="A124" s="134">
        <v>6</v>
      </c>
      <c r="B124" s="269" t="s">
        <v>159</v>
      </c>
      <c r="C124" s="207"/>
      <c r="D124" s="135">
        <f>E114</f>
        <v>468.55020172209885</v>
      </c>
      <c r="E124" s="136"/>
      <c r="F124" s="137"/>
      <c r="G124" s="143">
        <f>(($D$123)/(1-(D110+D111+$D$112+$D$113)))</f>
        <v>5065.4075861848523</v>
      </c>
      <c r="H124" s="77"/>
      <c r="I124" s="86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>
      <c r="A125" s="288" t="s">
        <v>160</v>
      </c>
      <c r="B125" s="209"/>
      <c r="C125" s="239"/>
      <c r="D125" s="144">
        <f>D123+D124</f>
        <v>5065.4075861848523</v>
      </c>
      <c r="E125" s="145"/>
      <c r="F125" s="137"/>
      <c r="G125" s="25"/>
      <c r="H125" s="77"/>
      <c r="I125" s="64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>
      <c r="A126" s="13"/>
      <c r="B126" s="13"/>
      <c r="C126" s="13"/>
      <c r="D126" s="13"/>
      <c r="E126" s="13"/>
      <c r="F126" s="13"/>
      <c r="G126" s="13"/>
      <c r="H126" s="77"/>
      <c r="I126" s="64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>
      <c r="A127" s="13"/>
      <c r="B127" s="13"/>
      <c r="C127" s="13"/>
      <c r="D127" s="13"/>
      <c r="E127" s="13"/>
      <c r="F127" s="13"/>
      <c r="G127" s="62"/>
      <c r="H127" s="77"/>
      <c r="I127" s="64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>
      <c r="A128" s="289" t="s">
        <v>161</v>
      </c>
      <c r="B128" s="290"/>
      <c r="C128" s="290"/>
      <c r="D128" s="290"/>
      <c r="E128" s="291"/>
      <c r="F128" s="13"/>
      <c r="G128" s="146" t="str">
        <f>IF(D16="m²","Preço por metro quadrado:","")</f>
        <v>Preço por metro quadrado:</v>
      </c>
      <c r="H128" s="77"/>
      <c r="I128" s="64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>
      <c r="A129" s="292" t="s">
        <v>70</v>
      </c>
      <c r="B129" s="207"/>
      <c r="C129" s="20" t="s">
        <v>162</v>
      </c>
      <c r="D129" s="147" t="s">
        <v>163</v>
      </c>
      <c r="E129" s="148" t="s">
        <v>164</v>
      </c>
      <c r="F129" s="13"/>
      <c r="G129" s="149" t="e">
        <f>IF(D16="m²",IF(D132=0,"",(D132/H16)),"")</f>
        <v>#DIV/0!</v>
      </c>
      <c r="H129" s="77"/>
      <c r="I129" s="64"/>
      <c r="J129" s="150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>
      <c r="A130" s="286" t="s">
        <v>165</v>
      </c>
      <c r="B130" s="207"/>
      <c r="C130" s="134">
        <v>1</v>
      </c>
      <c r="D130" s="135">
        <f>D125*C130</f>
        <v>5065.4075861848523</v>
      </c>
      <c r="E130" s="151">
        <f t="shared" ref="E130:E132" si="23">D130*12</f>
        <v>60784.891034218228</v>
      </c>
      <c r="F130" s="13"/>
      <c r="G130" s="152"/>
      <c r="H130" s="77"/>
      <c r="I130" s="64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>
      <c r="A131" s="286" t="s">
        <v>166</v>
      </c>
      <c r="B131" s="207"/>
      <c r="C131" s="134">
        <f>IF(F16=" ",0,F16)</f>
        <v>1</v>
      </c>
      <c r="D131" s="135">
        <f>D130*C131</f>
        <v>5065.4075861848523</v>
      </c>
      <c r="E131" s="151">
        <f t="shared" si="23"/>
        <v>60784.891034218228</v>
      </c>
      <c r="F131" s="13" t="str">
        <f>IF(D16="m²","  &lt; Preço da área total mensal e anual por posto","")</f>
        <v xml:space="preserve">  &lt; Preço da área total mensal e anual por posto</v>
      </c>
      <c r="G131" s="13"/>
      <c r="H131" s="77"/>
      <c r="I131" s="64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>
      <c r="A132" s="286" t="s">
        <v>167</v>
      </c>
      <c r="B132" s="207"/>
      <c r="C132" s="161">
        <v>1</v>
      </c>
      <c r="D132" s="135">
        <f>IF(C132="",0,D131*C132)</f>
        <v>5065.4075861848523</v>
      </c>
      <c r="E132" s="154">
        <f t="shared" si="23"/>
        <v>60784.891034218228</v>
      </c>
      <c r="F132" s="14" t="str">
        <f>"  &lt; Total global da proposta para o item "&amp;B16</f>
        <v xml:space="preserve">  &lt; Total global da proposta para o item 1</v>
      </c>
      <c r="G132" s="150"/>
      <c r="H132" s="77"/>
      <c r="I132" s="64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>
      <c r="A133" s="155"/>
      <c r="B133" s="155"/>
      <c r="C133" s="155"/>
      <c r="D133" s="155"/>
      <c r="E133" s="155"/>
      <c r="F133" s="155"/>
      <c r="G133" s="156"/>
      <c r="H133" s="77"/>
      <c r="I133" s="64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>
      <c r="A134" s="13" t="s">
        <v>168</v>
      </c>
      <c r="B134" s="13" t="s">
        <v>168</v>
      </c>
      <c r="C134" s="13" t="s">
        <v>168</v>
      </c>
      <c r="D134" s="13" t="s">
        <v>168</v>
      </c>
      <c r="E134" s="13" t="s">
        <v>168</v>
      </c>
      <c r="F134" s="13" t="s">
        <v>168</v>
      </c>
      <c r="G134" s="13" t="s">
        <v>168</v>
      </c>
      <c r="H134" s="13" t="s">
        <v>168</v>
      </c>
      <c r="I134" s="13" t="s">
        <v>168</v>
      </c>
      <c r="J134" s="13" t="s">
        <v>168</v>
      </c>
      <c r="K134" s="13" t="s">
        <v>168</v>
      </c>
      <c r="L134" s="13" t="s">
        <v>168</v>
      </c>
      <c r="M134" s="13" t="s">
        <v>168</v>
      </c>
      <c r="N134" s="13" t="s">
        <v>168</v>
      </c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>
      <c r="A135" s="13"/>
      <c r="B135" s="13"/>
      <c r="C135" s="13"/>
      <c r="D135" s="13"/>
      <c r="E135" s="13"/>
      <c r="F135" s="13"/>
      <c r="G135" s="150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>
      <c r="A136" s="13"/>
      <c r="B136" s="13"/>
      <c r="C136" s="13"/>
      <c r="D136" s="13"/>
      <c r="E136" s="13"/>
      <c r="F136" s="13"/>
      <c r="G136" s="150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2.75" hidden="1" customHeight="1">
      <c r="A965" s="157" t="s">
        <v>169</v>
      </c>
      <c r="B965" s="157" t="s">
        <v>169</v>
      </c>
      <c r="C965" s="157" t="s">
        <v>169</v>
      </c>
      <c r="D965" s="157" t="s">
        <v>169</v>
      </c>
      <c r="E965" s="157" t="s">
        <v>169</v>
      </c>
      <c r="F965" s="157" t="s">
        <v>169</v>
      </c>
      <c r="G965" s="157" t="s">
        <v>169</v>
      </c>
      <c r="H965" s="157" t="s">
        <v>169</v>
      </c>
      <c r="I965" s="157" t="s">
        <v>169</v>
      </c>
      <c r="J965" s="157" t="s">
        <v>169</v>
      </c>
      <c r="K965" s="157" t="s">
        <v>169</v>
      </c>
      <c r="L965" s="157" t="s">
        <v>169</v>
      </c>
      <c r="M965" s="157" t="s">
        <v>169</v>
      </c>
      <c r="N965" s="157" t="s">
        <v>169</v>
      </c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2.75" hidden="1" customHeight="1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2.75" hidden="1" customHeight="1">
      <c r="A967" s="158" t="s">
        <v>170</v>
      </c>
      <c r="B967" s="45"/>
      <c r="C967" s="158" t="s">
        <v>171</v>
      </c>
      <c r="D967" s="45"/>
      <c r="E967" s="158" t="s">
        <v>172</v>
      </c>
      <c r="F967" s="45"/>
      <c r="G967" s="45"/>
      <c r="H967" s="158" t="s">
        <v>25</v>
      </c>
      <c r="I967" s="158" t="s">
        <v>173</v>
      </c>
      <c r="J967" s="45"/>
      <c r="K967" s="45"/>
      <c r="L967" s="45"/>
      <c r="M967" s="45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2.75" hidden="1" customHeight="1">
      <c r="A968" s="45" t="s">
        <v>36</v>
      </c>
      <c r="B968" s="45"/>
      <c r="C968" s="45" t="s">
        <v>146</v>
      </c>
      <c r="D968" s="45"/>
      <c r="E968" s="45" t="s">
        <v>26</v>
      </c>
      <c r="F968" s="45"/>
      <c r="G968" s="45"/>
      <c r="H968" s="45" t="s">
        <v>26</v>
      </c>
      <c r="I968" s="45" t="s">
        <v>26</v>
      </c>
      <c r="J968" s="45"/>
      <c r="K968" s="45"/>
      <c r="L968" s="45"/>
      <c r="M968" s="45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2.75" hidden="1" customHeight="1">
      <c r="A969" s="45" t="s">
        <v>174</v>
      </c>
      <c r="B969" s="45"/>
      <c r="C969" s="45" t="s">
        <v>175</v>
      </c>
      <c r="D969" s="45"/>
      <c r="E969" s="45" t="s">
        <v>176</v>
      </c>
      <c r="F969" s="45"/>
      <c r="G969" s="45"/>
      <c r="H969" s="45" t="s">
        <v>177</v>
      </c>
      <c r="I969" s="45" t="s">
        <v>178</v>
      </c>
      <c r="J969" s="45"/>
      <c r="K969" s="45"/>
      <c r="L969" s="45"/>
      <c r="M969" s="45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2.75" hidden="1" customHeight="1">
      <c r="A970" s="45" t="s">
        <v>179</v>
      </c>
      <c r="B970" s="45"/>
      <c r="C970" s="45" t="s">
        <v>180</v>
      </c>
      <c r="D970" s="45"/>
      <c r="E970" s="45" t="s">
        <v>181</v>
      </c>
      <c r="F970" s="45"/>
      <c r="G970" s="45"/>
      <c r="H970" s="45" t="s">
        <v>182</v>
      </c>
      <c r="I970" s="45" t="s">
        <v>183</v>
      </c>
      <c r="J970" s="45"/>
      <c r="K970" s="45"/>
      <c r="L970" s="45"/>
      <c r="M970" s="45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2.75" hidden="1" customHeight="1">
      <c r="A971" s="45" t="s">
        <v>184</v>
      </c>
      <c r="B971" s="45"/>
      <c r="C971" s="45"/>
      <c r="D971" s="45"/>
      <c r="E971" s="45" t="s">
        <v>185</v>
      </c>
      <c r="F971" s="45"/>
      <c r="G971" s="45"/>
      <c r="H971" s="45"/>
      <c r="I971" s="45"/>
      <c r="J971" s="45"/>
      <c r="K971" s="45"/>
      <c r="L971" s="45"/>
      <c r="M971" s="45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2.75" hidden="1" customHeight="1">
      <c r="A972" s="45"/>
      <c r="B972" s="45"/>
      <c r="C972" s="45"/>
      <c r="D972" s="45"/>
      <c r="E972" s="45" t="s">
        <v>186</v>
      </c>
      <c r="F972" s="45"/>
      <c r="G972" s="45"/>
      <c r="H972" s="45"/>
      <c r="I972" s="45"/>
      <c r="J972" s="45"/>
      <c r="K972" s="45"/>
      <c r="L972" s="45"/>
      <c r="M972" s="45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2.75" hidden="1" customHeight="1">
      <c r="A973" s="45"/>
      <c r="B973" s="45"/>
      <c r="C973" s="45"/>
      <c r="D973" s="45"/>
      <c r="E973" s="45" t="s">
        <v>187</v>
      </c>
      <c r="F973" s="45"/>
      <c r="G973" s="45"/>
      <c r="H973" s="45"/>
      <c r="I973" s="45"/>
      <c r="J973" s="45"/>
      <c r="K973" s="45"/>
      <c r="L973" s="45"/>
      <c r="M973" s="45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2.75" hidden="1" customHeight="1">
      <c r="A974" s="45"/>
      <c r="B974" s="45"/>
      <c r="C974" s="45"/>
      <c r="D974" s="45"/>
      <c r="E974" s="45" t="s">
        <v>188</v>
      </c>
      <c r="F974" s="45"/>
      <c r="G974" s="45"/>
      <c r="H974" s="45"/>
      <c r="I974" s="45"/>
      <c r="J974" s="45"/>
      <c r="K974" s="45"/>
      <c r="L974" s="45"/>
      <c r="M974" s="45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2.75" hidden="1" customHeight="1">
      <c r="A975" s="45"/>
      <c r="B975" s="45"/>
      <c r="C975" s="45"/>
      <c r="D975" s="45"/>
      <c r="E975" s="45" t="s">
        <v>189</v>
      </c>
      <c r="F975" s="45"/>
      <c r="G975" s="45"/>
      <c r="H975" s="45"/>
      <c r="I975" s="45"/>
      <c r="J975" s="45"/>
      <c r="K975" s="45"/>
      <c r="L975" s="45"/>
      <c r="M975" s="45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2.75" hidden="1" customHeight="1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2.75" hidden="1" customHeight="1">
      <c r="A977" s="45" t="s">
        <v>190</v>
      </c>
      <c r="B977" s="45" t="s">
        <v>190</v>
      </c>
      <c r="C977" s="45" t="s">
        <v>190</v>
      </c>
      <c r="D977" s="45" t="s">
        <v>190</v>
      </c>
      <c r="E977" s="45" t="s">
        <v>190</v>
      </c>
      <c r="F977" s="45" t="s">
        <v>190</v>
      </c>
      <c r="G977" s="45" t="s">
        <v>190</v>
      </c>
      <c r="H977" s="45" t="s">
        <v>190</v>
      </c>
      <c r="I977" s="45" t="s">
        <v>190</v>
      </c>
      <c r="J977" s="45" t="s">
        <v>190</v>
      </c>
      <c r="K977" s="45" t="s">
        <v>190</v>
      </c>
      <c r="L977" s="45" t="s">
        <v>190</v>
      </c>
      <c r="M977" s="45" t="s">
        <v>190</v>
      </c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2.75" hidden="1" customHeight="1">
      <c r="A978" s="159"/>
      <c r="B978" s="159"/>
      <c r="C978" s="159"/>
      <c r="D978" s="159"/>
      <c r="E978" s="159"/>
      <c r="F978" s="159"/>
      <c r="G978" s="159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2.75" hidden="1" customHeight="1">
      <c r="A979" s="159"/>
      <c r="B979" s="159"/>
      <c r="C979" s="159"/>
      <c r="D979" s="159"/>
      <c r="E979" s="159"/>
      <c r="F979" s="159"/>
      <c r="G979" s="159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2.75" hidden="1" customHeight="1">
      <c r="A980" s="159"/>
      <c r="B980" s="159"/>
      <c r="C980" s="159"/>
      <c r="D980" s="159"/>
      <c r="E980" s="159"/>
      <c r="F980" s="159"/>
      <c r="G980" s="159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2.75" hidden="1" customHeight="1">
      <c r="A981" s="159"/>
      <c r="B981" s="159"/>
      <c r="C981" s="159"/>
      <c r="D981" s="159"/>
      <c r="E981" s="159"/>
      <c r="F981" s="159"/>
      <c r="G981" s="159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2.75" hidden="1" customHeight="1">
      <c r="A982" s="159"/>
      <c r="B982" s="159"/>
      <c r="C982" s="159"/>
      <c r="D982" s="159"/>
      <c r="E982" s="159"/>
      <c r="F982" s="159"/>
      <c r="G982" s="159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2.75" hidden="1" customHeight="1">
      <c r="A983" s="159"/>
      <c r="B983" s="159"/>
      <c r="C983" s="159"/>
      <c r="D983" s="159"/>
      <c r="E983" s="159"/>
      <c r="F983" s="159"/>
      <c r="G983" s="159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2.75" hidden="1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2.75" hidden="1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2.75" hidden="1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151">
    <mergeCell ref="H89:H90"/>
    <mergeCell ref="A89:F89"/>
    <mergeCell ref="G97:G98"/>
    <mergeCell ref="H97:H98"/>
    <mergeCell ref="B92:C92"/>
    <mergeCell ref="B93:C93"/>
    <mergeCell ref="A94:D94"/>
    <mergeCell ref="E94:F94"/>
    <mergeCell ref="A95:D95"/>
    <mergeCell ref="E95:F95"/>
    <mergeCell ref="A97:F97"/>
    <mergeCell ref="B24:C24"/>
    <mergeCell ref="B25:C25"/>
    <mergeCell ref="B26:C26"/>
    <mergeCell ref="B27:C27"/>
    <mergeCell ref="B28:C28"/>
    <mergeCell ref="B29:C29"/>
    <mergeCell ref="B90:C90"/>
    <mergeCell ref="B91:C91"/>
    <mergeCell ref="B86:C86"/>
    <mergeCell ref="B87:C87"/>
    <mergeCell ref="A88:C88"/>
    <mergeCell ref="H76:H78"/>
    <mergeCell ref="B70:C70"/>
    <mergeCell ref="A76:F76"/>
    <mergeCell ref="A77:F77"/>
    <mergeCell ref="B71:C71"/>
    <mergeCell ref="B72:C72"/>
    <mergeCell ref="B73:C73"/>
    <mergeCell ref="A74:D74"/>
    <mergeCell ref="B78:C78"/>
    <mergeCell ref="H64:H65"/>
    <mergeCell ref="G64:G65"/>
    <mergeCell ref="A64:F64"/>
    <mergeCell ref="B65:C65"/>
    <mergeCell ref="B66:C66"/>
    <mergeCell ref="B67:C67"/>
    <mergeCell ref="B68:C68"/>
    <mergeCell ref="B69:C69"/>
    <mergeCell ref="E74:F74"/>
    <mergeCell ref="H107:H109"/>
    <mergeCell ref="B46:C46"/>
    <mergeCell ref="B47:C47"/>
    <mergeCell ref="E40:F40"/>
    <mergeCell ref="G41:G42"/>
    <mergeCell ref="H41:H42"/>
    <mergeCell ref="B42:C42"/>
    <mergeCell ref="B43:C43"/>
    <mergeCell ref="B44:C44"/>
    <mergeCell ref="B45:C45"/>
    <mergeCell ref="E51:F51"/>
    <mergeCell ref="G52:G53"/>
    <mergeCell ref="H52:H53"/>
    <mergeCell ref="B48:C48"/>
    <mergeCell ref="B49:C49"/>
    <mergeCell ref="B50:C50"/>
    <mergeCell ref="A51:C51"/>
    <mergeCell ref="A52:F52"/>
    <mergeCell ref="B53:C53"/>
    <mergeCell ref="B54:C54"/>
    <mergeCell ref="B55:C55"/>
    <mergeCell ref="B56:C56"/>
    <mergeCell ref="B57:C57"/>
    <mergeCell ref="B58:C58"/>
    <mergeCell ref="G22:G23"/>
    <mergeCell ref="H22:H23"/>
    <mergeCell ref="B11:D11"/>
    <mergeCell ref="B12:F12"/>
    <mergeCell ref="A13:B13"/>
    <mergeCell ref="D13:E13"/>
    <mergeCell ref="G1:G14"/>
    <mergeCell ref="A2:F2"/>
    <mergeCell ref="B7:F7"/>
    <mergeCell ref="A17:F17"/>
    <mergeCell ref="A18:B18"/>
    <mergeCell ref="C18:D18"/>
    <mergeCell ref="B19:C19"/>
    <mergeCell ref="E19:F19"/>
    <mergeCell ref="A20:B20"/>
    <mergeCell ref="A22:F22"/>
    <mergeCell ref="B23:C23"/>
    <mergeCell ref="A130:B130"/>
    <mergeCell ref="A131:B131"/>
    <mergeCell ref="A132:B132"/>
    <mergeCell ref="B121:C121"/>
    <mergeCell ref="B122:C122"/>
    <mergeCell ref="A123:C123"/>
    <mergeCell ref="A129:B129"/>
    <mergeCell ref="B4:F4"/>
    <mergeCell ref="A6:F6"/>
    <mergeCell ref="B10:C10"/>
    <mergeCell ref="B9:F9"/>
    <mergeCell ref="E10:F10"/>
    <mergeCell ref="B98:C98"/>
    <mergeCell ref="B99:C99"/>
    <mergeCell ref="B100:C100"/>
    <mergeCell ref="B101:C101"/>
    <mergeCell ref="B102:C102"/>
    <mergeCell ref="B103:C103"/>
    <mergeCell ref="B104:C104"/>
    <mergeCell ref="B79:C79"/>
    <mergeCell ref="B80:C80"/>
    <mergeCell ref="B81:C81"/>
    <mergeCell ref="B82:C82"/>
    <mergeCell ref="B83:C83"/>
    <mergeCell ref="B110:C110"/>
    <mergeCell ref="B111:C111"/>
    <mergeCell ref="B112:C112"/>
    <mergeCell ref="B113:C113"/>
    <mergeCell ref="E105:F105"/>
    <mergeCell ref="A105:D105"/>
    <mergeCell ref="B124:C124"/>
    <mergeCell ref="A125:C125"/>
    <mergeCell ref="A128:E128"/>
    <mergeCell ref="B120:C120"/>
    <mergeCell ref="A114:D114"/>
    <mergeCell ref="E114:F114"/>
    <mergeCell ref="A116:D116"/>
    <mergeCell ref="B117:C117"/>
    <mergeCell ref="B118:C118"/>
    <mergeCell ref="B119:C119"/>
    <mergeCell ref="B37:C37"/>
    <mergeCell ref="B38:C38"/>
    <mergeCell ref="B39:C39"/>
    <mergeCell ref="A40:D40"/>
    <mergeCell ref="A41:F41"/>
    <mergeCell ref="D108:F108"/>
    <mergeCell ref="G107:G109"/>
    <mergeCell ref="A108:C108"/>
    <mergeCell ref="A107:F107"/>
    <mergeCell ref="B109:C109"/>
    <mergeCell ref="B84:C84"/>
    <mergeCell ref="B85:C85"/>
    <mergeCell ref="B59:C59"/>
    <mergeCell ref="B60:C60"/>
    <mergeCell ref="A61:D61"/>
    <mergeCell ref="E61:F61"/>
    <mergeCell ref="A62:D62"/>
    <mergeCell ref="E62:F62"/>
    <mergeCell ref="G76:G78"/>
    <mergeCell ref="E88:F88"/>
    <mergeCell ref="G89:G90"/>
    <mergeCell ref="B30:C30"/>
    <mergeCell ref="B31:C31"/>
    <mergeCell ref="A32:D32"/>
    <mergeCell ref="E32:F32"/>
    <mergeCell ref="A34:F34"/>
    <mergeCell ref="G34:G36"/>
    <mergeCell ref="H34:H36"/>
    <mergeCell ref="A35:F35"/>
    <mergeCell ref="B36:C36"/>
  </mergeCells>
  <conditionalFormatting sqref="F16">
    <cfRule type="cellIs" dxfId="16" priority="1" stopIfTrue="1" operator="equal">
      <formula>" "</formula>
    </cfRule>
  </conditionalFormatting>
  <conditionalFormatting sqref="G54">
    <cfRule type="cellIs" dxfId="15" priority="2" stopIfTrue="1" operator="equal">
      <formula>"Confirmar tarifa / edital etc."</formula>
    </cfRule>
  </conditionalFormatting>
  <conditionalFormatting sqref="D108">
    <cfRule type="cellIs" dxfId="14" priority="3" stopIfTrue="1" operator="equal">
      <formula>"ESCOLHA (Caso não seja optante do Simples)"</formula>
    </cfRule>
  </conditionalFormatting>
  <conditionalFormatting sqref="D8">
    <cfRule type="cellIs" dxfId="13" priority="4" stopIfTrue="1" operator="equal">
      <formula>"ESCOLHA"</formula>
    </cfRule>
  </conditionalFormatting>
  <conditionalFormatting sqref="D8">
    <cfRule type="cellIs" dxfId="12" priority="5" stopIfTrue="1" operator="equal">
      <formula>"ESCOLHA"</formula>
    </cfRule>
  </conditionalFormatting>
  <conditionalFormatting sqref="F8">
    <cfRule type="cellIs" dxfId="11" priority="6" stopIfTrue="1" operator="equal">
      <formula>"ESCOLHA"</formula>
    </cfRule>
  </conditionalFormatting>
  <conditionalFormatting sqref="D108">
    <cfRule type="cellIs" dxfId="10" priority="7" stopIfTrue="1" operator="equal">
      <formula>"ESCOLHA"</formula>
    </cfRule>
  </conditionalFormatting>
  <conditionalFormatting sqref="B113">
    <cfRule type="cellIs" dxfId="9" priority="8" stopIfTrue="1" operator="equal">
      <formula>"ESCOLHA"</formula>
    </cfRule>
  </conditionalFormatting>
  <conditionalFormatting sqref="B112">
    <cfRule type="cellIs" dxfId="8" priority="9" stopIfTrue="1" operator="equal">
      <formula>"Tributos Federais (Simples Nacional) - informe alíq.:"</formula>
    </cfRule>
  </conditionalFormatting>
  <conditionalFormatting sqref="D3">
    <cfRule type="cellIs" dxfId="7" priority="10" stopIfTrue="1" operator="equal">
      <formula>0</formula>
    </cfRule>
  </conditionalFormatting>
  <conditionalFormatting sqref="B4">
    <cfRule type="cellIs" dxfId="6" priority="11" stopIfTrue="1" operator="equal">
      <formula>0</formula>
    </cfRule>
  </conditionalFormatting>
  <conditionalFormatting sqref="D16">
    <cfRule type="cellIs" dxfId="5" priority="12" stopIfTrue="1" operator="equal">
      <formula>0</formula>
    </cfRule>
  </conditionalFormatting>
  <conditionalFormatting sqref="C13">
    <cfRule type="cellIs" dxfId="4" priority="13" stopIfTrue="1" operator="equal">
      <formula>0</formula>
    </cfRule>
  </conditionalFormatting>
  <conditionalFormatting sqref="F16">
    <cfRule type="cellIs" dxfId="3" priority="14" stopIfTrue="1" operator="equal">
      <formula>0</formula>
    </cfRule>
  </conditionalFormatting>
  <conditionalFormatting sqref="E16">
    <cfRule type="cellIs" dxfId="2" priority="15" stopIfTrue="1" operator="equal">
      <formula>0</formula>
    </cfRule>
  </conditionalFormatting>
  <conditionalFormatting sqref="D8">
    <cfRule type="cellIs" dxfId="1" priority="16" stopIfTrue="1" operator="equal">
      <formula>0</formula>
    </cfRule>
  </conditionalFormatting>
  <conditionalFormatting sqref="B3">
    <cfRule type="cellIs" dxfId="0" priority="17" stopIfTrue="1" operator="equal">
      <formula>0</formula>
    </cfRule>
  </conditionalFormatting>
  <pageMargins left="0.51181102362204722" right="0.51181102362204722" top="1.1811023622047245" bottom="1.181102362204724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/>
  </sheetViews>
  <sheetFormatPr defaultColWidth="12.5703125" defaultRowHeight="15" customHeight="1"/>
  <cols>
    <col min="1" max="1" width="59.7109375" customWidth="1"/>
    <col min="2" max="2" width="18.7109375" customWidth="1"/>
    <col min="3" max="3" width="13.28515625" customWidth="1"/>
    <col min="4" max="4" width="16.85546875" customWidth="1"/>
    <col min="5" max="5" width="16.5703125" customWidth="1"/>
    <col min="6" max="6" width="18.85546875" customWidth="1"/>
    <col min="7" max="26" width="8.5703125" customWidth="1"/>
  </cols>
  <sheetData>
    <row r="1" spans="1:9" ht="19.5" customHeight="1">
      <c r="A1" s="296" t="s">
        <v>195</v>
      </c>
      <c r="B1" s="297"/>
      <c r="C1" s="297"/>
      <c r="D1" s="297"/>
      <c r="E1" s="298"/>
      <c r="G1" s="13"/>
      <c r="I1" s="162"/>
    </row>
    <row r="2" spans="1:9" ht="19.5" customHeight="1">
      <c r="A2" s="299"/>
      <c r="B2" s="294"/>
      <c r="C2" s="294"/>
      <c r="D2" s="294"/>
      <c r="E2" s="300"/>
      <c r="G2" s="13"/>
      <c r="I2" s="162"/>
    </row>
    <row r="3" spans="1:9" ht="38.25" customHeight="1">
      <c r="A3" s="301" t="s">
        <v>196</v>
      </c>
      <c r="B3" s="294"/>
      <c r="C3" s="294"/>
      <c r="D3" s="294"/>
      <c r="E3" s="295"/>
      <c r="G3" s="13"/>
      <c r="I3" s="162"/>
    </row>
    <row r="4" spans="1:9" ht="19.5" customHeight="1">
      <c r="A4" s="163" t="s">
        <v>197</v>
      </c>
      <c r="B4" s="163" t="s">
        <v>198</v>
      </c>
      <c r="C4" s="163" t="s">
        <v>199</v>
      </c>
      <c r="D4" s="164" t="s">
        <v>200</v>
      </c>
      <c r="E4" s="164" t="s">
        <v>201</v>
      </c>
      <c r="G4" s="13"/>
      <c r="I4" s="162"/>
    </row>
    <row r="5" spans="1:9" ht="19.5" customHeight="1">
      <c r="A5" s="165" t="s">
        <v>202</v>
      </c>
      <c r="B5" s="166">
        <v>4</v>
      </c>
      <c r="C5" s="166" t="s">
        <v>203</v>
      </c>
      <c r="D5" s="167"/>
      <c r="E5" s="168">
        <f t="shared" ref="E5:E9" si="0">B5*D5</f>
        <v>0</v>
      </c>
      <c r="G5" s="13"/>
      <c r="I5" s="162"/>
    </row>
    <row r="6" spans="1:9" ht="19.5" customHeight="1">
      <c r="A6" s="169" t="s">
        <v>204</v>
      </c>
      <c r="B6" s="166">
        <v>4</v>
      </c>
      <c r="C6" s="166" t="s">
        <v>203</v>
      </c>
      <c r="D6" s="167"/>
      <c r="E6" s="168">
        <f t="shared" si="0"/>
        <v>0</v>
      </c>
      <c r="G6" s="13"/>
      <c r="I6" s="162"/>
    </row>
    <row r="7" spans="1:9" ht="19.5" customHeight="1">
      <c r="A7" s="169" t="s">
        <v>205</v>
      </c>
      <c r="B7" s="166">
        <v>2</v>
      </c>
      <c r="C7" s="166" t="s">
        <v>203</v>
      </c>
      <c r="D7" s="167"/>
      <c r="E7" s="168">
        <f t="shared" si="0"/>
        <v>0</v>
      </c>
      <c r="G7" s="13"/>
      <c r="I7" s="162"/>
    </row>
    <row r="8" spans="1:9" ht="19.5" customHeight="1">
      <c r="A8" s="169" t="s">
        <v>206</v>
      </c>
      <c r="B8" s="166">
        <v>1</v>
      </c>
      <c r="C8" s="166" t="s">
        <v>203</v>
      </c>
      <c r="D8" s="167"/>
      <c r="E8" s="168">
        <f t="shared" si="0"/>
        <v>0</v>
      </c>
      <c r="G8" s="13"/>
      <c r="I8" s="162"/>
    </row>
    <row r="9" spans="1:9" ht="19.5" customHeight="1">
      <c r="A9" s="169" t="s">
        <v>207</v>
      </c>
      <c r="B9" s="166">
        <v>1</v>
      </c>
      <c r="C9" s="166" t="s">
        <v>203</v>
      </c>
      <c r="D9" s="167"/>
      <c r="E9" s="168">
        <f t="shared" si="0"/>
        <v>0</v>
      </c>
      <c r="G9" s="13"/>
      <c r="I9" s="162"/>
    </row>
    <row r="10" spans="1:9" ht="19.5" customHeight="1">
      <c r="A10" s="170" t="s">
        <v>208</v>
      </c>
      <c r="B10" s="166">
        <f>SUM(B5:B9)</f>
        <v>12</v>
      </c>
      <c r="C10" s="166"/>
      <c r="D10" s="168"/>
      <c r="E10" s="171">
        <v>190.56</v>
      </c>
      <c r="F10" s="172"/>
      <c r="G10" s="13"/>
      <c r="I10" s="162"/>
    </row>
    <row r="11" spans="1:9" ht="19.5" customHeight="1">
      <c r="A11" s="173" t="s">
        <v>209</v>
      </c>
      <c r="B11" s="174"/>
      <c r="C11" s="174"/>
      <c r="D11" s="175"/>
      <c r="E11" s="176">
        <f>E10/12</f>
        <v>15.88</v>
      </c>
      <c r="F11" s="172"/>
      <c r="G11" s="13"/>
      <c r="I11" s="162"/>
    </row>
    <row r="12" spans="1:9" ht="9.75" customHeight="1">
      <c r="A12" s="177"/>
      <c r="B12" s="166"/>
      <c r="C12" s="166"/>
      <c r="D12" s="168"/>
      <c r="E12" s="168"/>
      <c r="G12" s="13"/>
      <c r="I12" s="162"/>
    </row>
    <row r="13" spans="1:9" ht="19.5" customHeight="1">
      <c r="A13" s="163" t="s">
        <v>141</v>
      </c>
      <c r="B13" s="163" t="s">
        <v>198</v>
      </c>
      <c r="C13" s="163" t="s">
        <v>199</v>
      </c>
      <c r="D13" s="164" t="s">
        <v>200</v>
      </c>
      <c r="E13" s="164" t="s">
        <v>201</v>
      </c>
      <c r="G13" s="13"/>
      <c r="I13" s="162"/>
    </row>
    <row r="14" spans="1:9" ht="19.5" customHeight="1">
      <c r="A14" s="178" t="s">
        <v>210</v>
      </c>
      <c r="B14" s="166">
        <v>1</v>
      </c>
      <c r="C14" s="166" t="s">
        <v>199</v>
      </c>
      <c r="D14" s="168"/>
      <c r="E14" s="168">
        <f t="shared" ref="E14:E16" si="1">B14*D14</f>
        <v>0</v>
      </c>
      <c r="G14" s="13"/>
      <c r="I14" s="162"/>
    </row>
    <row r="15" spans="1:9" ht="19.5" customHeight="1">
      <c r="A15" s="178" t="s">
        <v>211</v>
      </c>
      <c r="B15" s="166">
        <v>1</v>
      </c>
      <c r="C15" s="166" t="s">
        <v>199</v>
      </c>
      <c r="D15" s="168"/>
      <c r="E15" s="168">
        <f t="shared" si="1"/>
        <v>0</v>
      </c>
      <c r="G15" s="13"/>
      <c r="I15" s="162"/>
    </row>
    <row r="16" spans="1:9" ht="19.5" customHeight="1">
      <c r="A16" s="177"/>
      <c r="B16" s="166"/>
      <c r="C16" s="166"/>
      <c r="D16" s="168">
        <v>0</v>
      </c>
      <c r="E16" s="168">
        <f t="shared" si="1"/>
        <v>0</v>
      </c>
      <c r="G16" s="13"/>
      <c r="I16" s="162"/>
    </row>
    <row r="17" spans="1:9" ht="19.5" customHeight="1">
      <c r="A17" s="170" t="s">
        <v>212</v>
      </c>
      <c r="B17" s="166"/>
      <c r="C17" s="166"/>
      <c r="D17" s="179"/>
      <c r="E17" s="180">
        <v>0.61</v>
      </c>
      <c r="G17" s="13"/>
      <c r="I17" s="162"/>
    </row>
    <row r="18" spans="1:9" ht="9.75" customHeight="1">
      <c r="A18" s="170"/>
      <c r="B18" s="166"/>
      <c r="C18" s="166"/>
      <c r="D18" s="179"/>
      <c r="E18" s="179"/>
      <c r="G18" s="13"/>
      <c r="I18" s="162"/>
    </row>
    <row r="19" spans="1:9" ht="19.5" customHeight="1">
      <c r="A19" s="181" t="s">
        <v>213</v>
      </c>
      <c r="B19" s="181"/>
      <c r="C19" s="181"/>
      <c r="D19" s="182"/>
      <c r="E19" s="183"/>
      <c r="G19" s="13"/>
      <c r="I19" s="162"/>
    </row>
    <row r="20" spans="1:9" ht="44.25" customHeight="1">
      <c r="A20" s="184"/>
      <c r="D20" s="185" t="s">
        <v>214</v>
      </c>
      <c r="E20" s="186">
        <f>15.88+0.61</f>
        <v>16.490000000000002</v>
      </c>
      <c r="G20" s="13"/>
      <c r="I20" s="162"/>
    </row>
    <row r="21" spans="1:9" ht="39.75" customHeight="1">
      <c r="A21" s="184"/>
      <c r="D21" s="187"/>
      <c r="E21" s="187"/>
      <c r="F21" s="188"/>
      <c r="G21" s="13"/>
      <c r="I21" s="162"/>
    </row>
    <row r="22" spans="1:9" ht="19.5" customHeight="1">
      <c r="A22" s="302" t="s">
        <v>215</v>
      </c>
      <c r="B22" s="294"/>
      <c r="C22" s="294"/>
      <c r="D22" s="294"/>
      <c r="E22" s="294"/>
      <c r="F22" s="295"/>
      <c r="G22" s="13"/>
      <c r="I22" s="162"/>
    </row>
    <row r="23" spans="1:9" ht="30" customHeight="1">
      <c r="A23" s="303" t="s">
        <v>216</v>
      </c>
      <c r="B23" s="294"/>
      <c r="C23" s="294"/>
      <c r="D23" s="294"/>
      <c r="E23" s="294"/>
      <c r="F23" s="295"/>
      <c r="G23" s="13"/>
      <c r="I23" s="162"/>
    </row>
    <row r="24" spans="1:9" ht="12.75" customHeight="1">
      <c r="A24" s="189" t="s">
        <v>217</v>
      </c>
      <c r="B24" s="189" t="s">
        <v>70</v>
      </c>
      <c r="C24" s="189" t="s">
        <v>218</v>
      </c>
      <c r="D24" s="189" t="s">
        <v>219</v>
      </c>
      <c r="E24" s="190" t="s">
        <v>220</v>
      </c>
      <c r="F24" s="190" t="s">
        <v>221</v>
      </c>
      <c r="G24" s="13"/>
      <c r="I24" s="162"/>
    </row>
    <row r="25" spans="1:9" ht="12.75" customHeight="1">
      <c r="A25" s="191">
        <v>1</v>
      </c>
      <c r="B25" s="96" t="s">
        <v>222</v>
      </c>
      <c r="C25" s="192"/>
      <c r="D25" s="192"/>
      <c r="E25" s="193"/>
      <c r="F25" s="192"/>
      <c r="G25" s="13"/>
      <c r="I25" s="162"/>
    </row>
    <row r="26" spans="1:9" ht="12.75" customHeight="1">
      <c r="A26" s="304" t="s">
        <v>223</v>
      </c>
      <c r="B26" s="294"/>
      <c r="C26" s="294"/>
      <c r="D26" s="294"/>
      <c r="E26" s="295"/>
      <c r="F26" s="96">
        <v>5</v>
      </c>
      <c r="G26" s="13"/>
      <c r="I26" s="162"/>
    </row>
    <row r="27" spans="1:9" ht="12.75" customHeight="1">
      <c r="A27" s="305" t="s">
        <v>224</v>
      </c>
      <c r="B27" s="294"/>
      <c r="C27" s="294"/>
      <c r="D27" s="294"/>
      <c r="E27" s="295"/>
      <c r="F27" s="194">
        <f>F25/F26</f>
        <v>0</v>
      </c>
      <c r="G27" s="13"/>
      <c r="I27" s="162"/>
    </row>
    <row r="28" spans="1:9" ht="12.75" customHeight="1">
      <c r="A28" s="184"/>
      <c r="D28" s="195"/>
      <c r="E28" s="195"/>
      <c r="G28" s="13"/>
      <c r="I28" s="162"/>
    </row>
    <row r="29" spans="1:9" ht="12.75" customHeight="1">
      <c r="A29" s="293" t="s">
        <v>225</v>
      </c>
      <c r="B29" s="294"/>
      <c r="C29" s="294"/>
      <c r="D29" s="295"/>
      <c r="E29" s="195"/>
      <c r="G29" s="13"/>
      <c r="I29" s="162"/>
    </row>
    <row r="30" spans="1:9" ht="12.75" customHeight="1">
      <c r="A30" s="196" t="s">
        <v>226</v>
      </c>
      <c r="B30" s="196" t="s">
        <v>227</v>
      </c>
      <c r="C30" s="196" t="s">
        <v>228</v>
      </c>
      <c r="D30" s="196" t="s">
        <v>229</v>
      </c>
      <c r="E30" s="195"/>
      <c r="G30" s="13"/>
      <c r="I30" s="162"/>
    </row>
    <row r="31" spans="1:9" ht="12.75" customHeight="1">
      <c r="A31" s="96"/>
      <c r="B31" s="96" t="s">
        <v>230</v>
      </c>
      <c r="C31" s="192"/>
      <c r="D31" s="192">
        <f>C31*A31</f>
        <v>0</v>
      </c>
      <c r="E31" s="195"/>
      <c r="G31" s="13"/>
      <c r="I31" s="162"/>
    </row>
    <row r="32" spans="1:9" ht="13.5" customHeight="1">
      <c r="A32" s="293" t="s">
        <v>231</v>
      </c>
      <c r="B32" s="294"/>
      <c r="C32" s="295"/>
      <c r="D32" s="197">
        <f>SUM(D31)</f>
        <v>0</v>
      </c>
      <c r="E32" s="195"/>
      <c r="G32" s="13"/>
      <c r="I32" s="162"/>
    </row>
    <row r="33" spans="1:9" ht="12.75" customHeight="1">
      <c r="A33" s="293" t="s">
        <v>209</v>
      </c>
      <c r="B33" s="294"/>
      <c r="C33" s="295"/>
      <c r="D33" s="197">
        <f>D32/12</f>
        <v>0</v>
      </c>
      <c r="E33" s="195"/>
      <c r="G33" s="13"/>
      <c r="I33" s="162"/>
    </row>
    <row r="34" spans="1:9" ht="12.75" customHeight="1">
      <c r="A34" s="184"/>
      <c r="D34" s="195"/>
      <c r="E34" s="195"/>
      <c r="G34" s="13"/>
      <c r="I34" s="162"/>
    </row>
    <row r="35" spans="1:9" ht="12.75" customHeight="1">
      <c r="A35" s="184"/>
      <c r="D35" s="195"/>
      <c r="E35" s="195"/>
      <c r="G35" s="13"/>
      <c r="I35" s="162"/>
    </row>
    <row r="36" spans="1:9" ht="12.75" customHeight="1">
      <c r="A36" s="184"/>
      <c r="D36" s="195"/>
      <c r="E36" s="195"/>
      <c r="G36" s="13"/>
      <c r="I36" s="162"/>
    </row>
    <row r="37" spans="1:9" ht="12.75" customHeight="1">
      <c r="A37" s="184"/>
      <c r="D37" s="195"/>
      <c r="E37" s="195"/>
      <c r="G37" s="13"/>
      <c r="I37" s="162"/>
    </row>
    <row r="38" spans="1:9" ht="12.75" customHeight="1">
      <c r="A38" s="184"/>
      <c r="D38" s="195"/>
      <c r="E38" s="195"/>
      <c r="G38" s="13"/>
      <c r="I38" s="162"/>
    </row>
    <row r="39" spans="1:9" ht="13.5" customHeight="1">
      <c r="A39" s="184"/>
      <c r="D39" s="195"/>
      <c r="E39" s="195"/>
      <c r="G39" s="13"/>
      <c r="I39" s="162"/>
    </row>
    <row r="40" spans="1:9" ht="12.75" customHeight="1">
      <c r="A40" s="184"/>
      <c r="D40" s="195"/>
      <c r="E40" s="195"/>
      <c r="G40" s="13"/>
      <c r="I40" s="162"/>
    </row>
    <row r="41" spans="1:9" ht="12.75" customHeight="1">
      <c r="A41" s="184"/>
      <c r="D41" s="195"/>
      <c r="E41" s="195"/>
      <c r="G41" s="13"/>
      <c r="I41" s="162"/>
    </row>
    <row r="42" spans="1:9" ht="12.75" customHeight="1">
      <c r="A42" s="184"/>
      <c r="D42" s="195"/>
      <c r="E42" s="195"/>
      <c r="G42" s="13"/>
      <c r="I42" s="162"/>
    </row>
    <row r="43" spans="1:9" ht="12.75" customHeight="1">
      <c r="A43" s="184"/>
      <c r="D43" s="195"/>
      <c r="E43" s="195"/>
      <c r="G43" s="13"/>
      <c r="I43" s="162"/>
    </row>
    <row r="44" spans="1:9" ht="12.75" customHeight="1">
      <c r="A44" s="184"/>
      <c r="D44" s="195"/>
      <c r="E44" s="195"/>
      <c r="G44" s="13"/>
      <c r="I44" s="162"/>
    </row>
    <row r="45" spans="1:9" ht="12.75" customHeight="1">
      <c r="A45" s="184"/>
      <c r="D45" s="195"/>
      <c r="E45" s="195"/>
      <c r="G45" s="13"/>
      <c r="I45" s="162"/>
    </row>
    <row r="46" spans="1:9" ht="12.75" customHeight="1">
      <c r="A46" s="184"/>
      <c r="D46" s="195"/>
      <c r="E46" s="195"/>
      <c r="G46" s="13"/>
      <c r="I46" s="162"/>
    </row>
    <row r="47" spans="1:9" ht="12.75" customHeight="1">
      <c r="A47" s="184"/>
      <c r="D47" s="195"/>
      <c r="E47" s="195"/>
      <c r="G47" s="13"/>
      <c r="I47" s="162"/>
    </row>
    <row r="48" spans="1:9" ht="12.75" customHeight="1">
      <c r="A48" s="184"/>
      <c r="D48" s="195"/>
      <c r="E48" s="195"/>
      <c r="G48" s="13"/>
      <c r="I48" s="162"/>
    </row>
    <row r="49" spans="1:9" ht="12.75" customHeight="1">
      <c r="A49" s="184"/>
      <c r="D49" s="195"/>
      <c r="E49" s="195"/>
      <c r="G49" s="13"/>
      <c r="I49" s="162"/>
    </row>
    <row r="50" spans="1:9" ht="12.75" customHeight="1">
      <c r="A50" s="184"/>
      <c r="D50" s="195"/>
      <c r="E50" s="195"/>
      <c r="G50" s="13"/>
      <c r="I50" s="162"/>
    </row>
    <row r="51" spans="1:9" ht="12.75" customHeight="1">
      <c r="A51" s="184"/>
      <c r="D51" s="195"/>
      <c r="E51" s="195"/>
      <c r="G51" s="13"/>
      <c r="I51" s="162"/>
    </row>
    <row r="52" spans="1:9" ht="12.75" customHeight="1">
      <c r="A52" s="184"/>
      <c r="D52" s="195"/>
      <c r="E52" s="195"/>
      <c r="G52" s="13"/>
      <c r="I52" s="162"/>
    </row>
    <row r="53" spans="1:9" ht="12.75" customHeight="1">
      <c r="A53" s="184"/>
      <c r="D53" s="195"/>
      <c r="E53" s="195"/>
      <c r="G53" s="13"/>
      <c r="I53" s="162"/>
    </row>
    <row r="54" spans="1:9" ht="12.75" customHeight="1">
      <c r="A54" s="184"/>
      <c r="D54" s="195"/>
      <c r="E54" s="195"/>
      <c r="G54" s="13"/>
      <c r="I54" s="162"/>
    </row>
    <row r="55" spans="1:9" ht="12.75" customHeight="1">
      <c r="A55" s="184"/>
      <c r="D55" s="195"/>
      <c r="E55" s="195"/>
      <c r="G55" s="13"/>
      <c r="I55" s="162"/>
    </row>
    <row r="56" spans="1:9" ht="12.75" customHeight="1">
      <c r="A56" s="184"/>
      <c r="D56" s="195"/>
      <c r="E56" s="195"/>
      <c r="G56" s="13"/>
      <c r="I56" s="162"/>
    </row>
    <row r="57" spans="1:9" ht="12.75" customHeight="1">
      <c r="A57" s="184"/>
      <c r="D57" s="195"/>
      <c r="E57" s="195"/>
      <c r="G57" s="13"/>
      <c r="I57" s="162"/>
    </row>
    <row r="58" spans="1:9" ht="12.75" customHeight="1">
      <c r="A58" s="184"/>
      <c r="D58" s="195"/>
      <c r="E58" s="195"/>
      <c r="G58" s="13"/>
      <c r="I58" s="162"/>
    </row>
    <row r="59" spans="1:9" ht="12.75" customHeight="1">
      <c r="A59" s="184"/>
      <c r="D59" s="195"/>
      <c r="E59" s="195"/>
      <c r="G59" s="13"/>
      <c r="I59" s="162"/>
    </row>
    <row r="60" spans="1:9" ht="12.75" customHeight="1">
      <c r="A60" s="184"/>
      <c r="D60" s="195"/>
      <c r="E60" s="195"/>
      <c r="G60" s="13"/>
      <c r="I60" s="162"/>
    </row>
    <row r="61" spans="1:9" ht="12.75" customHeight="1">
      <c r="A61" s="184"/>
      <c r="D61" s="195"/>
      <c r="E61" s="195"/>
      <c r="G61" s="13"/>
      <c r="I61" s="162"/>
    </row>
    <row r="62" spans="1:9" ht="12.75" customHeight="1">
      <c r="A62" s="184"/>
      <c r="D62" s="195"/>
      <c r="E62" s="195"/>
      <c r="G62" s="13"/>
      <c r="I62" s="162"/>
    </row>
    <row r="63" spans="1:9" ht="12.75" customHeight="1">
      <c r="A63" s="184"/>
      <c r="D63" s="195"/>
      <c r="E63" s="195"/>
      <c r="G63" s="13"/>
      <c r="I63" s="162"/>
    </row>
    <row r="64" spans="1:9" ht="12.75" customHeight="1">
      <c r="A64" s="184"/>
      <c r="D64" s="195"/>
      <c r="E64" s="195"/>
      <c r="G64" s="13"/>
      <c r="I64" s="162"/>
    </row>
    <row r="65" spans="1:9" ht="12.75" customHeight="1">
      <c r="A65" s="184"/>
      <c r="D65" s="195"/>
      <c r="E65" s="195"/>
      <c r="G65" s="13"/>
      <c r="I65" s="162"/>
    </row>
    <row r="66" spans="1:9" ht="12.75" customHeight="1">
      <c r="A66" s="184"/>
      <c r="D66" s="195"/>
      <c r="E66" s="195"/>
      <c r="G66" s="13"/>
      <c r="I66" s="162"/>
    </row>
    <row r="67" spans="1:9" ht="12.75" customHeight="1">
      <c r="A67" s="184"/>
      <c r="D67" s="195"/>
      <c r="E67" s="195"/>
      <c r="G67" s="13"/>
      <c r="I67" s="162"/>
    </row>
    <row r="68" spans="1:9" ht="12.75" customHeight="1">
      <c r="A68" s="184"/>
      <c r="D68" s="195"/>
      <c r="E68" s="195"/>
      <c r="G68" s="13"/>
      <c r="I68" s="162"/>
    </row>
    <row r="69" spans="1:9" ht="12.75" customHeight="1">
      <c r="A69" s="184"/>
      <c r="D69" s="195"/>
      <c r="E69" s="195"/>
      <c r="G69" s="13"/>
      <c r="I69" s="162"/>
    </row>
    <row r="70" spans="1:9" ht="12.75" customHeight="1">
      <c r="A70" s="184"/>
      <c r="D70" s="195"/>
      <c r="E70" s="195"/>
      <c r="G70" s="13"/>
      <c r="I70" s="162"/>
    </row>
    <row r="71" spans="1:9" ht="12.75" customHeight="1">
      <c r="A71" s="184"/>
      <c r="D71" s="195"/>
      <c r="E71" s="195"/>
      <c r="G71" s="13"/>
      <c r="I71" s="162"/>
    </row>
    <row r="72" spans="1:9" ht="12.75" customHeight="1">
      <c r="A72" s="184"/>
      <c r="D72" s="195"/>
      <c r="E72" s="195"/>
      <c r="G72" s="13"/>
      <c r="I72" s="162"/>
    </row>
    <row r="73" spans="1:9" ht="12.75" customHeight="1">
      <c r="A73" s="184"/>
      <c r="D73" s="195"/>
      <c r="E73" s="195"/>
      <c r="G73" s="13"/>
      <c r="I73" s="162"/>
    </row>
    <row r="74" spans="1:9" ht="12.75" customHeight="1">
      <c r="A74" s="184"/>
      <c r="D74" s="195"/>
      <c r="E74" s="195"/>
      <c r="G74" s="13"/>
      <c r="I74" s="162"/>
    </row>
    <row r="75" spans="1:9" ht="12.75" customHeight="1">
      <c r="A75" s="184"/>
      <c r="D75" s="195"/>
      <c r="E75" s="195"/>
      <c r="G75" s="13"/>
      <c r="I75" s="162"/>
    </row>
    <row r="76" spans="1:9" ht="12.75" customHeight="1">
      <c r="A76" s="184"/>
      <c r="D76" s="195"/>
      <c r="E76" s="195"/>
      <c r="G76" s="13"/>
      <c r="I76" s="162"/>
    </row>
    <row r="77" spans="1:9" ht="12.75" customHeight="1">
      <c r="A77" s="184"/>
      <c r="D77" s="195"/>
      <c r="E77" s="195"/>
      <c r="G77" s="13"/>
      <c r="I77" s="162"/>
    </row>
    <row r="78" spans="1:9" ht="12.75" customHeight="1">
      <c r="A78" s="184"/>
      <c r="D78" s="195"/>
      <c r="E78" s="195"/>
      <c r="G78" s="13"/>
      <c r="I78" s="162"/>
    </row>
    <row r="79" spans="1:9" ht="12.75" customHeight="1">
      <c r="A79" s="184"/>
      <c r="D79" s="195"/>
      <c r="E79" s="195"/>
      <c r="G79" s="13"/>
      <c r="I79" s="162"/>
    </row>
    <row r="80" spans="1:9" ht="12.75" customHeight="1">
      <c r="A80" s="184"/>
      <c r="D80" s="195"/>
      <c r="E80" s="195"/>
      <c r="G80" s="13"/>
      <c r="I80" s="162"/>
    </row>
    <row r="81" spans="1:9" ht="12.75" customHeight="1">
      <c r="A81" s="184"/>
      <c r="D81" s="195"/>
      <c r="E81" s="195"/>
      <c r="G81" s="13"/>
      <c r="I81" s="162"/>
    </row>
    <row r="82" spans="1:9" ht="12.75" customHeight="1">
      <c r="A82" s="184"/>
      <c r="D82" s="195"/>
      <c r="E82" s="195"/>
      <c r="G82" s="13"/>
      <c r="I82" s="162"/>
    </row>
    <row r="83" spans="1:9" ht="12.75" customHeight="1">
      <c r="A83" s="184"/>
      <c r="D83" s="195"/>
      <c r="E83" s="195"/>
      <c r="G83" s="13"/>
      <c r="I83" s="162"/>
    </row>
    <row r="84" spans="1:9" ht="12.75" customHeight="1">
      <c r="A84" s="184"/>
      <c r="D84" s="195"/>
      <c r="E84" s="195"/>
      <c r="G84" s="13"/>
      <c r="I84" s="162"/>
    </row>
    <row r="85" spans="1:9" ht="12.75" customHeight="1">
      <c r="A85" s="184"/>
      <c r="D85" s="195"/>
      <c r="E85" s="195"/>
      <c r="G85" s="13"/>
      <c r="I85" s="162"/>
    </row>
    <row r="86" spans="1:9" ht="12.75" customHeight="1">
      <c r="A86" s="184"/>
      <c r="D86" s="195"/>
      <c r="E86" s="195"/>
      <c r="G86" s="13"/>
      <c r="I86" s="162"/>
    </row>
    <row r="87" spans="1:9" ht="12.75" customHeight="1">
      <c r="A87" s="184"/>
      <c r="D87" s="195"/>
      <c r="E87" s="195"/>
      <c r="G87" s="13"/>
      <c r="I87" s="162"/>
    </row>
    <row r="88" spans="1:9" ht="12.75" customHeight="1">
      <c r="A88" s="184"/>
      <c r="D88" s="195"/>
      <c r="E88" s="195"/>
      <c r="G88" s="13"/>
      <c r="I88" s="162"/>
    </row>
    <row r="89" spans="1:9" ht="12.75" customHeight="1">
      <c r="A89" s="184"/>
      <c r="D89" s="195"/>
      <c r="E89" s="195"/>
      <c r="G89" s="13"/>
      <c r="I89" s="162"/>
    </row>
    <row r="90" spans="1:9" ht="12.75" customHeight="1">
      <c r="A90" s="184"/>
      <c r="D90" s="195"/>
      <c r="E90" s="195"/>
      <c r="G90" s="13"/>
      <c r="I90" s="162"/>
    </row>
    <row r="91" spans="1:9" ht="12.75" customHeight="1">
      <c r="A91" s="184"/>
      <c r="D91" s="195"/>
      <c r="E91" s="195"/>
      <c r="G91" s="13"/>
      <c r="I91" s="162"/>
    </row>
    <row r="92" spans="1:9" ht="12.75" customHeight="1">
      <c r="A92" s="184"/>
      <c r="D92" s="195"/>
      <c r="E92" s="195"/>
      <c r="G92" s="13"/>
      <c r="I92" s="162"/>
    </row>
    <row r="93" spans="1:9" ht="12.75" customHeight="1">
      <c r="A93" s="184"/>
      <c r="D93" s="195"/>
      <c r="E93" s="195"/>
      <c r="G93" s="13"/>
      <c r="I93" s="162"/>
    </row>
    <row r="94" spans="1:9" ht="12.75" customHeight="1">
      <c r="A94" s="184"/>
      <c r="D94" s="195"/>
      <c r="E94" s="195"/>
      <c r="G94" s="13"/>
      <c r="I94" s="162"/>
    </row>
    <row r="95" spans="1:9" ht="12.75" customHeight="1">
      <c r="A95" s="184"/>
      <c r="D95" s="195"/>
      <c r="E95" s="195"/>
      <c r="G95" s="13"/>
      <c r="I95" s="162"/>
    </row>
    <row r="96" spans="1:9" ht="12.75" customHeight="1">
      <c r="A96" s="184"/>
      <c r="D96" s="195"/>
      <c r="E96" s="195"/>
      <c r="G96" s="13"/>
      <c r="I96" s="162"/>
    </row>
    <row r="97" spans="1:9" ht="12.75" customHeight="1">
      <c r="A97" s="184"/>
      <c r="D97" s="195"/>
      <c r="E97" s="195"/>
      <c r="G97" s="13"/>
      <c r="I97" s="162"/>
    </row>
    <row r="98" spans="1:9" ht="12.75" customHeight="1">
      <c r="A98" s="184"/>
      <c r="D98" s="195"/>
      <c r="E98" s="195"/>
      <c r="G98" s="13"/>
      <c r="I98" s="162"/>
    </row>
    <row r="99" spans="1:9" ht="12.75" customHeight="1">
      <c r="A99" s="184"/>
      <c r="D99" s="195"/>
      <c r="E99" s="195"/>
      <c r="G99" s="13"/>
      <c r="I99" s="162"/>
    </row>
    <row r="100" spans="1:9" ht="12.75" customHeight="1">
      <c r="A100" s="184"/>
      <c r="D100" s="195"/>
      <c r="E100" s="195"/>
      <c r="G100" s="13"/>
      <c r="I100" s="162"/>
    </row>
    <row r="101" spans="1:9" ht="12.75" customHeight="1">
      <c r="A101" s="184"/>
      <c r="D101" s="195"/>
      <c r="E101" s="195"/>
      <c r="G101" s="13"/>
      <c r="I101" s="162"/>
    </row>
    <row r="102" spans="1:9" ht="12.75" customHeight="1">
      <c r="A102" s="184"/>
      <c r="D102" s="195"/>
      <c r="E102" s="195"/>
      <c r="G102" s="13"/>
      <c r="I102" s="162"/>
    </row>
    <row r="103" spans="1:9" ht="12.75" customHeight="1">
      <c r="A103" s="184"/>
      <c r="D103" s="195"/>
      <c r="E103" s="195"/>
      <c r="G103" s="13"/>
      <c r="I103" s="162"/>
    </row>
    <row r="104" spans="1:9" ht="12.75" customHeight="1">
      <c r="A104" s="184"/>
      <c r="D104" s="195"/>
      <c r="E104" s="195"/>
      <c r="G104" s="13"/>
      <c r="I104" s="162"/>
    </row>
    <row r="105" spans="1:9" ht="12.75" customHeight="1">
      <c r="A105" s="184"/>
      <c r="D105" s="195"/>
      <c r="E105" s="195"/>
      <c r="G105" s="13"/>
      <c r="I105" s="162"/>
    </row>
    <row r="106" spans="1:9" ht="12.75" customHeight="1">
      <c r="A106" s="184"/>
      <c r="D106" s="195"/>
      <c r="E106" s="195"/>
      <c r="G106" s="13"/>
      <c r="I106" s="162"/>
    </row>
    <row r="107" spans="1:9" ht="12.75" customHeight="1">
      <c r="A107" s="184"/>
      <c r="D107" s="195"/>
      <c r="E107" s="195"/>
      <c r="G107" s="13"/>
      <c r="I107" s="162"/>
    </row>
    <row r="108" spans="1:9" ht="12.75" customHeight="1">
      <c r="A108" s="184"/>
      <c r="D108" s="195"/>
      <c r="E108" s="195"/>
      <c r="G108" s="13"/>
      <c r="I108" s="162"/>
    </row>
    <row r="109" spans="1:9" ht="12.75" customHeight="1">
      <c r="A109" s="184"/>
      <c r="D109" s="195"/>
      <c r="E109" s="195"/>
      <c r="G109" s="13"/>
      <c r="I109" s="162"/>
    </row>
    <row r="110" spans="1:9" ht="12.75" customHeight="1">
      <c r="A110" s="184"/>
      <c r="D110" s="195"/>
      <c r="E110" s="195"/>
      <c r="G110" s="13"/>
      <c r="I110" s="162"/>
    </row>
    <row r="111" spans="1:9" ht="12.75" customHeight="1">
      <c r="A111" s="184"/>
      <c r="D111" s="195"/>
      <c r="E111" s="195"/>
      <c r="G111" s="13"/>
      <c r="I111" s="162"/>
    </row>
    <row r="112" spans="1:9" ht="12.75" customHeight="1">
      <c r="A112" s="184"/>
      <c r="D112" s="195"/>
      <c r="E112" s="195"/>
      <c r="G112" s="13"/>
      <c r="I112" s="162"/>
    </row>
    <row r="113" spans="1:9" ht="12.75" customHeight="1">
      <c r="A113" s="184"/>
      <c r="D113" s="195"/>
      <c r="E113" s="195"/>
      <c r="G113" s="13"/>
      <c r="I113" s="162"/>
    </row>
    <row r="114" spans="1:9" ht="12.75" customHeight="1">
      <c r="A114" s="184"/>
      <c r="D114" s="195"/>
      <c r="E114" s="195"/>
      <c r="G114" s="13"/>
      <c r="I114" s="162"/>
    </row>
    <row r="115" spans="1:9" ht="12.75" customHeight="1">
      <c r="A115" s="184"/>
      <c r="D115" s="195"/>
      <c r="E115" s="195"/>
      <c r="G115" s="13"/>
      <c r="I115" s="162"/>
    </row>
    <row r="116" spans="1:9" ht="12.75" customHeight="1">
      <c r="A116" s="184"/>
      <c r="D116" s="195"/>
      <c r="E116" s="195"/>
      <c r="G116" s="13"/>
      <c r="I116" s="162"/>
    </row>
    <row r="117" spans="1:9" ht="12.75" customHeight="1">
      <c r="A117" s="184"/>
      <c r="D117" s="195"/>
      <c r="E117" s="195"/>
      <c r="G117" s="13"/>
      <c r="I117" s="162"/>
    </row>
    <row r="118" spans="1:9" ht="12.75" customHeight="1">
      <c r="A118" s="184"/>
      <c r="D118" s="195"/>
      <c r="E118" s="195"/>
      <c r="G118" s="13"/>
      <c r="I118" s="162"/>
    </row>
    <row r="119" spans="1:9" ht="12.75" customHeight="1">
      <c r="A119" s="184"/>
      <c r="D119" s="195"/>
      <c r="E119" s="195"/>
      <c r="G119" s="13"/>
      <c r="I119" s="162"/>
    </row>
    <row r="120" spans="1:9" ht="12.75" customHeight="1">
      <c r="A120" s="184"/>
      <c r="D120" s="195"/>
      <c r="E120" s="195"/>
      <c r="G120" s="13"/>
      <c r="I120" s="162"/>
    </row>
    <row r="121" spans="1:9" ht="12.75" customHeight="1">
      <c r="A121" s="184"/>
      <c r="D121" s="195"/>
      <c r="E121" s="195"/>
      <c r="G121" s="13"/>
      <c r="I121" s="162"/>
    </row>
    <row r="122" spans="1:9" ht="12.75" customHeight="1">
      <c r="A122" s="184"/>
      <c r="D122" s="195"/>
      <c r="E122" s="195"/>
      <c r="G122" s="13"/>
      <c r="I122" s="162"/>
    </row>
    <row r="123" spans="1:9" ht="12.75" customHeight="1">
      <c r="A123" s="184"/>
      <c r="D123" s="195"/>
      <c r="E123" s="195"/>
      <c r="G123" s="13"/>
      <c r="I123" s="162"/>
    </row>
    <row r="124" spans="1:9" ht="12.75" customHeight="1">
      <c r="A124" s="184"/>
      <c r="D124" s="195"/>
      <c r="E124" s="195"/>
      <c r="G124" s="13"/>
      <c r="I124" s="162"/>
    </row>
    <row r="125" spans="1:9" ht="12.75" customHeight="1">
      <c r="A125" s="184"/>
      <c r="D125" s="195"/>
      <c r="E125" s="195"/>
      <c r="G125" s="13"/>
      <c r="I125" s="162"/>
    </row>
    <row r="126" spans="1:9" ht="12.75" customHeight="1">
      <c r="A126" s="184"/>
      <c r="D126" s="195"/>
      <c r="E126" s="195"/>
      <c r="G126" s="13"/>
      <c r="I126" s="162"/>
    </row>
    <row r="127" spans="1:9" ht="12.75" customHeight="1">
      <c r="A127" s="184"/>
      <c r="D127" s="195"/>
      <c r="E127" s="195"/>
      <c r="G127" s="13"/>
      <c r="I127" s="162"/>
    </row>
    <row r="128" spans="1:9" ht="12.75" customHeight="1">
      <c r="A128" s="184"/>
      <c r="D128" s="195"/>
      <c r="E128" s="195"/>
      <c r="G128" s="13"/>
      <c r="I128" s="162"/>
    </row>
    <row r="129" spans="1:9" ht="12.75" customHeight="1">
      <c r="A129" s="184"/>
      <c r="D129" s="195"/>
      <c r="E129" s="195"/>
      <c r="G129" s="13"/>
      <c r="I129" s="162"/>
    </row>
    <row r="130" spans="1:9" ht="12.75" customHeight="1">
      <c r="A130" s="184"/>
      <c r="D130" s="195"/>
      <c r="E130" s="195"/>
      <c r="G130" s="13"/>
      <c r="I130" s="162"/>
    </row>
    <row r="131" spans="1:9" ht="12.75" customHeight="1">
      <c r="A131" s="184"/>
      <c r="D131" s="195"/>
      <c r="E131" s="195"/>
      <c r="G131" s="13"/>
      <c r="I131" s="162"/>
    </row>
    <row r="132" spans="1:9" ht="12.75" customHeight="1">
      <c r="A132" s="184"/>
      <c r="D132" s="195"/>
      <c r="E132" s="195"/>
      <c r="G132" s="13"/>
      <c r="I132" s="162"/>
    </row>
    <row r="133" spans="1:9" ht="12.75" customHeight="1">
      <c r="A133" s="184"/>
      <c r="D133" s="195"/>
      <c r="E133" s="195"/>
      <c r="G133" s="13"/>
      <c r="I133" s="162"/>
    </row>
    <row r="134" spans="1:9" ht="12.75" customHeight="1">
      <c r="A134" s="184"/>
      <c r="D134" s="195"/>
      <c r="E134" s="195"/>
      <c r="G134" s="13"/>
      <c r="I134" s="162"/>
    </row>
    <row r="135" spans="1:9" ht="12.75" customHeight="1">
      <c r="A135" s="184"/>
      <c r="D135" s="195"/>
      <c r="E135" s="195"/>
      <c r="G135" s="13"/>
      <c r="I135" s="162"/>
    </row>
    <row r="136" spans="1:9" ht="12.75" customHeight="1">
      <c r="A136" s="184"/>
      <c r="D136" s="195"/>
      <c r="E136" s="195"/>
      <c r="G136" s="13"/>
      <c r="I136" s="162"/>
    </row>
    <row r="137" spans="1:9" ht="12.75" customHeight="1">
      <c r="A137" s="184"/>
      <c r="D137" s="195"/>
      <c r="E137" s="195"/>
      <c r="G137" s="13"/>
      <c r="I137" s="162"/>
    </row>
    <row r="138" spans="1:9" ht="12.75" customHeight="1">
      <c r="A138" s="184"/>
      <c r="D138" s="195"/>
      <c r="E138" s="195"/>
      <c r="G138" s="13"/>
      <c r="I138" s="162"/>
    </row>
    <row r="139" spans="1:9" ht="12.75" customHeight="1">
      <c r="A139" s="184"/>
      <c r="D139" s="195"/>
      <c r="E139" s="195"/>
      <c r="G139" s="13"/>
      <c r="I139" s="162"/>
    </row>
    <row r="140" spans="1:9" ht="12.75" customHeight="1">
      <c r="A140" s="184"/>
      <c r="D140" s="195"/>
      <c r="E140" s="195"/>
      <c r="G140" s="13"/>
      <c r="I140" s="162"/>
    </row>
    <row r="141" spans="1:9" ht="12.75" customHeight="1">
      <c r="A141" s="184"/>
      <c r="D141" s="195"/>
      <c r="E141" s="195"/>
      <c r="G141" s="13"/>
      <c r="I141" s="162"/>
    </row>
    <row r="142" spans="1:9" ht="12.75" customHeight="1">
      <c r="A142" s="184"/>
      <c r="D142" s="195"/>
      <c r="E142" s="195"/>
      <c r="G142" s="13"/>
      <c r="I142" s="162"/>
    </row>
    <row r="143" spans="1:9" ht="12.75" customHeight="1">
      <c r="A143" s="184"/>
      <c r="D143" s="195"/>
      <c r="E143" s="195"/>
      <c r="G143" s="13"/>
      <c r="I143" s="162"/>
    </row>
    <row r="144" spans="1:9" ht="12.75" customHeight="1">
      <c r="A144" s="184"/>
      <c r="D144" s="195"/>
      <c r="E144" s="195"/>
      <c r="G144" s="13"/>
      <c r="I144" s="162"/>
    </row>
    <row r="145" spans="1:9" ht="12.75" customHeight="1">
      <c r="A145" s="184"/>
      <c r="D145" s="195"/>
      <c r="E145" s="195"/>
      <c r="G145" s="13"/>
      <c r="I145" s="162"/>
    </row>
    <row r="146" spans="1:9" ht="12.75" customHeight="1">
      <c r="A146" s="184"/>
      <c r="D146" s="195"/>
      <c r="E146" s="195"/>
      <c r="G146" s="13"/>
      <c r="I146" s="162"/>
    </row>
    <row r="147" spans="1:9" ht="12.75" customHeight="1">
      <c r="A147" s="184"/>
      <c r="D147" s="195"/>
      <c r="E147" s="195"/>
      <c r="G147" s="13"/>
      <c r="I147" s="162"/>
    </row>
    <row r="148" spans="1:9" ht="12.75" customHeight="1">
      <c r="A148" s="184"/>
      <c r="D148" s="195"/>
      <c r="E148" s="195"/>
      <c r="G148" s="13"/>
      <c r="I148" s="162"/>
    </row>
    <row r="149" spans="1:9" ht="12.75" customHeight="1">
      <c r="A149" s="184"/>
      <c r="D149" s="195"/>
      <c r="E149" s="195"/>
      <c r="G149" s="13"/>
      <c r="I149" s="162"/>
    </row>
    <row r="150" spans="1:9" ht="12.75" customHeight="1">
      <c r="A150" s="184"/>
      <c r="D150" s="195"/>
      <c r="E150" s="195"/>
      <c r="G150" s="13"/>
      <c r="I150" s="162"/>
    </row>
    <row r="151" spans="1:9" ht="12.75" customHeight="1">
      <c r="A151" s="184"/>
      <c r="D151" s="195"/>
      <c r="E151" s="195"/>
      <c r="G151" s="13"/>
      <c r="I151" s="162"/>
    </row>
    <row r="152" spans="1:9" ht="12.75" customHeight="1">
      <c r="A152" s="184"/>
      <c r="D152" s="195"/>
      <c r="E152" s="195"/>
      <c r="G152" s="13"/>
      <c r="I152" s="162"/>
    </row>
    <row r="153" spans="1:9" ht="12.75" customHeight="1">
      <c r="A153" s="184"/>
      <c r="D153" s="195"/>
      <c r="E153" s="195"/>
      <c r="G153" s="13"/>
      <c r="I153" s="162"/>
    </row>
    <row r="154" spans="1:9" ht="12.75" customHeight="1">
      <c r="A154" s="184"/>
      <c r="D154" s="195"/>
      <c r="E154" s="195"/>
      <c r="G154" s="13"/>
      <c r="I154" s="162"/>
    </row>
    <row r="155" spans="1:9" ht="12.75" customHeight="1">
      <c r="A155" s="184"/>
      <c r="D155" s="195"/>
      <c r="E155" s="195"/>
      <c r="G155" s="13"/>
      <c r="I155" s="162"/>
    </row>
    <row r="156" spans="1:9" ht="12.75" customHeight="1">
      <c r="A156" s="184"/>
      <c r="D156" s="195"/>
      <c r="E156" s="195"/>
      <c r="G156" s="13"/>
      <c r="I156" s="162"/>
    </row>
    <row r="157" spans="1:9" ht="12.75" customHeight="1">
      <c r="A157" s="184"/>
      <c r="D157" s="195"/>
      <c r="E157" s="195"/>
      <c r="G157" s="13"/>
      <c r="I157" s="162"/>
    </row>
    <row r="158" spans="1:9" ht="12.75" customHeight="1">
      <c r="A158" s="184"/>
      <c r="D158" s="195"/>
      <c r="E158" s="195"/>
      <c r="G158" s="13"/>
      <c r="I158" s="162"/>
    </row>
    <row r="159" spans="1:9" ht="12.75" customHeight="1">
      <c r="A159" s="184"/>
      <c r="D159" s="195"/>
      <c r="E159" s="195"/>
      <c r="G159" s="13"/>
      <c r="I159" s="162"/>
    </row>
    <row r="160" spans="1:9" ht="12.75" customHeight="1">
      <c r="A160" s="184"/>
      <c r="D160" s="195"/>
      <c r="E160" s="195"/>
      <c r="G160" s="13"/>
      <c r="I160" s="162"/>
    </row>
    <row r="161" spans="1:9" ht="12.75" customHeight="1">
      <c r="A161" s="184"/>
      <c r="D161" s="195"/>
      <c r="E161" s="195"/>
      <c r="G161" s="13"/>
      <c r="I161" s="162"/>
    </row>
    <row r="162" spans="1:9" ht="12.75" customHeight="1">
      <c r="A162" s="184"/>
      <c r="D162" s="195"/>
      <c r="E162" s="195"/>
      <c r="G162" s="13"/>
      <c r="I162" s="162"/>
    </row>
    <row r="163" spans="1:9" ht="12.75" customHeight="1">
      <c r="A163" s="184"/>
      <c r="D163" s="195"/>
      <c r="E163" s="195"/>
      <c r="G163" s="13"/>
      <c r="I163" s="162"/>
    </row>
    <row r="164" spans="1:9" ht="12.75" customHeight="1">
      <c r="A164" s="184"/>
      <c r="D164" s="195"/>
      <c r="E164" s="195"/>
      <c r="G164" s="13"/>
      <c r="I164" s="162"/>
    </row>
    <row r="165" spans="1:9" ht="12.75" customHeight="1">
      <c r="A165" s="184"/>
      <c r="D165" s="195"/>
      <c r="E165" s="195"/>
      <c r="G165" s="13"/>
      <c r="I165" s="162"/>
    </row>
    <row r="166" spans="1:9" ht="12.75" customHeight="1">
      <c r="A166" s="184"/>
      <c r="D166" s="195"/>
      <c r="E166" s="195"/>
      <c r="G166" s="13"/>
      <c r="I166" s="162"/>
    </row>
    <row r="167" spans="1:9" ht="12.75" customHeight="1">
      <c r="A167" s="184"/>
      <c r="D167" s="195"/>
      <c r="E167" s="195"/>
      <c r="G167" s="13"/>
      <c r="I167" s="162"/>
    </row>
    <row r="168" spans="1:9" ht="12.75" customHeight="1">
      <c r="A168" s="184"/>
      <c r="D168" s="195"/>
      <c r="E168" s="195"/>
      <c r="G168" s="13"/>
      <c r="I168" s="162"/>
    </row>
    <row r="169" spans="1:9" ht="12.75" customHeight="1">
      <c r="A169" s="184"/>
      <c r="D169" s="195"/>
      <c r="E169" s="195"/>
      <c r="G169" s="13"/>
      <c r="I169" s="162"/>
    </row>
    <row r="170" spans="1:9" ht="12.75" customHeight="1">
      <c r="A170" s="184"/>
      <c r="D170" s="195"/>
      <c r="E170" s="195"/>
      <c r="G170" s="13"/>
      <c r="I170" s="162"/>
    </row>
    <row r="171" spans="1:9" ht="12.75" customHeight="1">
      <c r="A171" s="184"/>
      <c r="D171" s="195"/>
      <c r="E171" s="195"/>
      <c r="G171" s="13"/>
      <c r="I171" s="162"/>
    </row>
    <row r="172" spans="1:9" ht="12.75" customHeight="1">
      <c r="A172" s="184"/>
      <c r="D172" s="195"/>
      <c r="E172" s="195"/>
      <c r="G172" s="13"/>
      <c r="I172" s="162"/>
    </row>
    <row r="173" spans="1:9" ht="12.75" customHeight="1">
      <c r="A173" s="184"/>
      <c r="D173" s="195"/>
      <c r="E173" s="195"/>
      <c r="G173" s="13"/>
      <c r="I173" s="162"/>
    </row>
    <row r="174" spans="1:9" ht="12.75" customHeight="1">
      <c r="A174" s="184"/>
      <c r="D174" s="195"/>
      <c r="E174" s="195"/>
      <c r="G174" s="13"/>
      <c r="I174" s="162"/>
    </row>
    <row r="175" spans="1:9" ht="12.75" customHeight="1">
      <c r="A175" s="184"/>
      <c r="D175" s="195"/>
      <c r="E175" s="195"/>
      <c r="G175" s="13"/>
      <c r="I175" s="162"/>
    </row>
    <row r="176" spans="1:9" ht="12.75" customHeight="1">
      <c r="A176" s="184"/>
      <c r="D176" s="195"/>
      <c r="E176" s="195"/>
      <c r="G176" s="13"/>
      <c r="I176" s="162"/>
    </row>
    <row r="177" spans="1:9" ht="12.75" customHeight="1">
      <c r="A177" s="184"/>
      <c r="D177" s="195"/>
      <c r="E177" s="195"/>
      <c r="G177" s="13"/>
      <c r="I177" s="162"/>
    </row>
    <row r="178" spans="1:9" ht="12.75" customHeight="1">
      <c r="A178" s="184"/>
      <c r="D178" s="195"/>
      <c r="E178" s="195"/>
      <c r="G178" s="13"/>
      <c r="I178" s="162"/>
    </row>
    <row r="179" spans="1:9" ht="12.75" customHeight="1">
      <c r="A179" s="184"/>
      <c r="D179" s="195"/>
      <c r="E179" s="195"/>
      <c r="G179" s="13"/>
      <c r="I179" s="162"/>
    </row>
    <row r="180" spans="1:9" ht="12.75" customHeight="1">
      <c r="A180" s="184"/>
      <c r="D180" s="195"/>
      <c r="E180" s="195"/>
      <c r="G180" s="13"/>
      <c r="I180" s="162"/>
    </row>
    <row r="181" spans="1:9" ht="12.75" customHeight="1">
      <c r="A181" s="184"/>
      <c r="D181" s="195"/>
      <c r="E181" s="195"/>
      <c r="G181" s="13"/>
      <c r="I181" s="162"/>
    </row>
    <row r="182" spans="1:9" ht="12.75" customHeight="1">
      <c r="A182" s="184"/>
      <c r="D182" s="195"/>
      <c r="E182" s="195"/>
      <c r="G182" s="13"/>
      <c r="I182" s="162"/>
    </row>
    <row r="183" spans="1:9" ht="12.75" customHeight="1">
      <c r="A183" s="184"/>
      <c r="D183" s="195"/>
      <c r="E183" s="195"/>
      <c r="G183" s="13"/>
      <c r="I183" s="162"/>
    </row>
    <row r="184" spans="1:9" ht="12.75" customHeight="1">
      <c r="A184" s="184"/>
      <c r="D184" s="195"/>
      <c r="E184" s="195"/>
      <c r="G184" s="13"/>
      <c r="I184" s="162"/>
    </row>
    <row r="185" spans="1:9" ht="12.75" customHeight="1">
      <c r="A185" s="184"/>
      <c r="D185" s="195"/>
      <c r="E185" s="195"/>
      <c r="G185" s="13"/>
      <c r="I185" s="162"/>
    </row>
    <row r="186" spans="1:9" ht="12.75" customHeight="1">
      <c r="A186" s="184"/>
      <c r="D186" s="195"/>
      <c r="E186" s="195"/>
      <c r="G186" s="13"/>
      <c r="I186" s="162"/>
    </row>
    <row r="187" spans="1:9" ht="12.75" customHeight="1">
      <c r="A187" s="184"/>
      <c r="D187" s="195"/>
      <c r="E187" s="195"/>
      <c r="G187" s="13"/>
      <c r="I187" s="162"/>
    </row>
    <row r="188" spans="1:9" ht="12.75" customHeight="1">
      <c r="A188" s="184"/>
      <c r="D188" s="195"/>
      <c r="E188" s="195"/>
      <c r="G188" s="13"/>
      <c r="I188" s="162"/>
    </row>
    <row r="189" spans="1:9" ht="12.75" customHeight="1">
      <c r="A189" s="184"/>
      <c r="D189" s="195"/>
      <c r="E189" s="195"/>
      <c r="G189" s="13"/>
      <c r="I189" s="162"/>
    </row>
    <row r="190" spans="1:9" ht="12.75" customHeight="1">
      <c r="A190" s="184"/>
      <c r="D190" s="195"/>
      <c r="E190" s="195"/>
      <c r="G190" s="13"/>
      <c r="I190" s="162"/>
    </row>
    <row r="191" spans="1:9" ht="12.75" customHeight="1">
      <c r="A191" s="184"/>
      <c r="D191" s="195"/>
      <c r="E191" s="195"/>
      <c r="G191" s="13"/>
      <c r="I191" s="162"/>
    </row>
    <row r="192" spans="1:9" ht="12.75" customHeight="1">
      <c r="A192" s="184"/>
      <c r="D192" s="195"/>
      <c r="E192" s="195"/>
      <c r="G192" s="13"/>
      <c r="I192" s="162"/>
    </row>
    <row r="193" spans="1:9" ht="12.75" customHeight="1">
      <c r="A193" s="184"/>
      <c r="D193" s="195"/>
      <c r="E193" s="195"/>
      <c r="G193" s="13"/>
      <c r="I193" s="162"/>
    </row>
    <row r="194" spans="1:9" ht="12.75" customHeight="1">
      <c r="A194" s="184"/>
      <c r="D194" s="195"/>
      <c r="E194" s="195"/>
      <c r="G194" s="13"/>
      <c r="I194" s="162"/>
    </row>
    <row r="195" spans="1:9" ht="12.75" customHeight="1">
      <c r="A195" s="184"/>
      <c r="D195" s="195"/>
      <c r="E195" s="195"/>
      <c r="G195" s="13"/>
      <c r="I195" s="162"/>
    </row>
    <row r="196" spans="1:9" ht="12.75" customHeight="1">
      <c r="A196" s="184"/>
      <c r="D196" s="195"/>
      <c r="E196" s="195"/>
      <c r="G196" s="13"/>
      <c r="I196" s="162"/>
    </row>
    <row r="197" spans="1:9" ht="12.75" customHeight="1">
      <c r="A197" s="184"/>
      <c r="D197" s="195"/>
      <c r="E197" s="195"/>
      <c r="G197" s="13"/>
      <c r="I197" s="162"/>
    </row>
    <row r="198" spans="1:9" ht="12.75" customHeight="1">
      <c r="A198" s="184"/>
      <c r="D198" s="195"/>
      <c r="E198" s="195"/>
      <c r="G198" s="13"/>
      <c r="I198" s="162"/>
    </row>
    <row r="199" spans="1:9" ht="12.75" customHeight="1">
      <c r="A199" s="184"/>
      <c r="D199" s="195"/>
      <c r="E199" s="195"/>
      <c r="G199" s="13"/>
      <c r="I199" s="162"/>
    </row>
    <row r="200" spans="1:9" ht="12.75" customHeight="1">
      <c r="A200" s="184"/>
      <c r="D200" s="195"/>
      <c r="E200" s="195"/>
      <c r="G200" s="13"/>
      <c r="I200" s="162"/>
    </row>
    <row r="201" spans="1:9" ht="12.75" customHeight="1">
      <c r="A201" s="184"/>
      <c r="D201" s="195"/>
      <c r="E201" s="195"/>
      <c r="G201" s="13"/>
      <c r="I201" s="162"/>
    </row>
    <row r="202" spans="1:9" ht="12.75" customHeight="1">
      <c r="A202" s="184"/>
      <c r="D202" s="195"/>
      <c r="E202" s="195"/>
      <c r="G202" s="13"/>
      <c r="I202" s="162"/>
    </row>
    <row r="203" spans="1:9" ht="12.75" customHeight="1">
      <c r="A203" s="184"/>
      <c r="D203" s="195"/>
      <c r="E203" s="195"/>
      <c r="G203" s="13"/>
      <c r="I203" s="162"/>
    </row>
    <row r="204" spans="1:9" ht="12.75" customHeight="1">
      <c r="A204" s="184"/>
      <c r="D204" s="195"/>
      <c r="E204" s="195"/>
      <c r="G204" s="13"/>
      <c r="I204" s="162"/>
    </row>
    <row r="205" spans="1:9" ht="12.75" customHeight="1">
      <c r="A205" s="184"/>
      <c r="D205" s="195"/>
      <c r="E205" s="195"/>
      <c r="G205" s="13"/>
      <c r="I205" s="162"/>
    </row>
    <row r="206" spans="1:9" ht="12.75" customHeight="1">
      <c r="A206" s="184"/>
      <c r="D206" s="195"/>
      <c r="E206" s="195"/>
      <c r="G206" s="13"/>
      <c r="I206" s="162"/>
    </row>
    <row r="207" spans="1:9" ht="12.75" customHeight="1">
      <c r="A207" s="184"/>
      <c r="D207" s="195"/>
      <c r="E207" s="195"/>
      <c r="G207" s="13"/>
      <c r="I207" s="162"/>
    </row>
    <row r="208" spans="1:9" ht="12.75" customHeight="1">
      <c r="A208" s="184"/>
      <c r="D208" s="195"/>
      <c r="E208" s="195"/>
      <c r="G208" s="13"/>
      <c r="I208" s="162"/>
    </row>
    <row r="209" spans="1:9" ht="12.75" customHeight="1">
      <c r="A209" s="184"/>
      <c r="D209" s="195"/>
      <c r="E209" s="195"/>
      <c r="G209" s="13"/>
      <c r="I209" s="162"/>
    </row>
    <row r="210" spans="1:9" ht="12.75" customHeight="1">
      <c r="A210" s="184"/>
      <c r="D210" s="195"/>
      <c r="E210" s="195"/>
      <c r="G210" s="13"/>
      <c r="I210" s="162"/>
    </row>
    <row r="211" spans="1:9" ht="12.75" customHeight="1">
      <c r="A211" s="184"/>
      <c r="D211" s="195"/>
      <c r="E211" s="195"/>
      <c r="G211" s="13"/>
      <c r="I211" s="162"/>
    </row>
    <row r="212" spans="1:9" ht="12.75" customHeight="1">
      <c r="A212" s="184"/>
      <c r="D212" s="195"/>
      <c r="E212" s="195"/>
      <c r="G212" s="13"/>
      <c r="I212" s="162"/>
    </row>
    <row r="213" spans="1:9" ht="12.75" customHeight="1">
      <c r="A213" s="184"/>
      <c r="D213" s="195"/>
      <c r="E213" s="195"/>
      <c r="G213" s="13"/>
      <c r="I213" s="162"/>
    </row>
    <row r="214" spans="1:9" ht="12.75" customHeight="1">
      <c r="A214" s="184"/>
      <c r="D214" s="195"/>
      <c r="E214" s="195"/>
      <c r="G214" s="13"/>
      <c r="I214" s="162"/>
    </row>
    <row r="215" spans="1:9" ht="12.75" customHeight="1">
      <c r="A215" s="184"/>
      <c r="D215" s="195"/>
      <c r="E215" s="195"/>
      <c r="G215" s="13"/>
      <c r="I215" s="162"/>
    </row>
    <row r="216" spans="1:9" ht="12.75" customHeight="1">
      <c r="A216" s="184"/>
      <c r="D216" s="195"/>
      <c r="E216" s="195"/>
      <c r="G216" s="13"/>
      <c r="I216" s="162"/>
    </row>
    <row r="217" spans="1:9" ht="12.75" customHeight="1">
      <c r="A217" s="184"/>
      <c r="D217" s="195"/>
      <c r="E217" s="195"/>
      <c r="G217" s="13"/>
      <c r="I217" s="162"/>
    </row>
    <row r="218" spans="1:9" ht="12.75" customHeight="1">
      <c r="A218" s="184"/>
      <c r="D218" s="195"/>
      <c r="E218" s="195"/>
      <c r="G218" s="13"/>
      <c r="I218" s="162"/>
    </row>
    <row r="219" spans="1:9" ht="12.75" customHeight="1">
      <c r="A219" s="184"/>
      <c r="D219" s="195"/>
      <c r="E219" s="195"/>
      <c r="G219" s="13"/>
      <c r="I219" s="162"/>
    </row>
    <row r="220" spans="1:9" ht="12.75" customHeight="1">
      <c r="A220" s="184"/>
      <c r="D220" s="195"/>
      <c r="E220" s="195"/>
      <c r="G220" s="13"/>
      <c r="I220" s="162"/>
    </row>
    <row r="221" spans="1:9" ht="12.75" customHeight="1">
      <c r="A221" s="184"/>
      <c r="D221" s="195"/>
      <c r="E221" s="195"/>
      <c r="G221" s="13"/>
      <c r="I221" s="162"/>
    </row>
    <row r="222" spans="1:9" ht="12.75" customHeight="1">
      <c r="A222" s="184"/>
      <c r="D222" s="195"/>
      <c r="E222" s="195"/>
      <c r="G222" s="13"/>
      <c r="I222" s="162"/>
    </row>
    <row r="223" spans="1:9" ht="12.75" customHeight="1">
      <c r="A223" s="184"/>
      <c r="D223" s="195"/>
      <c r="E223" s="195"/>
      <c r="G223" s="13"/>
      <c r="I223" s="162"/>
    </row>
    <row r="224" spans="1:9" ht="12.75" customHeight="1">
      <c r="A224" s="184"/>
      <c r="D224" s="195"/>
      <c r="E224" s="195"/>
      <c r="G224" s="13"/>
      <c r="I224" s="162"/>
    </row>
    <row r="225" spans="1:9" ht="12.75" customHeight="1">
      <c r="A225" s="184"/>
      <c r="D225" s="195"/>
      <c r="E225" s="195"/>
      <c r="G225" s="13"/>
      <c r="I225" s="162"/>
    </row>
    <row r="226" spans="1:9" ht="12.75" customHeight="1">
      <c r="A226" s="184"/>
      <c r="D226" s="195"/>
      <c r="E226" s="195"/>
      <c r="G226" s="13"/>
      <c r="I226" s="162"/>
    </row>
    <row r="227" spans="1:9" ht="12.75" customHeight="1">
      <c r="A227" s="184"/>
      <c r="D227" s="195"/>
      <c r="E227" s="195"/>
      <c r="G227" s="13"/>
      <c r="I227" s="162"/>
    </row>
    <row r="228" spans="1:9" ht="12.75" customHeight="1">
      <c r="A228" s="184"/>
      <c r="D228" s="195"/>
      <c r="E228" s="195"/>
      <c r="G228" s="13"/>
      <c r="I228" s="162"/>
    </row>
    <row r="229" spans="1:9" ht="12.75" customHeight="1">
      <c r="A229" s="184"/>
      <c r="D229" s="195"/>
      <c r="E229" s="195"/>
      <c r="G229" s="13"/>
      <c r="I229" s="162"/>
    </row>
    <row r="230" spans="1:9" ht="12.75" customHeight="1">
      <c r="A230" s="184"/>
      <c r="D230" s="195"/>
      <c r="E230" s="195"/>
      <c r="G230" s="13"/>
      <c r="I230" s="162"/>
    </row>
    <row r="231" spans="1:9" ht="12.75" customHeight="1">
      <c r="A231" s="184"/>
      <c r="D231" s="195"/>
      <c r="E231" s="195"/>
      <c r="G231" s="13"/>
      <c r="I231" s="162"/>
    </row>
    <row r="232" spans="1:9" ht="12.75" customHeight="1">
      <c r="A232" s="184"/>
      <c r="D232" s="195"/>
      <c r="E232" s="195"/>
      <c r="G232" s="13"/>
      <c r="I232" s="162"/>
    </row>
    <row r="233" spans="1:9" ht="12.75" customHeight="1">
      <c r="A233" s="184"/>
      <c r="D233" s="195"/>
      <c r="E233" s="195"/>
      <c r="G233" s="13"/>
      <c r="I233" s="162"/>
    </row>
    <row r="234" spans="1:9" ht="12.75" customHeight="1">
      <c r="A234" s="184"/>
      <c r="D234" s="195"/>
      <c r="E234" s="195"/>
      <c r="G234" s="13"/>
      <c r="I234" s="162"/>
    </row>
    <row r="235" spans="1:9" ht="12.75" customHeight="1">
      <c r="A235" s="184"/>
      <c r="D235" s="195"/>
      <c r="E235" s="195"/>
      <c r="G235" s="13"/>
      <c r="I235" s="162"/>
    </row>
    <row r="236" spans="1:9" ht="12.75" customHeight="1">
      <c r="A236" s="184"/>
      <c r="D236" s="195"/>
      <c r="E236" s="195"/>
      <c r="G236" s="13"/>
      <c r="I236" s="162"/>
    </row>
    <row r="237" spans="1:9" ht="12.75" customHeight="1">
      <c r="A237" s="184"/>
      <c r="D237" s="195"/>
      <c r="E237" s="195"/>
      <c r="G237" s="13"/>
      <c r="I237" s="162"/>
    </row>
    <row r="238" spans="1:9" ht="12.75" customHeight="1">
      <c r="A238" s="184"/>
      <c r="D238" s="195"/>
      <c r="E238" s="195"/>
      <c r="G238" s="13"/>
      <c r="I238" s="162"/>
    </row>
    <row r="239" spans="1:9" ht="12.75" customHeight="1">
      <c r="A239" s="184"/>
      <c r="D239" s="195"/>
      <c r="E239" s="195"/>
      <c r="G239" s="13"/>
      <c r="I239" s="162"/>
    </row>
    <row r="240" spans="1:9" ht="12.75" customHeight="1">
      <c r="A240" s="184"/>
      <c r="D240" s="195"/>
      <c r="E240" s="195"/>
      <c r="G240" s="13"/>
      <c r="I240" s="162"/>
    </row>
    <row r="241" spans="1:9" ht="12.75" customHeight="1">
      <c r="A241" s="184"/>
      <c r="D241" s="195"/>
      <c r="E241" s="195"/>
      <c r="G241" s="13"/>
      <c r="I241" s="162"/>
    </row>
    <row r="242" spans="1:9" ht="12.75" customHeight="1">
      <c r="A242" s="184"/>
      <c r="D242" s="195"/>
      <c r="E242" s="195"/>
      <c r="G242" s="13"/>
      <c r="I242" s="162"/>
    </row>
    <row r="243" spans="1:9" ht="12.75" customHeight="1">
      <c r="A243" s="184"/>
      <c r="D243" s="195"/>
      <c r="E243" s="195"/>
      <c r="G243" s="13"/>
      <c r="I243" s="162"/>
    </row>
    <row r="244" spans="1:9" ht="12.75" customHeight="1">
      <c r="A244" s="184"/>
      <c r="D244" s="195"/>
      <c r="E244" s="195"/>
      <c r="G244" s="13"/>
      <c r="I244" s="162"/>
    </row>
    <row r="245" spans="1:9" ht="12.75" customHeight="1">
      <c r="A245" s="184"/>
      <c r="D245" s="195"/>
      <c r="E245" s="195"/>
      <c r="G245" s="13"/>
      <c r="I245" s="162"/>
    </row>
    <row r="246" spans="1:9" ht="12.75" customHeight="1">
      <c r="A246" s="184"/>
      <c r="D246" s="195"/>
      <c r="E246" s="195"/>
      <c r="G246" s="13"/>
      <c r="I246" s="162"/>
    </row>
    <row r="247" spans="1:9" ht="12.75" customHeight="1">
      <c r="A247" s="184"/>
      <c r="D247" s="195"/>
      <c r="E247" s="195"/>
      <c r="G247" s="13"/>
      <c r="I247" s="162"/>
    </row>
    <row r="248" spans="1:9" ht="12.75" customHeight="1">
      <c r="A248" s="184"/>
      <c r="D248" s="195"/>
      <c r="E248" s="195"/>
      <c r="G248" s="13"/>
      <c r="I248" s="162"/>
    </row>
    <row r="249" spans="1:9" ht="12.75" customHeight="1">
      <c r="A249" s="184"/>
      <c r="D249" s="195"/>
      <c r="E249" s="195"/>
      <c r="G249" s="13"/>
      <c r="I249" s="162"/>
    </row>
    <row r="250" spans="1:9" ht="12.75" customHeight="1">
      <c r="A250" s="184"/>
      <c r="D250" s="195"/>
      <c r="E250" s="195"/>
      <c r="G250" s="13"/>
      <c r="I250" s="162"/>
    </row>
    <row r="251" spans="1:9" ht="12.75" customHeight="1">
      <c r="A251" s="184"/>
      <c r="D251" s="195"/>
      <c r="E251" s="195"/>
      <c r="G251" s="13"/>
      <c r="I251" s="162"/>
    </row>
    <row r="252" spans="1:9" ht="12.75" customHeight="1">
      <c r="A252" s="184"/>
      <c r="D252" s="195"/>
      <c r="E252" s="195"/>
      <c r="G252" s="13"/>
      <c r="I252" s="162"/>
    </row>
    <row r="253" spans="1:9" ht="12.75" customHeight="1">
      <c r="A253" s="184"/>
      <c r="D253" s="195"/>
      <c r="E253" s="195"/>
      <c r="G253" s="13"/>
      <c r="I253" s="162"/>
    </row>
    <row r="254" spans="1:9" ht="12.75" customHeight="1">
      <c r="A254" s="184"/>
      <c r="D254" s="195"/>
      <c r="E254" s="195"/>
      <c r="G254" s="13"/>
      <c r="I254" s="162"/>
    </row>
    <row r="255" spans="1:9" ht="12.75" customHeight="1">
      <c r="A255" s="184"/>
      <c r="D255" s="195"/>
      <c r="E255" s="195"/>
      <c r="G255" s="13"/>
      <c r="I255" s="162"/>
    </row>
    <row r="256" spans="1:9" ht="12.75" customHeight="1">
      <c r="A256" s="184"/>
      <c r="D256" s="195"/>
      <c r="E256" s="195"/>
      <c r="G256" s="13"/>
      <c r="I256" s="162"/>
    </row>
    <row r="257" spans="1:9" ht="12.75" customHeight="1">
      <c r="A257" s="184"/>
      <c r="D257" s="195"/>
      <c r="E257" s="195"/>
      <c r="G257" s="13"/>
      <c r="I257" s="162"/>
    </row>
    <row r="258" spans="1:9" ht="12.75" customHeight="1">
      <c r="A258" s="184"/>
      <c r="D258" s="195"/>
      <c r="E258" s="195"/>
      <c r="G258" s="13"/>
      <c r="I258" s="162"/>
    </row>
    <row r="259" spans="1:9" ht="12.75" customHeight="1">
      <c r="A259" s="184"/>
      <c r="D259" s="195"/>
      <c r="E259" s="195"/>
      <c r="G259" s="13"/>
      <c r="I259" s="162"/>
    </row>
    <row r="260" spans="1:9" ht="12.75" customHeight="1">
      <c r="A260" s="184"/>
      <c r="D260" s="195"/>
      <c r="E260" s="195"/>
      <c r="G260" s="13"/>
      <c r="I260" s="162"/>
    </row>
    <row r="261" spans="1:9" ht="12.75" customHeight="1">
      <c r="A261" s="184"/>
      <c r="D261" s="195"/>
      <c r="E261" s="195"/>
      <c r="G261" s="13"/>
      <c r="I261" s="162"/>
    </row>
    <row r="262" spans="1:9" ht="12.75" customHeight="1">
      <c r="A262" s="184"/>
      <c r="D262" s="195"/>
      <c r="E262" s="195"/>
      <c r="G262" s="13"/>
      <c r="I262" s="162"/>
    </row>
    <row r="263" spans="1:9" ht="12.75" customHeight="1">
      <c r="A263" s="184"/>
      <c r="D263" s="195"/>
      <c r="E263" s="195"/>
      <c r="G263" s="13"/>
      <c r="I263" s="162"/>
    </row>
    <row r="264" spans="1:9" ht="12.75" customHeight="1">
      <c r="A264" s="184"/>
      <c r="D264" s="195"/>
      <c r="E264" s="195"/>
      <c r="G264" s="13"/>
      <c r="I264" s="162"/>
    </row>
    <row r="265" spans="1:9" ht="12.75" customHeight="1">
      <c r="A265" s="184"/>
      <c r="D265" s="195"/>
      <c r="E265" s="195"/>
      <c r="G265" s="13"/>
      <c r="I265" s="162"/>
    </row>
    <row r="266" spans="1:9" ht="12.75" customHeight="1">
      <c r="A266" s="184"/>
      <c r="D266" s="195"/>
      <c r="E266" s="195"/>
      <c r="G266" s="13"/>
      <c r="I266" s="162"/>
    </row>
    <row r="267" spans="1:9" ht="12.75" customHeight="1">
      <c r="A267" s="184"/>
      <c r="D267" s="195"/>
      <c r="E267" s="195"/>
      <c r="G267" s="13"/>
      <c r="I267" s="162"/>
    </row>
    <row r="268" spans="1:9" ht="12.75" customHeight="1">
      <c r="A268" s="184"/>
      <c r="D268" s="195"/>
      <c r="E268" s="195"/>
      <c r="G268" s="13"/>
      <c r="I268" s="162"/>
    </row>
    <row r="269" spans="1:9" ht="12.75" customHeight="1">
      <c r="A269" s="184"/>
      <c r="D269" s="195"/>
      <c r="E269" s="195"/>
      <c r="G269" s="13"/>
      <c r="I269" s="162"/>
    </row>
    <row r="270" spans="1:9" ht="12.75" customHeight="1">
      <c r="A270" s="184"/>
      <c r="D270" s="195"/>
      <c r="E270" s="195"/>
      <c r="G270" s="13"/>
      <c r="I270" s="162"/>
    </row>
    <row r="271" spans="1:9" ht="12.75" customHeight="1">
      <c r="A271" s="184"/>
      <c r="D271" s="195"/>
      <c r="E271" s="195"/>
      <c r="G271" s="13"/>
      <c r="I271" s="162"/>
    </row>
    <row r="272" spans="1:9" ht="12.75" customHeight="1">
      <c r="A272" s="184"/>
      <c r="D272" s="195"/>
      <c r="E272" s="195"/>
      <c r="G272" s="13"/>
      <c r="I272" s="162"/>
    </row>
    <row r="273" spans="1:9" ht="12.75" customHeight="1">
      <c r="A273" s="184"/>
      <c r="D273" s="195"/>
      <c r="E273" s="195"/>
      <c r="G273" s="13"/>
      <c r="I273" s="162"/>
    </row>
    <row r="274" spans="1:9" ht="12.75" customHeight="1">
      <c r="A274" s="184"/>
      <c r="D274" s="195"/>
      <c r="E274" s="195"/>
      <c r="G274" s="13"/>
      <c r="I274" s="162"/>
    </row>
    <row r="275" spans="1:9" ht="12.75" customHeight="1">
      <c r="A275" s="184"/>
      <c r="D275" s="195"/>
      <c r="E275" s="195"/>
      <c r="G275" s="13"/>
      <c r="I275" s="162"/>
    </row>
    <row r="276" spans="1:9" ht="12.75" customHeight="1">
      <c r="A276" s="184"/>
      <c r="D276" s="195"/>
      <c r="E276" s="195"/>
      <c r="G276" s="13"/>
      <c r="I276" s="162"/>
    </row>
    <row r="277" spans="1:9" ht="12.75" customHeight="1">
      <c r="A277" s="184"/>
      <c r="D277" s="195"/>
      <c r="E277" s="195"/>
      <c r="G277" s="13"/>
      <c r="I277" s="162"/>
    </row>
    <row r="278" spans="1:9" ht="12.75" customHeight="1">
      <c r="A278" s="184"/>
      <c r="D278" s="195"/>
      <c r="E278" s="195"/>
      <c r="G278" s="13"/>
      <c r="I278" s="162"/>
    </row>
    <row r="279" spans="1:9" ht="12.75" customHeight="1">
      <c r="A279" s="184"/>
      <c r="D279" s="195"/>
      <c r="E279" s="195"/>
      <c r="G279" s="13"/>
      <c r="I279" s="162"/>
    </row>
    <row r="280" spans="1:9" ht="12.75" customHeight="1">
      <c r="A280" s="184"/>
      <c r="D280" s="195"/>
      <c r="E280" s="195"/>
      <c r="G280" s="13"/>
      <c r="I280" s="162"/>
    </row>
    <row r="281" spans="1:9" ht="12.75" customHeight="1">
      <c r="A281" s="184"/>
      <c r="D281" s="195"/>
      <c r="E281" s="195"/>
      <c r="G281" s="13"/>
      <c r="I281" s="162"/>
    </row>
    <row r="282" spans="1:9" ht="12.75" customHeight="1">
      <c r="A282" s="184"/>
      <c r="D282" s="195"/>
      <c r="E282" s="195"/>
      <c r="G282" s="13"/>
      <c r="I282" s="162"/>
    </row>
    <row r="283" spans="1:9" ht="12.75" customHeight="1">
      <c r="A283" s="184"/>
      <c r="D283" s="195"/>
      <c r="E283" s="195"/>
      <c r="G283" s="13"/>
      <c r="I283" s="162"/>
    </row>
    <row r="284" spans="1:9" ht="12.75" customHeight="1">
      <c r="A284" s="184"/>
      <c r="D284" s="195"/>
      <c r="E284" s="195"/>
      <c r="G284" s="13"/>
      <c r="I284" s="162"/>
    </row>
    <row r="285" spans="1:9" ht="12.75" customHeight="1">
      <c r="A285" s="184"/>
      <c r="D285" s="195"/>
      <c r="E285" s="195"/>
      <c r="G285" s="13"/>
      <c r="I285" s="162"/>
    </row>
    <row r="286" spans="1:9" ht="12.75" customHeight="1">
      <c r="A286" s="184"/>
      <c r="D286" s="195"/>
      <c r="E286" s="195"/>
      <c r="G286" s="13"/>
      <c r="I286" s="162"/>
    </row>
    <row r="287" spans="1:9" ht="12.75" customHeight="1">
      <c r="A287" s="184"/>
      <c r="D287" s="195"/>
      <c r="E287" s="195"/>
      <c r="G287" s="13"/>
      <c r="I287" s="162"/>
    </row>
    <row r="288" spans="1:9" ht="12.75" customHeight="1">
      <c r="A288" s="184"/>
      <c r="D288" s="195"/>
      <c r="E288" s="195"/>
      <c r="G288" s="13"/>
      <c r="I288" s="162"/>
    </row>
    <row r="289" spans="1:9" ht="12.75" customHeight="1">
      <c r="A289" s="184"/>
      <c r="D289" s="195"/>
      <c r="E289" s="195"/>
      <c r="G289" s="13"/>
      <c r="I289" s="162"/>
    </row>
    <row r="290" spans="1:9" ht="12.75" customHeight="1">
      <c r="A290" s="184"/>
      <c r="D290" s="195"/>
      <c r="E290" s="195"/>
      <c r="G290" s="13"/>
      <c r="I290" s="162"/>
    </row>
    <row r="291" spans="1:9" ht="12.75" customHeight="1">
      <c r="A291" s="184"/>
      <c r="D291" s="195"/>
      <c r="E291" s="195"/>
      <c r="G291" s="13"/>
      <c r="I291" s="162"/>
    </row>
    <row r="292" spans="1:9" ht="12.75" customHeight="1">
      <c r="A292" s="184"/>
      <c r="D292" s="195"/>
      <c r="E292" s="195"/>
      <c r="G292" s="13"/>
      <c r="I292" s="162"/>
    </row>
    <row r="293" spans="1:9" ht="12.75" customHeight="1">
      <c r="A293" s="184"/>
      <c r="D293" s="195"/>
      <c r="E293" s="195"/>
      <c r="G293" s="13"/>
      <c r="I293" s="162"/>
    </row>
    <row r="294" spans="1:9" ht="12.75" customHeight="1">
      <c r="A294" s="184"/>
      <c r="D294" s="195"/>
      <c r="E294" s="195"/>
      <c r="G294" s="13"/>
      <c r="I294" s="162"/>
    </row>
    <row r="295" spans="1:9" ht="12.75" customHeight="1">
      <c r="A295" s="184"/>
      <c r="D295" s="195"/>
      <c r="E295" s="195"/>
      <c r="G295" s="13"/>
      <c r="I295" s="162"/>
    </row>
    <row r="296" spans="1:9" ht="12.75" customHeight="1">
      <c r="A296" s="184"/>
      <c r="D296" s="195"/>
      <c r="E296" s="195"/>
      <c r="G296" s="13"/>
      <c r="I296" s="162"/>
    </row>
    <row r="297" spans="1:9" ht="12.75" customHeight="1">
      <c r="A297" s="184"/>
      <c r="D297" s="195"/>
      <c r="E297" s="195"/>
      <c r="G297" s="13"/>
      <c r="I297" s="162"/>
    </row>
    <row r="298" spans="1:9" ht="12.75" customHeight="1">
      <c r="A298" s="184"/>
      <c r="D298" s="195"/>
      <c r="E298" s="195"/>
      <c r="G298" s="13"/>
      <c r="I298" s="162"/>
    </row>
    <row r="299" spans="1:9" ht="12.75" customHeight="1">
      <c r="A299" s="184"/>
      <c r="D299" s="195"/>
      <c r="E299" s="195"/>
      <c r="G299" s="13"/>
      <c r="I299" s="162"/>
    </row>
    <row r="300" spans="1:9" ht="12.75" customHeight="1">
      <c r="A300" s="184"/>
      <c r="D300" s="195"/>
      <c r="E300" s="195"/>
      <c r="G300" s="13"/>
      <c r="I300" s="162"/>
    </row>
    <row r="301" spans="1:9" ht="12.75" customHeight="1">
      <c r="A301" s="184"/>
      <c r="D301" s="195"/>
      <c r="E301" s="195"/>
      <c r="G301" s="13"/>
      <c r="I301" s="162"/>
    </row>
    <row r="302" spans="1:9" ht="12.75" customHeight="1">
      <c r="A302" s="184"/>
      <c r="D302" s="195"/>
      <c r="E302" s="195"/>
      <c r="G302" s="13"/>
      <c r="I302" s="162"/>
    </row>
    <row r="303" spans="1:9" ht="12.75" customHeight="1">
      <c r="A303" s="184"/>
      <c r="D303" s="195"/>
      <c r="E303" s="195"/>
      <c r="G303" s="13"/>
      <c r="I303" s="162"/>
    </row>
    <row r="304" spans="1:9" ht="12.75" customHeight="1">
      <c r="A304" s="184"/>
      <c r="D304" s="195"/>
      <c r="E304" s="195"/>
      <c r="G304" s="13"/>
      <c r="I304" s="162"/>
    </row>
    <row r="305" spans="1:9" ht="12.75" customHeight="1">
      <c r="A305" s="184"/>
      <c r="D305" s="195"/>
      <c r="E305" s="195"/>
      <c r="G305" s="13"/>
      <c r="I305" s="162"/>
    </row>
    <row r="306" spans="1:9" ht="12.75" customHeight="1">
      <c r="A306" s="184"/>
      <c r="D306" s="195"/>
      <c r="E306" s="195"/>
      <c r="G306" s="13"/>
      <c r="I306" s="162"/>
    </row>
    <row r="307" spans="1:9" ht="12.75" customHeight="1">
      <c r="A307" s="184"/>
      <c r="D307" s="195"/>
      <c r="E307" s="195"/>
      <c r="G307" s="13"/>
      <c r="I307" s="162"/>
    </row>
    <row r="308" spans="1:9" ht="12.75" customHeight="1">
      <c r="A308" s="184"/>
      <c r="D308" s="195"/>
      <c r="E308" s="195"/>
      <c r="G308" s="13"/>
      <c r="I308" s="162"/>
    </row>
    <row r="309" spans="1:9" ht="12.75" customHeight="1">
      <c r="A309" s="184"/>
      <c r="D309" s="195"/>
      <c r="E309" s="195"/>
      <c r="G309" s="13"/>
      <c r="I309" s="162"/>
    </row>
    <row r="310" spans="1:9" ht="12.75" customHeight="1">
      <c r="A310" s="184"/>
      <c r="D310" s="195"/>
      <c r="E310" s="195"/>
      <c r="G310" s="13"/>
      <c r="I310" s="162"/>
    </row>
    <row r="311" spans="1:9" ht="12.75" customHeight="1">
      <c r="A311" s="184"/>
      <c r="D311" s="195"/>
      <c r="E311" s="195"/>
      <c r="G311" s="13"/>
      <c r="I311" s="162"/>
    </row>
    <row r="312" spans="1:9" ht="12.75" customHeight="1">
      <c r="A312" s="184"/>
      <c r="D312" s="195"/>
      <c r="E312" s="195"/>
      <c r="G312" s="13"/>
      <c r="I312" s="162"/>
    </row>
    <row r="313" spans="1:9" ht="12.75" customHeight="1">
      <c r="A313" s="184"/>
      <c r="D313" s="195"/>
      <c r="E313" s="195"/>
      <c r="G313" s="13"/>
      <c r="I313" s="162"/>
    </row>
    <row r="314" spans="1:9" ht="12.75" customHeight="1">
      <c r="A314" s="184"/>
      <c r="D314" s="195"/>
      <c r="E314" s="195"/>
      <c r="G314" s="13"/>
      <c r="I314" s="162"/>
    </row>
    <row r="315" spans="1:9" ht="12.75" customHeight="1">
      <c r="A315" s="184"/>
      <c r="D315" s="195"/>
      <c r="E315" s="195"/>
      <c r="G315" s="13"/>
      <c r="I315" s="162"/>
    </row>
    <row r="316" spans="1:9" ht="12.75" customHeight="1">
      <c r="A316" s="184"/>
      <c r="D316" s="195"/>
      <c r="E316" s="195"/>
      <c r="G316" s="13"/>
      <c r="I316" s="162"/>
    </row>
    <row r="317" spans="1:9" ht="12.75" customHeight="1">
      <c r="A317" s="184"/>
      <c r="D317" s="195"/>
      <c r="E317" s="195"/>
      <c r="G317" s="13"/>
      <c r="I317" s="162"/>
    </row>
    <row r="318" spans="1:9" ht="12.75" customHeight="1">
      <c r="A318" s="184"/>
      <c r="D318" s="195"/>
      <c r="E318" s="195"/>
      <c r="G318" s="13"/>
      <c r="I318" s="162"/>
    </row>
    <row r="319" spans="1:9" ht="12.75" customHeight="1">
      <c r="A319" s="184"/>
      <c r="D319" s="195"/>
      <c r="E319" s="195"/>
      <c r="G319" s="13"/>
      <c r="I319" s="162"/>
    </row>
    <row r="320" spans="1:9" ht="12.75" customHeight="1">
      <c r="A320" s="184"/>
      <c r="D320" s="195"/>
      <c r="E320" s="195"/>
      <c r="G320" s="13"/>
      <c r="I320" s="162"/>
    </row>
    <row r="321" spans="1:9" ht="12.75" customHeight="1">
      <c r="A321" s="184"/>
      <c r="D321" s="195"/>
      <c r="E321" s="195"/>
      <c r="G321" s="13"/>
      <c r="I321" s="162"/>
    </row>
    <row r="322" spans="1:9" ht="12.75" customHeight="1">
      <c r="A322" s="184"/>
      <c r="D322" s="195"/>
      <c r="E322" s="195"/>
      <c r="G322" s="13"/>
      <c r="I322" s="162"/>
    </row>
    <row r="323" spans="1:9" ht="12.75" customHeight="1">
      <c r="A323" s="184"/>
      <c r="D323" s="195"/>
      <c r="E323" s="195"/>
      <c r="G323" s="13"/>
      <c r="I323" s="162"/>
    </row>
    <row r="324" spans="1:9" ht="12.75" customHeight="1">
      <c r="A324" s="184"/>
      <c r="D324" s="195"/>
      <c r="E324" s="195"/>
      <c r="G324" s="13"/>
      <c r="I324" s="162"/>
    </row>
    <row r="325" spans="1:9" ht="12.75" customHeight="1">
      <c r="A325" s="184"/>
      <c r="D325" s="195"/>
      <c r="E325" s="195"/>
      <c r="G325" s="13"/>
      <c r="I325" s="162"/>
    </row>
    <row r="326" spans="1:9" ht="12.75" customHeight="1">
      <c r="A326" s="184"/>
      <c r="D326" s="195"/>
      <c r="E326" s="195"/>
      <c r="G326" s="13"/>
      <c r="I326" s="162"/>
    </row>
    <row r="327" spans="1:9" ht="12.75" customHeight="1">
      <c r="A327" s="184"/>
      <c r="D327" s="195"/>
      <c r="E327" s="195"/>
      <c r="G327" s="13"/>
      <c r="I327" s="162"/>
    </row>
    <row r="328" spans="1:9" ht="12.75" customHeight="1">
      <c r="A328" s="184"/>
      <c r="D328" s="195"/>
      <c r="E328" s="195"/>
      <c r="G328" s="13"/>
      <c r="I328" s="162"/>
    </row>
    <row r="329" spans="1:9" ht="12.75" customHeight="1">
      <c r="A329" s="184"/>
      <c r="D329" s="195"/>
      <c r="E329" s="195"/>
      <c r="G329" s="13"/>
      <c r="I329" s="162"/>
    </row>
    <row r="330" spans="1:9" ht="12.75" customHeight="1">
      <c r="A330" s="184"/>
      <c r="D330" s="195"/>
      <c r="E330" s="195"/>
      <c r="G330" s="13"/>
      <c r="I330" s="162"/>
    </row>
    <row r="331" spans="1:9" ht="12.75" customHeight="1">
      <c r="A331" s="184"/>
      <c r="D331" s="195"/>
      <c r="E331" s="195"/>
      <c r="G331" s="13"/>
      <c r="I331" s="162"/>
    </row>
    <row r="332" spans="1:9" ht="12.75" customHeight="1">
      <c r="A332" s="184"/>
      <c r="D332" s="195"/>
      <c r="E332" s="195"/>
      <c r="G332" s="13"/>
      <c r="I332" s="162"/>
    </row>
    <row r="333" spans="1:9" ht="12.75" customHeight="1">
      <c r="A333" s="184"/>
      <c r="D333" s="195"/>
      <c r="E333" s="195"/>
      <c r="G333" s="13"/>
      <c r="I333" s="162"/>
    </row>
    <row r="334" spans="1:9" ht="12.75" customHeight="1">
      <c r="A334" s="184"/>
      <c r="D334" s="195"/>
      <c r="E334" s="195"/>
      <c r="G334" s="13"/>
      <c r="I334" s="162"/>
    </row>
    <row r="335" spans="1:9" ht="12.75" customHeight="1">
      <c r="A335" s="184"/>
      <c r="D335" s="195"/>
      <c r="E335" s="195"/>
      <c r="G335" s="13"/>
      <c r="I335" s="162"/>
    </row>
    <row r="336" spans="1:9" ht="12.75" customHeight="1">
      <c r="A336" s="184"/>
      <c r="D336" s="195"/>
      <c r="E336" s="195"/>
      <c r="G336" s="13"/>
      <c r="I336" s="162"/>
    </row>
    <row r="337" spans="1:9" ht="12.75" customHeight="1">
      <c r="A337" s="184"/>
      <c r="D337" s="195"/>
      <c r="E337" s="195"/>
      <c r="G337" s="13"/>
      <c r="I337" s="162"/>
    </row>
    <row r="338" spans="1:9" ht="12.75" customHeight="1">
      <c r="A338" s="184"/>
      <c r="D338" s="195"/>
      <c r="E338" s="195"/>
      <c r="G338" s="13"/>
      <c r="I338" s="162"/>
    </row>
    <row r="339" spans="1:9" ht="12.75" customHeight="1">
      <c r="A339" s="184"/>
      <c r="D339" s="195"/>
      <c r="E339" s="195"/>
      <c r="G339" s="13"/>
      <c r="I339" s="162"/>
    </row>
    <row r="340" spans="1:9" ht="12.75" customHeight="1">
      <c r="A340" s="184"/>
      <c r="D340" s="195"/>
      <c r="E340" s="195"/>
      <c r="G340" s="13"/>
      <c r="I340" s="162"/>
    </row>
    <row r="341" spans="1:9" ht="12.75" customHeight="1">
      <c r="A341" s="184"/>
      <c r="D341" s="195"/>
      <c r="E341" s="195"/>
      <c r="G341" s="13"/>
      <c r="I341" s="162"/>
    </row>
    <row r="342" spans="1:9" ht="12.75" customHeight="1">
      <c r="A342" s="184"/>
      <c r="D342" s="195"/>
      <c r="E342" s="195"/>
      <c r="G342" s="13"/>
      <c r="I342" s="162"/>
    </row>
    <row r="343" spans="1:9" ht="12.75" customHeight="1">
      <c r="A343" s="184"/>
      <c r="D343" s="195"/>
      <c r="E343" s="195"/>
      <c r="G343" s="13"/>
      <c r="I343" s="162"/>
    </row>
    <row r="344" spans="1:9" ht="12.75" customHeight="1">
      <c r="A344" s="184"/>
      <c r="D344" s="195"/>
      <c r="E344" s="195"/>
      <c r="G344" s="13"/>
      <c r="I344" s="162"/>
    </row>
    <row r="345" spans="1:9" ht="12.75" customHeight="1">
      <c r="A345" s="184"/>
      <c r="D345" s="195"/>
      <c r="E345" s="195"/>
      <c r="G345" s="13"/>
      <c r="I345" s="162"/>
    </row>
    <row r="346" spans="1:9" ht="12.75" customHeight="1">
      <c r="A346" s="184"/>
      <c r="D346" s="195"/>
      <c r="E346" s="195"/>
      <c r="G346" s="13"/>
      <c r="I346" s="162"/>
    </row>
    <row r="347" spans="1:9" ht="12.75" customHeight="1">
      <c r="A347" s="184"/>
      <c r="D347" s="195"/>
      <c r="E347" s="195"/>
      <c r="G347" s="13"/>
      <c r="I347" s="162"/>
    </row>
    <row r="348" spans="1:9" ht="12.75" customHeight="1">
      <c r="A348" s="184"/>
      <c r="D348" s="195"/>
      <c r="E348" s="195"/>
      <c r="G348" s="13"/>
      <c r="I348" s="162"/>
    </row>
    <row r="349" spans="1:9" ht="12.75" customHeight="1">
      <c r="A349" s="184"/>
      <c r="D349" s="195"/>
      <c r="E349" s="195"/>
      <c r="G349" s="13"/>
      <c r="I349" s="162"/>
    </row>
    <row r="350" spans="1:9" ht="12.75" customHeight="1">
      <c r="A350" s="184"/>
      <c r="D350" s="195"/>
      <c r="E350" s="195"/>
      <c r="G350" s="13"/>
      <c r="I350" s="162"/>
    </row>
    <row r="351" spans="1:9" ht="12.75" customHeight="1">
      <c r="A351" s="184"/>
      <c r="D351" s="195"/>
      <c r="E351" s="195"/>
      <c r="G351" s="13"/>
      <c r="I351" s="162"/>
    </row>
    <row r="352" spans="1:9" ht="12.75" customHeight="1">
      <c r="A352" s="184"/>
      <c r="D352" s="195"/>
      <c r="E352" s="195"/>
      <c r="G352" s="13"/>
      <c r="I352" s="162"/>
    </row>
    <row r="353" spans="1:9" ht="12.75" customHeight="1">
      <c r="A353" s="184"/>
      <c r="D353" s="195"/>
      <c r="E353" s="195"/>
      <c r="G353" s="13"/>
      <c r="I353" s="162"/>
    </row>
    <row r="354" spans="1:9" ht="12.75" customHeight="1">
      <c r="A354" s="184"/>
      <c r="D354" s="195"/>
      <c r="E354" s="195"/>
      <c r="G354" s="13"/>
      <c r="I354" s="162"/>
    </row>
    <row r="355" spans="1:9" ht="12.75" customHeight="1">
      <c r="A355" s="184"/>
      <c r="D355" s="195"/>
      <c r="E355" s="195"/>
      <c r="G355" s="13"/>
      <c r="I355" s="162"/>
    </row>
    <row r="356" spans="1:9" ht="12.75" customHeight="1">
      <c r="A356" s="184"/>
      <c r="D356" s="195"/>
      <c r="E356" s="195"/>
      <c r="G356" s="13"/>
      <c r="I356" s="162"/>
    </row>
    <row r="357" spans="1:9" ht="12.75" customHeight="1">
      <c r="A357" s="184"/>
      <c r="D357" s="195"/>
      <c r="E357" s="195"/>
      <c r="G357" s="13"/>
      <c r="I357" s="162"/>
    </row>
    <row r="358" spans="1:9" ht="12.75" customHeight="1">
      <c r="A358" s="184"/>
      <c r="D358" s="195"/>
      <c r="E358" s="195"/>
      <c r="G358" s="13"/>
      <c r="I358" s="162"/>
    </row>
    <row r="359" spans="1:9" ht="12.75" customHeight="1">
      <c r="A359" s="184"/>
      <c r="D359" s="195"/>
      <c r="E359" s="195"/>
      <c r="G359" s="13"/>
      <c r="I359" s="162"/>
    </row>
    <row r="360" spans="1:9" ht="12.75" customHeight="1">
      <c r="A360" s="184"/>
      <c r="D360" s="195"/>
      <c r="E360" s="195"/>
      <c r="G360" s="13"/>
      <c r="I360" s="162"/>
    </row>
    <row r="361" spans="1:9" ht="12.75" customHeight="1">
      <c r="A361" s="184"/>
      <c r="D361" s="195"/>
      <c r="E361" s="195"/>
      <c r="G361" s="13"/>
      <c r="I361" s="162"/>
    </row>
    <row r="362" spans="1:9" ht="12.75" customHeight="1">
      <c r="A362" s="184"/>
      <c r="D362" s="195"/>
      <c r="E362" s="195"/>
      <c r="G362" s="13"/>
      <c r="I362" s="162"/>
    </row>
    <row r="363" spans="1:9" ht="12.75" customHeight="1">
      <c r="A363" s="184"/>
      <c r="D363" s="195"/>
      <c r="E363" s="195"/>
      <c r="G363" s="13"/>
      <c r="I363" s="162"/>
    </row>
    <row r="364" spans="1:9" ht="12.75" customHeight="1">
      <c r="A364" s="184"/>
      <c r="D364" s="195"/>
      <c r="E364" s="195"/>
      <c r="G364" s="13"/>
      <c r="I364" s="162"/>
    </row>
    <row r="365" spans="1:9" ht="12.75" customHeight="1">
      <c r="A365" s="184"/>
      <c r="D365" s="195"/>
      <c r="E365" s="195"/>
      <c r="G365" s="13"/>
      <c r="I365" s="162"/>
    </row>
    <row r="366" spans="1:9" ht="12.75" customHeight="1">
      <c r="A366" s="184"/>
      <c r="D366" s="195"/>
      <c r="E366" s="195"/>
      <c r="G366" s="13"/>
      <c r="I366" s="162"/>
    </row>
    <row r="367" spans="1:9" ht="12.75" customHeight="1">
      <c r="A367" s="184"/>
      <c r="D367" s="195"/>
      <c r="E367" s="195"/>
      <c r="G367" s="13"/>
      <c r="I367" s="162"/>
    </row>
    <row r="368" spans="1:9" ht="12.75" customHeight="1">
      <c r="A368" s="184"/>
      <c r="D368" s="195"/>
      <c r="E368" s="195"/>
      <c r="G368" s="13"/>
      <c r="I368" s="162"/>
    </row>
    <row r="369" spans="1:9" ht="12.75" customHeight="1">
      <c r="A369" s="184"/>
      <c r="D369" s="195"/>
      <c r="E369" s="195"/>
      <c r="G369" s="13"/>
      <c r="I369" s="162"/>
    </row>
    <row r="370" spans="1:9" ht="12.75" customHeight="1">
      <c r="A370" s="184"/>
      <c r="D370" s="195"/>
      <c r="E370" s="195"/>
      <c r="G370" s="13"/>
      <c r="I370" s="162"/>
    </row>
    <row r="371" spans="1:9" ht="12.75" customHeight="1">
      <c r="A371" s="184"/>
      <c r="D371" s="195"/>
      <c r="E371" s="195"/>
      <c r="G371" s="13"/>
      <c r="I371" s="162"/>
    </row>
    <row r="372" spans="1:9" ht="12.75" customHeight="1">
      <c r="A372" s="184"/>
      <c r="D372" s="195"/>
      <c r="E372" s="195"/>
      <c r="G372" s="13"/>
      <c r="I372" s="162"/>
    </row>
    <row r="373" spans="1:9" ht="12.75" customHeight="1">
      <c r="A373" s="184"/>
      <c r="D373" s="195"/>
      <c r="E373" s="195"/>
      <c r="G373" s="13"/>
      <c r="I373" s="162"/>
    </row>
    <row r="374" spans="1:9" ht="12.75" customHeight="1">
      <c r="A374" s="184"/>
      <c r="D374" s="195"/>
      <c r="E374" s="195"/>
      <c r="G374" s="13"/>
      <c r="I374" s="162"/>
    </row>
    <row r="375" spans="1:9" ht="12.75" customHeight="1">
      <c r="A375" s="184"/>
      <c r="D375" s="195"/>
      <c r="E375" s="195"/>
      <c r="G375" s="13"/>
      <c r="I375" s="162"/>
    </row>
    <row r="376" spans="1:9" ht="12.75" customHeight="1">
      <c r="A376" s="184"/>
      <c r="D376" s="195"/>
      <c r="E376" s="195"/>
      <c r="G376" s="13"/>
      <c r="I376" s="162"/>
    </row>
    <row r="377" spans="1:9" ht="12.75" customHeight="1">
      <c r="A377" s="184"/>
      <c r="D377" s="195"/>
      <c r="E377" s="195"/>
      <c r="G377" s="13"/>
      <c r="I377" s="162"/>
    </row>
    <row r="378" spans="1:9" ht="12.75" customHeight="1">
      <c r="A378" s="184"/>
      <c r="D378" s="195"/>
      <c r="E378" s="195"/>
      <c r="G378" s="13"/>
      <c r="I378" s="162"/>
    </row>
    <row r="379" spans="1:9" ht="12.75" customHeight="1">
      <c r="A379" s="184"/>
      <c r="D379" s="195"/>
      <c r="E379" s="195"/>
      <c r="G379" s="13"/>
      <c r="I379" s="162"/>
    </row>
    <row r="380" spans="1:9" ht="12.75" customHeight="1">
      <c r="A380" s="184"/>
      <c r="D380" s="195"/>
      <c r="E380" s="195"/>
      <c r="G380" s="13"/>
      <c r="I380" s="162"/>
    </row>
    <row r="381" spans="1:9" ht="12.75" customHeight="1">
      <c r="A381" s="184"/>
      <c r="D381" s="195"/>
      <c r="E381" s="195"/>
      <c r="G381" s="13"/>
      <c r="I381" s="162"/>
    </row>
    <row r="382" spans="1:9" ht="12.75" customHeight="1">
      <c r="A382" s="184"/>
      <c r="D382" s="195"/>
      <c r="E382" s="195"/>
      <c r="G382" s="13"/>
      <c r="I382" s="162"/>
    </row>
    <row r="383" spans="1:9" ht="12.75" customHeight="1">
      <c r="A383" s="184"/>
      <c r="D383" s="195"/>
      <c r="E383" s="195"/>
      <c r="G383" s="13"/>
      <c r="I383" s="162"/>
    </row>
    <row r="384" spans="1:9" ht="12.75" customHeight="1">
      <c r="A384" s="184"/>
      <c r="D384" s="195"/>
      <c r="E384" s="195"/>
      <c r="G384" s="13"/>
      <c r="I384" s="162"/>
    </row>
    <row r="385" spans="1:9" ht="12.75" customHeight="1">
      <c r="A385" s="184"/>
      <c r="D385" s="195"/>
      <c r="E385" s="195"/>
      <c r="G385" s="13"/>
      <c r="I385" s="162"/>
    </row>
    <row r="386" spans="1:9" ht="12.75" customHeight="1">
      <c r="A386" s="184"/>
      <c r="D386" s="195"/>
      <c r="E386" s="195"/>
      <c r="G386" s="13"/>
      <c r="I386" s="162"/>
    </row>
    <row r="387" spans="1:9" ht="12.75" customHeight="1">
      <c r="A387" s="184"/>
      <c r="D387" s="195"/>
      <c r="E387" s="195"/>
      <c r="G387" s="13"/>
      <c r="I387" s="162"/>
    </row>
    <row r="388" spans="1:9" ht="12.75" customHeight="1">
      <c r="A388" s="184"/>
      <c r="D388" s="195"/>
      <c r="E388" s="195"/>
      <c r="G388" s="13"/>
      <c r="I388" s="162"/>
    </row>
    <row r="389" spans="1:9" ht="12.75" customHeight="1">
      <c r="A389" s="184"/>
      <c r="D389" s="195"/>
      <c r="E389" s="195"/>
      <c r="G389" s="13"/>
      <c r="I389" s="162"/>
    </row>
    <row r="390" spans="1:9" ht="12.75" customHeight="1">
      <c r="A390" s="184"/>
      <c r="D390" s="195"/>
      <c r="E390" s="195"/>
      <c r="G390" s="13"/>
      <c r="I390" s="162"/>
    </row>
    <row r="391" spans="1:9" ht="12.75" customHeight="1">
      <c r="A391" s="184"/>
      <c r="D391" s="195"/>
      <c r="E391" s="195"/>
      <c r="G391" s="13"/>
      <c r="I391" s="162"/>
    </row>
    <row r="392" spans="1:9" ht="12.75" customHeight="1">
      <c r="A392" s="184"/>
      <c r="D392" s="195"/>
      <c r="E392" s="195"/>
      <c r="G392" s="13"/>
      <c r="I392" s="162"/>
    </row>
    <row r="393" spans="1:9" ht="12.75" customHeight="1">
      <c r="A393" s="184"/>
      <c r="D393" s="195"/>
      <c r="E393" s="195"/>
      <c r="G393" s="13"/>
      <c r="I393" s="162"/>
    </row>
    <row r="394" spans="1:9" ht="12.75" customHeight="1">
      <c r="A394" s="184"/>
      <c r="D394" s="195"/>
      <c r="E394" s="195"/>
      <c r="G394" s="13"/>
      <c r="I394" s="162"/>
    </row>
    <row r="395" spans="1:9" ht="12.75" customHeight="1">
      <c r="A395" s="184"/>
      <c r="D395" s="195"/>
      <c r="E395" s="195"/>
      <c r="G395" s="13"/>
      <c r="I395" s="162"/>
    </row>
    <row r="396" spans="1:9" ht="12.75" customHeight="1">
      <c r="A396" s="184"/>
      <c r="D396" s="195"/>
      <c r="E396" s="195"/>
      <c r="G396" s="13"/>
      <c r="I396" s="162"/>
    </row>
    <row r="397" spans="1:9" ht="12.75" customHeight="1">
      <c r="A397" s="184"/>
      <c r="D397" s="195"/>
      <c r="E397" s="195"/>
      <c r="G397" s="13"/>
      <c r="I397" s="162"/>
    </row>
    <row r="398" spans="1:9" ht="12.75" customHeight="1">
      <c r="A398" s="184"/>
      <c r="D398" s="195"/>
      <c r="E398" s="195"/>
      <c r="G398" s="13"/>
      <c r="I398" s="162"/>
    </row>
    <row r="399" spans="1:9" ht="12.75" customHeight="1">
      <c r="A399" s="184"/>
      <c r="D399" s="195"/>
      <c r="E399" s="195"/>
      <c r="G399" s="13"/>
      <c r="I399" s="162"/>
    </row>
    <row r="400" spans="1:9" ht="12.75" customHeight="1">
      <c r="A400" s="184"/>
      <c r="D400" s="195"/>
      <c r="E400" s="195"/>
      <c r="G400" s="13"/>
      <c r="I400" s="162"/>
    </row>
    <row r="401" spans="1:9" ht="12.75" customHeight="1">
      <c r="A401" s="184"/>
      <c r="D401" s="195"/>
      <c r="E401" s="195"/>
      <c r="G401" s="13"/>
      <c r="I401" s="162"/>
    </row>
    <row r="402" spans="1:9" ht="12.75" customHeight="1">
      <c r="A402" s="184"/>
      <c r="D402" s="195"/>
      <c r="E402" s="195"/>
      <c r="G402" s="13"/>
      <c r="I402" s="162"/>
    </row>
    <row r="403" spans="1:9" ht="12.75" customHeight="1">
      <c r="A403" s="184"/>
      <c r="D403" s="195"/>
      <c r="E403" s="195"/>
      <c r="G403" s="13"/>
      <c r="I403" s="162"/>
    </row>
    <row r="404" spans="1:9" ht="12.75" customHeight="1">
      <c r="A404" s="184"/>
      <c r="D404" s="195"/>
      <c r="E404" s="195"/>
      <c r="G404" s="13"/>
      <c r="I404" s="162"/>
    </row>
    <row r="405" spans="1:9" ht="12.75" customHeight="1">
      <c r="A405" s="184"/>
      <c r="D405" s="195"/>
      <c r="E405" s="195"/>
      <c r="G405" s="13"/>
      <c r="I405" s="162"/>
    </row>
    <row r="406" spans="1:9" ht="12.75" customHeight="1">
      <c r="A406" s="184"/>
      <c r="D406" s="195"/>
      <c r="E406" s="195"/>
      <c r="G406" s="13"/>
      <c r="I406" s="162"/>
    </row>
    <row r="407" spans="1:9" ht="12.75" customHeight="1">
      <c r="A407" s="184"/>
      <c r="D407" s="195"/>
      <c r="E407" s="195"/>
      <c r="G407" s="13"/>
      <c r="I407" s="162"/>
    </row>
    <row r="408" spans="1:9" ht="12.75" customHeight="1">
      <c r="A408" s="184"/>
      <c r="D408" s="195"/>
      <c r="E408" s="195"/>
      <c r="G408" s="13"/>
      <c r="I408" s="162"/>
    </row>
    <row r="409" spans="1:9" ht="12.75" customHeight="1">
      <c r="A409" s="184"/>
      <c r="D409" s="195"/>
      <c r="E409" s="195"/>
      <c r="G409" s="13"/>
      <c r="I409" s="162"/>
    </row>
    <row r="410" spans="1:9" ht="12.75" customHeight="1">
      <c r="A410" s="184"/>
      <c r="D410" s="195"/>
      <c r="E410" s="195"/>
      <c r="G410" s="13"/>
      <c r="I410" s="162"/>
    </row>
    <row r="411" spans="1:9" ht="12.75" customHeight="1">
      <c r="A411" s="184"/>
      <c r="D411" s="195"/>
      <c r="E411" s="195"/>
      <c r="G411" s="13"/>
      <c r="I411" s="162"/>
    </row>
    <row r="412" spans="1:9" ht="12.75" customHeight="1">
      <c r="A412" s="184"/>
      <c r="D412" s="195"/>
      <c r="E412" s="195"/>
      <c r="G412" s="13"/>
      <c r="I412" s="162"/>
    </row>
    <row r="413" spans="1:9" ht="12.75" customHeight="1">
      <c r="A413" s="184"/>
      <c r="D413" s="195"/>
      <c r="E413" s="195"/>
      <c r="G413" s="13"/>
      <c r="I413" s="162"/>
    </row>
    <row r="414" spans="1:9" ht="12.75" customHeight="1">
      <c r="A414" s="184"/>
      <c r="D414" s="195"/>
      <c r="E414" s="195"/>
      <c r="G414" s="13"/>
      <c r="I414" s="162"/>
    </row>
    <row r="415" spans="1:9" ht="12.75" customHeight="1">
      <c r="A415" s="184"/>
      <c r="D415" s="195"/>
      <c r="E415" s="195"/>
      <c r="G415" s="13"/>
      <c r="I415" s="162"/>
    </row>
    <row r="416" spans="1:9" ht="12.75" customHeight="1">
      <c r="A416" s="184"/>
      <c r="D416" s="195"/>
      <c r="E416" s="195"/>
      <c r="G416" s="13"/>
      <c r="I416" s="162"/>
    </row>
    <row r="417" spans="1:9" ht="12.75" customHeight="1">
      <c r="A417" s="184"/>
      <c r="D417" s="195"/>
      <c r="E417" s="195"/>
      <c r="G417" s="13"/>
      <c r="I417" s="162"/>
    </row>
    <row r="418" spans="1:9" ht="12.75" customHeight="1">
      <c r="A418" s="184"/>
      <c r="D418" s="195"/>
      <c r="E418" s="195"/>
      <c r="G418" s="13"/>
      <c r="I418" s="162"/>
    </row>
    <row r="419" spans="1:9" ht="12.75" customHeight="1">
      <c r="A419" s="184"/>
      <c r="D419" s="195"/>
      <c r="E419" s="195"/>
      <c r="G419" s="13"/>
      <c r="I419" s="162"/>
    </row>
    <row r="420" spans="1:9" ht="12.75" customHeight="1">
      <c r="A420" s="184"/>
      <c r="D420" s="195"/>
      <c r="E420" s="195"/>
      <c r="G420" s="13"/>
      <c r="I420" s="162"/>
    </row>
    <row r="421" spans="1:9" ht="12.75" customHeight="1">
      <c r="A421" s="184"/>
      <c r="D421" s="195"/>
      <c r="E421" s="195"/>
      <c r="G421" s="13"/>
      <c r="I421" s="162"/>
    </row>
    <row r="422" spans="1:9" ht="12.75" customHeight="1">
      <c r="A422" s="184"/>
      <c r="D422" s="195"/>
      <c r="E422" s="195"/>
      <c r="G422" s="13"/>
      <c r="I422" s="162"/>
    </row>
    <row r="423" spans="1:9" ht="12.75" customHeight="1">
      <c r="A423" s="184"/>
      <c r="D423" s="195"/>
      <c r="E423" s="195"/>
      <c r="G423" s="13"/>
      <c r="I423" s="162"/>
    </row>
    <row r="424" spans="1:9" ht="12.75" customHeight="1">
      <c r="A424" s="184"/>
      <c r="D424" s="195"/>
      <c r="E424" s="195"/>
      <c r="G424" s="13"/>
      <c r="I424" s="162"/>
    </row>
    <row r="425" spans="1:9" ht="12.75" customHeight="1">
      <c r="A425" s="184"/>
      <c r="D425" s="195"/>
      <c r="E425" s="195"/>
      <c r="G425" s="13"/>
      <c r="I425" s="162"/>
    </row>
    <row r="426" spans="1:9" ht="12.75" customHeight="1">
      <c r="A426" s="184"/>
      <c r="D426" s="195"/>
      <c r="E426" s="195"/>
      <c r="G426" s="13"/>
      <c r="I426" s="162"/>
    </row>
    <row r="427" spans="1:9" ht="12.75" customHeight="1">
      <c r="A427" s="184"/>
      <c r="D427" s="195"/>
      <c r="E427" s="195"/>
      <c r="G427" s="13"/>
      <c r="I427" s="162"/>
    </row>
    <row r="428" spans="1:9" ht="12.75" customHeight="1">
      <c r="A428" s="184"/>
      <c r="D428" s="195"/>
      <c r="E428" s="195"/>
      <c r="G428" s="13"/>
      <c r="I428" s="162"/>
    </row>
    <row r="429" spans="1:9" ht="12.75" customHeight="1">
      <c r="A429" s="184"/>
      <c r="D429" s="195"/>
      <c r="E429" s="195"/>
      <c r="G429" s="13"/>
      <c r="I429" s="162"/>
    </row>
    <row r="430" spans="1:9" ht="12.75" customHeight="1">
      <c r="A430" s="184"/>
      <c r="D430" s="195"/>
      <c r="E430" s="195"/>
      <c r="G430" s="13"/>
      <c r="I430" s="162"/>
    </row>
    <row r="431" spans="1:9" ht="12.75" customHeight="1">
      <c r="A431" s="184"/>
      <c r="D431" s="195"/>
      <c r="E431" s="195"/>
      <c r="G431" s="13"/>
      <c r="I431" s="162"/>
    </row>
    <row r="432" spans="1:9" ht="12.75" customHeight="1">
      <c r="A432" s="184"/>
      <c r="D432" s="195"/>
      <c r="E432" s="195"/>
      <c r="G432" s="13"/>
      <c r="I432" s="162"/>
    </row>
    <row r="433" spans="1:9" ht="12.75" customHeight="1">
      <c r="A433" s="184"/>
      <c r="D433" s="195"/>
      <c r="E433" s="195"/>
      <c r="G433" s="13"/>
      <c r="I433" s="162"/>
    </row>
    <row r="434" spans="1:9" ht="12.75" customHeight="1">
      <c r="A434" s="184"/>
      <c r="D434" s="195"/>
      <c r="E434" s="195"/>
      <c r="G434" s="13"/>
      <c r="I434" s="162"/>
    </row>
    <row r="435" spans="1:9" ht="12.75" customHeight="1">
      <c r="A435" s="184"/>
      <c r="D435" s="195"/>
      <c r="E435" s="195"/>
      <c r="G435" s="13"/>
      <c r="I435" s="162"/>
    </row>
    <row r="436" spans="1:9" ht="12.75" customHeight="1">
      <c r="A436" s="184"/>
      <c r="D436" s="195"/>
      <c r="E436" s="195"/>
      <c r="G436" s="13"/>
      <c r="I436" s="162"/>
    </row>
    <row r="437" spans="1:9" ht="12.75" customHeight="1">
      <c r="A437" s="184"/>
      <c r="D437" s="195"/>
      <c r="E437" s="195"/>
      <c r="G437" s="13"/>
      <c r="I437" s="162"/>
    </row>
    <row r="438" spans="1:9" ht="12.75" customHeight="1">
      <c r="A438" s="184"/>
      <c r="D438" s="195"/>
      <c r="E438" s="195"/>
      <c r="G438" s="13"/>
      <c r="I438" s="162"/>
    </row>
    <row r="439" spans="1:9" ht="12.75" customHeight="1">
      <c r="A439" s="184"/>
      <c r="D439" s="195"/>
      <c r="E439" s="195"/>
      <c r="G439" s="13"/>
      <c r="I439" s="162"/>
    </row>
    <row r="440" spans="1:9" ht="12.75" customHeight="1">
      <c r="A440" s="184"/>
      <c r="D440" s="195"/>
      <c r="E440" s="195"/>
      <c r="G440" s="13"/>
      <c r="I440" s="162"/>
    </row>
    <row r="441" spans="1:9" ht="12.75" customHeight="1">
      <c r="A441" s="184"/>
      <c r="D441" s="195"/>
      <c r="E441" s="195"/>
      <c r="G441" s="13"/>
      <c r="I441" s="162"/>
    </row>
    <row r="442" spans="1:9" ht="12.75" customHeight="1">
      <c r="A442" s="184"/>
      <c r="D442" s="195"/>
      <c r="E442" s="195"/>
      <c r="G442" s="13"/>
      <c r="I442" s="162"/>
    </row>
    <row r="443" spans="1:9" ht="12.75" customHeight="1">
      <c r="A443" s="184"/>
      <c r="D443" s="195"/>
      <c r="E443" s="195"/>
      <c r="G443" s="13"/>
      <c r="I443" s="162"/>
    </row>
    <row r="444" spans="1:9" ht="12.75" customHeight="1">
      <c r="A444" s="184"/>
      <c r="D444" s="195"/>
      <c r="E444" s="195"/>
      <c r="G444" s="13"/>
      <c r="I444" s="162"/>
    </row>
    <row r="445" spans="1:9" ht="12.75" customHeight="1">
      <c r="A445" s="184"/>
      <c r="D445" s="195"/>
      <c r="E445" s="195"/>
      <c r="G445" s="13"/>
      <c r="I445" s="162"/>
    </row>
    <row r="446" spans="1:9" ht="12.75" customHeight="1">
      <c r="A446" s="184"/>
      <c r="D446" s="195"/>
      <c r="E446" s="195"/>
      <c r="G446" s="13"/>
      <c r="I446" s="162"/>
    </row>
    <row r="447" spans="1:9" ht="12.75" customHeight="1">
      <c r="A447" s="184"/>
      <c r="D447" s="195"/>
      <c r="E447" s="195"/>
      <c r="G447" s="13"/>
      <c r="I447" s="162"/>
    </row>
    <row r="448" spans="1:9" ht="12.75" customHeight="1">
      <c r="A448" s="184"/>
      <c r="D448" s="195"/>
      <c r="E448" s="195"/>
      <c r="G448" s="13"/>
      <c r="I448" s="162"/>
    </row>
    <row r="449" spans="1:9" ht="12.75" customHeight="1">
      <c r="A449" s="184"/>
      <c r="D449" s="195"/>
      <c r="E449" s="195"/>
      <c r="G449" s="13"/>
      <c r="I449" s="162"/>
    </row>
    <row r="450" spans="1:9" ht="12.75" customHeight="1">
      <c r="A450" s="184"/>
      <c r="D450" s="195"/>
      <c r="E450" s="195"/>
      <c r="G450" s="13"/>
      <c r="I450" s="162"/>
    </row>
    <row r="451" spans="1:9" ht="12.75" customHeight="1">
      <c r="A451" s="184"/>
      <c r="D451" s="195"/>
      <c r="E451" s="195"/>
      <c r="G451" s="13"/>
      <c r="I451" s="162"/>
    </row>
    <row r="452" spans="1:9" ht="12.75" customHeight="1">
      <c r="A452" s="184"/>
      <c r="D452" s="195"/>
      <c r="E452" s="195"/>
      <c r="G452" s="13"/>
      <c r="I452" s="162"/>
    </row>
    <row r="453" spans="1:9" ht="12.75" customHeight="1">
      <c r="A453" s="184"/>
      <c r="D453" s="195"/>
      <c r="E453" s="195"/>
      <c r="G453" s="13"/>
      <c r="I453" s="162"/>
    </row>
    <row r="454" spans="1:9" ht="12.75" customHeight="1">
      <c r="A454" s="184"/>
      <c r="D454" s="195"/>
      <c r="E454" s="195"/>
      <c r="G454" s="13"/>
      <c r="I454" s="162"/>
    </row>
    <row r="455" spans="1:9" ht="12.75" customHeight="1">
      <c r="A455" s="184"/>
      <c r="D455" s="195"/>
      <c r="E455" s="195"/>
      <c r="G455" s="13"/>
      <c r="I455" s="162"/>
    </row>
    <row r="456" spans="1:9" ht="12.75" customHeight="1">
      <c r="A456" s="184"/>
      <c r="D456" s="195"/>
      <c r="E456" s="195"/>
      <c r="G456" s="13"/>
      <c r="I456" s="162"/>
    </row>
    <row r="457" spans="1:9" ht="12.75" customHeight="1">
      <c r="A457" s="184"/>
      <c r="D457" s="195"/>
      <c r="E457" s="195"/>
      <c r="G457" s="13"/>
      <c r="I457" s="162"/>
    </row>
    <row r="458" spans="1:9" ht="12.75" customHeight="1">
      <c r="A458" s="184"/>
      <c r="D458" s="195"/>
      <c r="E458" s="195"/>
      <c r="G458" s="13"/>
      <c r="I458" s="162"/>
    </row>
    <row r="459" spans="1:9" ht="12.75" customHeight="1">
      <c r="A459" s="184"/>
      <c r="D459" s="195"/>
      <c r="E459" s="195"/>
      <c r="G459" s="13"/>
      <c r="I459" s="162"/>
    </row>
    <row r="460" spans="1:9" ht="12.75" customHeight="1">
      <c r="A460" s="184"/>
      <c r="D460" s="195"/>
      <c r="E460" s="195"/>
      <c r="G460" s="13"/>
      <c r="I460" s="162"/>
    </row>
    <row r="461" spans="1:9" ht="12.75" customHeight="1">
      <c r="A461" s="184"/>
      <c r="D461" s="195"/>
      <c r="E461" s="195"/>
      <c r="G461" s="13"/>
      <c r="I461" s="162"/>
    </row>
    <row r="462" spans="1:9" ht="12.75" customHeight="1">
      <c r="A462" s="184"/>
      <c r="D462" s="195"/>
      <c r="E462" s="195"/>
      <c r="G462" s="13"/>
      <c r="I462" s="162"/>
    </row>
    <row r="463" spans="1:9" ht="12.75" customHeight="1">
      <c r="A463" s="184"/>
      <c r="D463" s="195"/>
      <c r="E463" s="195"/>
      <c r="G463" s="13"/>
      <c r="I463" s="162"/>
    </row>
    <row r="464" spans="1:9" ht="12.75" customHeight="1">
      <c r="A464" s="184"/>
      <c r="D464" s="195"/>
      <c r="E464" s="195"/>
      <c r="G464" s="13"/>
      <c r="I464" s="162"/>
    </row>
    <row r="465" spans="1:9" ht="12.75" customHeight="1">
      <c r="A465" s="184"/>
      <c r="D465" s="195"/>
      <c r="E465" s="195"/>
      <c r="G465" s="13"/>
      <c r="I465" s="162"/>
    </row>
    <row r="466" spans="1:9" ht="12.75" customHeight="1">
      <c r="A466" s="184"/>
      <c r="D466" s="195"/>
      <c r="E466" s="195"/>
      <c r="G466" s="13"/>
      <c r="I466" s="162"/>
    </row>
    <row r="467" spans="1:9" ht="12.75" customHeight="1">
      <c r="A467" s="184"/>
      <c r="D467" s="195"/>
      <c r="E467" s="195"/>
      <c r="G467" s="13"/>
      <c r="I467" s="162"/>
    </row>
    <row r="468" spans="1:9" ht="12.75" customHeight="1">
      <c r="A468" s="184"/>
      <c r="D468" s="195"/>
      <c r="E468" s="195"/>
      <c r="G468" s="13"/>
      <c r="I468" s="162"/>
    </row>
    <row r="469" spans="1:9" ht="12.75" customHeight="1">
      <c r="A469" s="184"/>
      <c r="D469" s="195"/>
      <c r="E469" s="195"/>
      <c r="G469" s="13"/>
      <c r="I469" s="162"/>
    </row>
    <row r="470" spans="1:9" ht="12.75" customHeight="1">
      <c r="A470" s="184"/>
      <c r="D470" s="195"/>
      <c r="E470" s="195"/>
      <c r="G470" s="13"/>
      <c r="I470" s="162"/>
    </row>
    <row r="471" spans="1:9" ht="12.75" customHeight="1">
      <c r="A471" s="184"/>
      <c r="D471" s="195"/>
      <c r="E471" s="195"/>
      <c r="G471" s="13"/>
      <c r="I471" s="162"/>
    </row>
    <row r="472" spans="1:9" ht="12.75" customHeight="1">
      <c r="A472" s="184"/>
      <c r="D472" s="195"/>
      <c r="E472" s="195"/>
      <c r="G472" s="13"/>
      <c r="I472" s="162"/>
    </row>
    <row r="473" spans="1:9" ht="12.75" customHeight="1">
      <c r="A473" s="184"/>
      <c r="D473" s="195"/>
      <c r="E473" s="195"/>
      <c r="G473" s="13"/>
      <c r="I473" s="162"/>
    </row>
    <row r="474" spans="1:9" ht="12.75" customHeight="1">
      <c r="A474" s="184"/>
      <c r="D474" s="195"/>
      <c r="E474" s="195"/>
      <c r="G474" s="13"/>
      <c r="I474" s="162"/>
    </row>
    <row r="475" spans="1:9" ht="12.75" customHeight="1">
      <c r="A475" s="184"/>
      <c r="D475" s="195"/>
      <c r="E475" s="195"/>
      <c r="G475" s="13"/>
      <c r="I475" s="162"/>
    </row>
    <row r="476" spans="1:9" ht="12.75" customHeight="1">
      <c r="A476" s="184"/>
      <c r="D476" s="195"/>
      <c r="E476" s="195"/>
      <c r="G476" s="13"/>
      <c r="I476" s="162"/>
    </row>
    <row r="477" spans="1:9" ht="12.75" customHeight="1">
      <c r="A477" s="184"/>
      <c r="D477" s="195"/>
      <c r="E477" s="195"/>
      <c r="G477" s="13"/>
      <c r="I477" s="162"/>
    </row>
    <row r="478" spans="1:9" ht="12.75" customHeight="1">
      <c r="A478" s="184"/>
      <c r="D478" s="195"/>
      <c r="E478" s="195"/>
      <c r="G478" s="13"/>
      <c r="I478" s="162"/>
    </row>
    <row r="479" spans="1:9" ht="12.75" customHeight="1">
      <c r="A479" s="184"/>
      <c r="D479" s="195"/>
      <c r="E479" s="195"/>
      <c r="G479" s="13"/>
      <c r="I479" s="162"/>
    </row>
    <row r="480" spans="1:9" ht="12.75" customHeight="1">
      <c r="A480" s="184"/>
      <c r="D480" s="195"/>
      <c r="E480" s="195"/>
      <c r="G480" s="13"/>
      <c r="I480" s="162"/>
    </row>
    <row r="481" spans="1:9" ht="12.75" customHeight="1">
      <c r="A481" s="184"/>
      <c r="D481" s="195"/>
      <c r="E481" s="195"/>
      <c r="G481" s="13"/>
      <c r="I481" s="162"/>
    </row>
    <row r="482" spans="1:9" ht="12.75" customHeight="1">
      <c r="A482" s="184"/>
      <c r="D482" s="195"/>
      <c r="E482" s="195"/>
      <c r="G482" s="13"/>
      <c r="I482" s="162"/>
    </row>
    <row r="483" spans="1:9" ht="12.75" customHeight="1">
      <c r="A483" s="184"/>
      <c r="D483" s="195"/>
      <c r="E483" s="195"/>
      <c r="G483" s="13"/>
      <c r="I483" s="162"/>
    </row>
    <row r="484" spans="1:9" ht="12.75" customHeight="1">
      <c r="A484" s="184"/>
      <c r="D484" s="195"/>
      <c r="E484" s="195"/>
      <c r="G484" s="13"/>
      <c r="I484" s="162"/>
    </row>
    <row r="485" spans="1:9" ht="12.75" customHeight="1">
      <c r="A485" s="184"/>
      <c r="D485" s="195"/>
      <c r="E485" s="195"/>
      <c r="G485" s="13"/>
      <c r="I485" s="162"/>
    </row>
    <row r="486" spans="1:9" ht="12.75" customHeight="1">
      <c r="A486" s="184"/>
      <c r="D486" s="195"/>
      <c r="E486" s="195"/>
      <c r="G486" s="13"/>
      <c r="I486" s="162"/>
    </row>
    <row r="487" spans="1:9" ht="12.75" customHeight="1">
      <c r="A487" s="184"/>
      <c r="D487" s="195"/>
      <c r="E487" s="195"/>
      <c r="G487" s="13"/>
      <c r="I487" s="162"/>
    </row>
    <row r="488" spans="1:9" ht="12.75" customHeight="1">
      <c r="A488" s="184"/>
      <c r="D488" s="195"/>
      <c r="E488" s="195"/>
      <c r="G488" s="13"/>
      <c r="I488" s="162"/>
    </row>
    <row r="489" spans="1:9" ht="12.75" customHeight="1">
      <c r="A489" s="184"/>
      <c r="D489" s="195"/>
      <c r="E489" s="195"/>
      <c r="G489" s="13"/>
      <c r="I489" s="162"/>
    </row>
    <row r="490" spans="1:9" ht="12.75" customHeight="1">
      <c r="A490" s="184"/>
      <c r="D490" s="195"/>
      <c r="E490" s="195"/>
      <c r="G490" s="13"/>
      <c r="I490" s="162"/>
    </row>
    <row r="491" spans="1:9" ht="12.75" customHeight="1">
      <c r="A491" s="184"/>
      <c r="D491" s="195"/>
      <c r="E491" s="195"/>
      <c r="G491" s="13"/>
      <c r="I491" s="162"/>
    </row>
    <row r="492" spans="1:9" ht="12.75" customHeight="1">
      <c r="A492" s="184"/>
      <c r="D492" s="195"/>
      <c r="E492" s="195"/>
      <c r="G492" s="13"/>
      <c r="I492" s="162"/>
    </row>
    <row r="493" spans="1:9" ht="12.75" customHeight="1">
      <c r="A493" s="184"/>
      <c r="D493" s="195"/>
      <c r="E493" s="195"/>
      <c r="G493" s="13"/>
      <c r="I493" s="162"/>
    </row>
    <row r="494" spans="1:9" ht="12.75" customHeight="1">
      <c r="A494" s="184"/>
      <c r="D494" s="195"/>
      <c r="E494" s="195"/>
      <c r="G494" s="13"/>
      <c r="I494" s="162"/>
    </row>
    <row r="495" spans="1:9" ht="12.75" customHeight="1">
      <c r="A495" s="184"/>
      <c r="D495" s="195"/>
      <c r="E495" s="195"/>
      <c r="G495" s="13"/>
      <c r="I495" s="162"/>
    </row>
    <row r="496" spans="1:9" ht="12.75" customHeight="1">
      <c r="A496" s="184"/>
      <c r="D496" s="195"/>
      <c r="E496" s="195"/>
      <c r="G496" s="13"/>
      <c r="I496" s="162"/>
    </row>
    <row r="497" spans="1:9" ht="12.75" customHeight="1">
      <c r="A497" s="184"/>
      <c r="D497" s="195"/>
      <c r="E497" s="195"/>
      <c r="G497" s="13"/>
      <c r="I497" s="162"/>
    </row>
    <row r="498" spans="1:9" ht="12.75" customHeight="1">
      <c r="A498" s="184"/>
      <c r="D498" s="195"/>
      <c r="E498" s="195"/>
      <c r="G498" s="13"/>
      <c r="I498" s="162"/>
    </row>
    <row r="499" spans="1:9" ht="12.75" customHeight="1">
      <c r="A499" s="184"/>
      <c r="D499" s="195"/>
      <c r="E499" s="195"/>
      <c r="G499" s="13"/>
      <c r="I499" s="162"/>
    </row>
    <row r="500" spans="1:9" ht="12.75" customHeight="1">
      <c r="A500" s="184"/>
      <c r="D500" s="195"/>
      <c r="E500" s="195"/>
      <c r="G500" s="13"/>
      <c r="I500" s="162"/>
    </row>
    <row r="501" spans="1:9" ht="12.75" customHeight="1">
      <c r="A501" s="184"/>
      <c r="D501" s="195"/>
      <c r="E501" s="195"/>
      <c r="G501" s="13"/>
      <c r="I501" s="162"/>
    </row>
    <row r="502" spans="1:9" ht="12.75" customHeight="1">
      <c r="A502" s="184"/>
      <c r="D502" s="195"/>
      <c r="E502" s="195"/>
      <c r="G502" s="13"/>
      <c r="I502" s="162"/>
    </row>
    <row r="503" spans="1:9" ht="12.75" customHeight="1">
      <c r="A503" s="184"/>
      <c r="D503" s="195"/>
      <c r="E503" s="195"/>
      <c r="G503" s="13"/>
      <c r="I503" s="162"/>
    </row>
    <row r="504" spans="1:9" ht="12.75" customHeight="1">
      <c r="A504" s="184"/>
      <c r="D504" s="195"/>
      <c r="E504" s="195"/>
      <c r="G504" s="13"/>
      <c r="I504" s="162"/>
    </row>
    <row r="505" spans="1:9" ht="12.75" customHeight="1">
      <c r="A505" s="184"/>
      <c r="D505" s="195"/>
      <c r="E505" s="195"/>
      <c r="G505" s="13"/>
      <c r="I505" s="162"/>
    </row>
    <row r="506" spans="1:9" ht="12.75" customHeight="1">
      <c r="A506" s="184"/>
      <c r="D506" s="195"/>
      <c r="E506" s="195"/>
      <c r="G506" s="13"/>
      <c r="I506" s="162"/>
    </row>
    <row r="507" spans="1:9" ht="12.75" customHeight="1">
      <c r="A507" s="184"/>
      <c r="D507" s="195"/>
      <c r="E507" s="195"/>
      <c r="G507" s="13"/>
      <c r="I507" s="162"/>
    </row>
    <row r="508" spans="1:9" ht="12.75" customHeight="1">
      <c r="A508" s="184"/>
      <c r="D508" s="195"/>
      <c r="E508" s="195"/>
      <c r="G508" s="13"/>
      <c r="I508" s="162"/>
    </row>
    <row r="509" spans="1:9" ht="12.75" customHeight="1">
      <c r="A509" s="184"/>
      <c r="D509" s="195"/>
      <c r="E509" s="195"/>
      <c r="G509" s="13"/>
      <c r="I509" s="162"/>
    </row>
    <row r="510" spans="1:9" ht="12.75" customHeight="1">
      <c r="A510" s="184"/>
      <c r="D510" s="195"/>
      <c r="E510" s="195"/>
      <c r="G510" s="13"/>
      <c r="I510" s="162"/>
    </row>
    <row r="511" spans="1:9" ht="12.75" customHeight="1">
      <c r="A511" s="184"/>
      <c r="D511" s="195"/>
      <c r="E511" s="195"/>
      <c r="G511" s="13"/>
      <c r="I511" s="162"/>
    </row>
    <row r="512" spans="1:9" ht="12.75" customHeight="1">
      <c r="A512" s="184"/>
      <c r="D512" s="195"/>
      <c r="E512" s="195"/>
      <c r="G512" s="13"/>
      <c r="I512" s="162"/>
    </row>
    <row r="513" spans="1:9" ht="12.75" customHeight="1">
      <c r="A513" s="184"/>
      <c r="D513" s="195"/>
      <c r="E513" s="195"/>
      <c r="G513" s="13"/>
      <c r="I513" s="162"/>
    </row>
    <row r="514" spans="1:9" ht="12.75" customHeight="1">
      <c r="A514" s="184"/>
      <c r="D514" s="195"/>
      <c r="E514" s="195"/>
      <c r="G514" s="13"/>
      <c r="I514" s="162"/>
    </row>
    <row r="515" spans="1:9" ht="12.75" customHeight="1">
      <c r="A515" s="184"/>
      <c r="D515" s="195"/>
      <c r="E515" s="195"/>
      <c r="G515" s="13"/>
      <c r="I515" s="162"/>
    </row>
    <row r="516" spans="1:9" ht="12.75" customHeight="1">
      <c r="A516" s="184"/>
      <c r="D516" s="195"/>
      <c r="E516" s="195"/>
      <c r="G516" s="13"/>
      <c r="I516" s="162"/>
    </row>
    <row r="517" spans="1:9" ht="12.75" customHeight="1">
      <c r="A517" s="184"/>
      <c r="D517" s="195"/>
      <c r="E517" s="195"/>
      <c r="G517" s="13"/>
      <c r="I517" s="162"/>
    </row>
    <row r="518" spans="1:9" ht="12.75" customHeight="1">
      <c r="A518" s="184"/>
      <c r="D518" s="195"/>
      <c r="E518" s="195"/>
      <c r="G518" s="13"/>
      <c r="I518" s="162"/>
    </row>
    <row r="519" spans="1:9" ht="12.75" customHeight="1">
      <c r="A519" s="184"/>
      <c r="D519" s="195"/>
      <c r="E519" s="195"/>
      <c r="G519" s="13"/>
      <c r="I519" s="162"/>
    </row>
    <row r="520" spans="1:9" ht="12.75" customHeight="1">
      <c r="A520" s="184"/>
      <c r="D520" s="195"/>
      <c r="E520" s="195"/>
      <c r="G520" s="13"/>
      <c r="I520" s="162"/>
    </row>
    <row r="521" spans="1:9" ht="12.75" customHeight="1">
      <c r="A521" s="184"/>
      <c r="D521" s="195"/>
      <c r="E521" s="195"/>
      <c r="G521" s="13"/>
      <c r="I521" s="162"/>
    </row>
    <row r="522" spans="1:9" ht="12.75" customHeight="1">
      <c r="A522" s="184"/>
      <c r="D522" s="195"/>
      <c r="E522" s="195"/>
      <c r="G522" s="13"/>
      <c r="I522" s="162"/>
    </row>
    <row r="523" spans="1:9" ht="12.75" customHeight="1">
      <c r="A523" s="184"/>
      <c r="D523" s="195"/>
      <c r="E523" s="195"/>
      <c r="G523" s="13"/>
      <c r="I523" s="162"/>
    </row>
    <row r="524" spans="1:9" ht="12.75" customHeight="1">
      <c r="A524" s="184"/>
      <c r="D524" s="195"/>
      <c r="E524" s="195"/>
      <c r="G524" s="13"/>
      <c r="I524" s="162"/>
    </row>
    <row r="525" spans="1:9" ht="12.75" customHeight="1">
      <c r="A525" s="184"/>
      <c r="D525" s="195"/>
      <c r="E525" s="195"/>
      <c r="G525" s="13"/>
      <c r="I525" s="162"/>
    </row>
    <row r="526" spans="1:9" ht="12.75" customHeight="1">
      <c r="A526" s="184"/>
      <c r="D526" s="195"/>
      <c r="E526" s="195"/>
      <c r="G526" s="13"/>
      <c r="I526" s="162"/>
    </row>
    <row r="527" spans="1:9" ht="12.75" customHeight="1">
      <c r="A527" s="184"/>
      <c r="D527" s="195"/>
      <c r="E527" s="195"/>
      <c r="G527" s="13"/>
      <c r="I527" s="162"/>
    </row>
    <row r="528" spans="1:9" ht="12.75" customHeight="1">
      <c r="A528" s="184"/>
      <c r="D528" s="195"/>
      <c r="E528" s="195"/>
      <c r="G528" s="13"/>
      <c r="I528" s="162"/>
    </row>
    <row r="529" spans="1:9" ht="12.75" customHeight="1">
      <c r="A529" s="184"/>
      <c r="D529" s="195"/>
      <c r="E529" s="195"/>
      <c r="G529" s="13"/>
      <c r="I529" s="162"/>
    </row>
    <row r="530" spans="1:9" ht="12.75" customHeight="1">
      <c r="A530" s="184"/>
      <c r="D530" s="195"/>
      <c r="E530" s="195"/>
      <c r="G530" s="13"/>
      <c r="I530" s="162"/>
    </row>
    <row r="531" spans="1:9" ht="12.75" customHeight="1">
      <c r="A531" s="184"/>
      <c r="D531" s="195"/>
      <c r="E531" s="195"/>
      <c r="G531" s="13"/>
      <c r="I531" s="162"/>
    </row>
    <row r="532" spans="1:9" ht="12.75" customHeight="1">
      <c r="A532" s="184"/>
      <c r="D532" s="195"/>
      <c r="E532" s="195"/>
      <c r="G532" s="13"/>
      <c r="I532" s="162"/>
    </row>
    <row r="533" spans="1:9" ht="12.75" customHeight="1">
      <c r="A533" s="184"/>
      <c r="D533" s="195"/>
      <c r="E533" s="195"/>
      <c r="G533" s="13"/>
      <c r="I533" s="162"/>
    </row>
    <row r="534" spans="1:9" ht="12.75" customHeight="1">
      <c r="A534" s="184"/>
      <c r="D534" s="195"/>
      <c r="E534" s="195"/>
      <c r="G534" s="13"/>
      <c r="I534" s="162"/>
    </row>
    <row r="535" spans="1:9" ht="12.75" customHeight="1">
      <c r="A535" s="184"/>
      <c r="D535" s="195"/>
      <c r="E535" s="195"/>
      <c r="G535" s="13"/>
      <c r="I535" s="162"/>
    </row>
    <row r="536" spans="1:9" ht="12.75" customHeight="1">
      <c r="A536" s="184"/>
      <c r="D536" s="195"/>
      <c r="E536" s="195"/>
      <c r="G536" s="13"/>
      <c r="I536" s="162"/>
    </row>
    <row r="537" spans="1:9" ht="12.75" customHeight="1">
      <c r="A537" s="184"/>
      <c r="D537" s="195"/>
      <c r="E537" s="195"/>
      <c r="G537" s="13"/>
      <c r="I537" s="162"/>
    </row>
    <row r="538" spans="1:9" ht="12.75" customHeight="1">
      <c r="A538" s="184"/>
      <c r="D538" s="195"/>
      <c r="E538" s="195"/>
      <c r="G538" s="13"/>
      <c r="I538" s="162"/>
    </row>
    <row r="539" spans="1:9" ht="12.75" customHeight="1">
      <c r="A539" s="184"/>
      <c r="D539" s="195"/>
      <c r="E539" s="195"/>
      <c r="G539" s="13"/>
      <c r="I539" s="162"/>
    </row>
    <row r="540" spans="1:9" ht="12.75" customHeight="1">
      <c r="A540" s="184"/>
      <c r="D540" s="195"/>
      <c r="E540" s="195"/>
      <c r="G540" s="13"/>
      <c r="I540" s="162"/>
    </row>
    <row r="541" spans="1:9" ht="12.75" customHeight="1">
      <c r="A541" s="184"/>
      <c r="D541" s="195"/>
      <c r="E541" s="195"/>
      <c r="G541" s="13"/>
      <c r="I541" s="162"/>
    </row>
    <row r="542" spans="1:9" ht="12.75" customHeight="1">
      <c r="A542" s="184"/>
      <c r="D542" s="195"/>
      <c r="E542" s="195"/>
      <c r="G542" s="13"/>
      <c r="I542" s="162"/>
    </row>
    <row r="543" spans="1:9" ht="12.75" customHeight="1">
      <c r="A543" s="184"/>
      <c r="D543" s="195"/>
      <c r="E543" s="195"/>
      <c r="G543" s="13"/>
      <c r="I543" s="162"/>
    </row>
    <row r="544" spans="1:9" ht="12.75" customHeight="1">
      <c r="A544" s="184"/>
      <c r="D544" s="195"/>
      <c r="E544" s="195"/>
      <c r="G544" s="13"/>
      <c r="I544" s="162"/>
    </row>
    <row r="545" spans="1:9" ht="12.75" customHeight="1">
      <c r="A545" s="184"/>
      <c r="D545" s="195"/>
      <c r="E545" s="195"/>
      <c r="G545" s="13"/>
      <c r="I545" s="162"/>
    </row>
    <row r="546" spans="1:9" ht="12.75" customHeight="1">
      <c r="A546" s="184"/>
      <c r="D546" s="195"/>
      <c r="E546" s="195"/>
      <c r="G546" s="13"/>
      <c r="I546" s="162"/>
    </row>
    <row r="547" spans="1:9" ht="12.75" customHeight="1">
      <c r="A547" s="184"/>
      <c r="D547" s="195"/>
      <c r="E547" s="195"/>
      <c r="G547" s="13"/>
      <c r="I547" s="162"/>
    </row>
    <row r="548" spans="1:9" ht="12.75" customHeight="1">
      <c r="A548" s="184"/>
      <c r="D548" s="195"/>
      <c r="E548" s="195"/>
      <c r="G548" s="13"/>
      <c r="I548" s="162"/>
    </row>
    <row r="549" spans="1:9" ht="12.75" customHeight="1">
      <c r="A549" s="184"/>
      <c r="D549" s="195"/>
      <c r="E549" s="195"/>
      <c r="G549" s="13"/>
      <c r="I549" s="162"/>
    </row>
    <row r="550" spans="1:9" ht="12.75" customHeight="1">
      <c r="A550" s="184"/>
      <c r="D550" s="195"/>
      <c r="E550" s="195"/>
      <c r="G550" s="13"/>
      <c r="I550" s="162"/>
    </row>
    <row r="551" spans="1:9" ht="12.75" customHeight="1">
      <c r="A551" s="184"/>
      <c r="D551" s="195"/>
      <c r="E551" s="195"/>
      <c r="G551" s="13"/>
      <c r="I551" s="162"/>
    </row>
    <row r="552" spans="1:9" ht="12.75" customHeight="1">
      <c r="A552" s="184"/>
      <c r="D552" s="195"/>
      <c r="E552" s="195"/>
      <c r="G552" s="13"/>
      <c r="I552" s="162"/>
    </row>
    <row r="553" spans="1:9" ht="12.75" customHeight="1">
      <c r="A553" s="184"/>
      <c r="D553" s="195"/>
      <c r="E553" s="195"/>
      <c r="G553" s="13"/>
      <c r="I553" s="162"/>
    </row>
    <row r="554" spans="1:9" ht="12.75" customHeight="1">
      <c r="A554" s="184"/>
      <c r="D554" s="195"/>
      <c r="E554" s="195"/>
      <c r="G554" s="13"/>
      <c r="I554" s="162"/>
    </row>
    <row r="555" spans="1:9" ht="12.75" customHeight="1">
      <c r="A555" s="184"/>
      <c r="D555" s="195"/>
      <c r="E555" s="195"/>
      <c r="G555" s="13"/>
      <c r="I555" s="162"/>
    </row>
    <row r="556" spans="1:9" ht="12.75" customHeight="1">
      <c r="A556" s="184"/>
      <c r="D556" s="195"/>
      <c r="E556" s="195"/>
      <c r="G556" s="13"/>
      <c r="I556" s="162"/>
    </row>
    <row r="557" spans="1:9" ht="12.75" customHeight="1">
      <c r="A557" s="184"/>
      <c r="D557" s="195"/>
      <c r="E557" s="195"/>
      <c r="G557" s="13"/>
      <c r="I557" s="162"/>
    </row>
    <row r="558" spans="1:9" ht="12.75" customHeight="1">
      <c r="A558" s="184"/>
      <c r="D558" s="195"/>
      <c r="E558" s="195"/>
      <c r="G558" s="13"/>
      <c r="I558" s="162"/>
    </row>
    <row r="559" spans="1:9" ht="12.75" customHeight="1">
      <c r="A559" s="184"/>
      <c r="D559" s="195"/>
      <c r="E559" s="195"/>
      <c r="G559" s="13"/>
      <c r="I559" s="162"/>
    </row>
    <row r="560" spans="1:9" ht="12.75" customHeight="1">
      <c r="A560" s="184"/>
      <c r="D560" s="195"/>
      <c r="E560" s="195"/>
      <c r="G560" s="13"/>
      <c r="I560" s="162"/>
    </row>
    <row r="561" spans="1:9" ht="12.75" customHeight="1">
      <c r="A561" s="184"/>
      <c r="D561" s="195"/>
      <c r="E561" s="195"/>
      <c r="G561" s="13"/>
      <c r="I561" s="162"/>
    </row>
    <row r="562" spans="1:9" ht="12.75" customHeight="1">
      <c r="A562" s="184"/>
      <c r="D562" s="195"/>
      <c r="E562" s="195"/>
      <c r="G562" s="13"/>
      <c r="I562" s="162"/>
    </row>
    <row r="563" spans="1:9" ht="12.75" customHeight="1">
      <c r="A563" s="184"/>
      <c r="D563" s="195"/>
      <c r="E563" s="195"/>
      <c r="G563" s="13"/>
      <c r="I563" s="162"/>
    </row>
    <row r="564" spans="1:9" ht="12.75" customHeight="1">
      <c r="A564" s="184"/>
      <c r="D564" s="195"/>
      <c r="E564" s="195"/>
      <c r="G564" s="13"/>
      <c r="I564" s="162"/>
    </row>
    <row r="565" spans="1:9" ht="12.75" customHeight="1">
      <c r="A565" s="184"/>
      <c r="D565" s="195"/>
      <c r="E565" s="195"/>
      <c r="G565" s="13"/>
      <c r="I565" s="162"/>
    </row>
    <row r="566" spans="1:9" ht="12.75" customHeight="1">
      <c r="A566" s="184"/>
      <c r="D566" s="195"/>
      <c r="E566" s="195"/>
      <c r="G566" s="13"/>
      <c r="I566" s="162"/>
    </row>
    <row r="567" spans="1:9" ht="12.75" customHeight="1">
      <c r="A567" s="184"/>
      <c r="D567" s="195"/>
      <c r="E567" s="195"/>
      <c r="G567" s="13"/>
      <c r="I567" s="162"/>
    </row>
    <row r="568" spans="1:9" ht="12.75" customHeight="1">
      <c r="A568" s="184"/>
      <c r="D568" s="195"/>
      <c r="E568" s="195"/>
      <c r="G568" s="13"/>
      <c r="I568" s="162"/>
    </row>
    <row r="569" spans="1:9" ht="12.75" customHeight="1">
      <c r="A569" s="184"/>
      <c r="D569" s="195"/>
      <c r="E569" s="195"/>
      <c r="G569" s="13"/>
      <c r="I569" s="162"/>
    </row>
    <row r="570" spans="1:9" ht="12.75" customHeight="1">
      <c r="A570" s="184"/>
      <c r="D570" s="195"/>
      <c r="E570" s="195"/>
      <c r="G570" s="13"/>
      <c r="I570" s="162"/>
    </row>
    <row r="571" spans="1:9" ht="12.75" customHeight="1">
      <c r="A571" s="184"/>
      <c r="D571" s="195"/>
      <c r="E571" s="195"/>
      <c r="G571" s="13"/>
      <c r="I571" s="162"/>
    </row>
    <row r="572" spans="1:9" ht="12.75" customHeight="1">
      <c r="A572" s="184"/>
      <c r="D572" s="195"/>
      <c r="E572" s="195"/>
      <c r="G572" s="13"/>
      <c r="I572" s="162"/>
    </row>
    <row r="573" spans="1:9" ht="12.75" customHeight="1">
      <c r="A573" s="184"/>
      <c r="D573" s="195"/>
      <c r="E573" s="195"/>
      <c r="G573" s="13"/>
      <c r="I573" s="162"/>
    </row>
    <row r="574" spans="1:9" ht="12.75" customHeight="1">
      <c r="A574" s="184"/>
      <c r="D574" s="195"/>
      <c r="E574" s="195"/>
      <c r="G574" s="13"/>
      <c r="I574" s="162"/>
    </row>
    <row r="575" spans="1:9" ht="12.75" customHeight="1">
      <c r="A575" s="184"/>
      <c r="D575" s="195"/>
      <c r="E575" s="195"/>
      <c r="G575" s="13"/>
      <c r="I575" s="162"/>
    </row>
    <row r="576" spans="1:9" ht="12.75" customHeight="1">
      <c r="A576" s="184"/>
      <c r="D576" s="195"/>
      <c r="E576" s="195"/>
      <c r="G576" s="13"/>
      <c r="I576" s="162"/>
    </row>
    <row r="577" spans="1:9" ht="12.75" customHeight="1">
      <c r="A577" s="184"/>
      <c r="D577" s="195"/>
      <c r="E577" s="195"/>
      <c r="G577" s="13"/>
      <c r="I577" s="162"/>
    </row>
    <row r="578" spans="1:9" ht="12.75" customHeight="1">
      <c r="A578" s="184"/>
      <c r="D578" s="195"/>
      <c r="E578" s="195"/>
      <c r="G578" s="13"/>
      <c r="I578" s="162"/>
    </row>
    <row r="579" spans="1:9" ht="12.75" customHeight="1">
      <c r="A579" s="184"/>
      <c r="D579" s="195"/>
      <c r="E579" s="195"/>
      <c r="G579" s="13"/>
      <c r="I579" s="162"/>
    </row>
    <row r="580" spans="1:9" ht="12.75" customHeight="1">
      <c r="A580" s="184"/>
      <c r="D580" s="195"/>
      <c r="E580" s="195"/>
      <c r="G580" s="13"/>
      <c r="I580" s="162"/>
    </row>
    <row r="581" spans="1:9" ht="12.75" customHeight="1">
      <c r="A581" s="184"/>
      <c r="D581" s="195"/>
      <c r="E581" s="195"/>
      <c r="G581" s="13"/>
      <c r="I581" s="162"/>
    </row>
    <row r="582" spans="1:9" ht="12.75" customHeight="1">
      <c r="A582" s="184"/>
      <c r="D582" s="195"/>
      <c r="E582" s="195"/>
      <c r="G582" s="13"/>
      <c r="I582" s="162"/>
    </row>
    <row r="583" spans="1:9" ht="12.75" customHeight="1">
      <c r="A583" s="184"/>
      <c r="D583" s="195"/>
      <c r="E583" s="195"/>
      <c r="G583" s="13"/>
      <c r="I583" s="162"/>
    </row>
    <row r="584" spans="1:9" ht="12.75" customHeight="1">
      <c r="A584" s="184"/>
      <c r="D584" s="195"/>
      <c r="E584" s="195"/>
      <c r="G584" s="13"/>
      <c r="I584" s="162"/>
    </row>
    <row r="585" spans="1:9" ht="12.75" customHeight="1">
      <c r="A585" s="184"/>
      <c r="D585" s="195"/>
      <c r="E585" s="195"/>
      <c r="G585" s="13"/>
      <c r="I585" s="162"/>
    </row>
    <row r="586" spans="1:9" ht="12.75" customHeight="1">
      <c r="A586" s="184"/>
      <c r="D586" s="195"/>
      <c r="E586" s="195"/>
      <c r="G586" s="13"/>
      <c r="I586" s="162"/>
    </row>
    <row r="587" spans="1:9" ht="12.75" customHeight="1">
      <c r="A587" s="184"/>
      <c r="D587" s="195"/>
      <c r="E587" s="195"/>
      <c r="G587" s="13"/>
      <c r="I587" s="162"/>
    </row>
    <row r="588" spans="1:9" ht="12.75" customHeight="1">
      <c r="A588" s="184"/>
      <c r="D588" s="195"/>
      <c r="E588" s="195"/>
      <c r="G588" s="13"/>
      <c r="I588" s="162"/>
    </row>
    <row r="589" spans="1:9" ht="12.75" customHeight="1">
      <c r="A589" s="184"/>
      <c r="D589" s="195"/>
      <c r="E589" s="195"/>
      <c r="G589" s="13"/>
      <c r="I589" s="162"/>
    </row>
    <row r="590" spans="1:9" ht="12.75" customHeight="1">
      <c r="A590" s="184"/>
      <c r="D590" s="195"/>
      <c r="E590" s="195"/>
      <c r="G590" s="13"/>
      <c r="I590" s="162"/>
    </row>
    <row r="591" spans="1:9" ht="12.75" customHeight="1">
      <c r="A591" s="184"/>
      <c r="D591" s="195"/>
      <c r="E591" s="195"/>
      <c r="G591" s="13"/>
      <c r="I591" s="162"/>
    </row>
    <row r="592" spans="1:9" ht="12.75" customHeight="1">
      <c r="A592" s="184"/>
      <c r="D592" s="195"/>
      <c r="E592" s="195"/>
      <c r="G592" s="13"/>
      <c r="I592" s="162"/>
    </row>
    <row r="593" spans="1:9" ht="12.75" customHeight="1">
      <c r="A593" s="184"/>
      <c r="D593" s="195"/>
      <c r="E593" s="195"/>
      <c r="G593" s="13"/>
      <c r="I593" s="162"/>
    </row>
    <row r="594" spans="1:9" ht="12.75" customHeight="1">
      <c r="A594" s="184"/>
      <c r="D594" s="195"/>
      <c r="E594" s="195"/>
      <c r="G594" s="13"/>
      <c r="I594" s="162"/>
    </row>
    <row r="595" spans="1:9" ht="12.75" customHeight="1">
      <c r="A595" s="184"/>
      <c r="D595" s="195"/>
      <c r="E595" s="195"/>
      <c r="G595" s="13"/>
      <c r="I595" s="162"/>
    </row>
    <row r="596" spans="1:9" ht="12.75" customHeight="1">
      <c r="A596" s="184"/>
      <c r="D596" s="195"/>
      <c r="E596" s="195"/>
      <c r="G596" s="13"/>
      <c r="I596" s="162"/>
    </row>
    <row r="597" spans="1:9" ht="12.75" customHeight="1">
      <c r="A597" s="184"/>
      <c r="D597" s="195"/>
      <c r="E597" s="195"/>
      <c r="G597" s="13"/>
      <c r="I597" s="162"/>
    </row>
    <row r="598" spans="1:9" ht="12.75" customHeight="1">
      <c r="A598" s="184"/>
      <c r="D598" s="195"/>
      <c r="E598" s="195"/>
      <c r="G598" s="13"/>
      <c r="I598" s="162"/>
    </row>
    <row r="599" spans="1:9" ht="12.75" customHeight="1">
      <c r="A599" s="184"/>
      <c r="D599" s="195"/>
      <c r="E599" s="195"/>
      <c r="G599" s="13"/>
      <c r="I599" s="162"/>
    </row>
    <row r="600" spans="1:9" ht="12.75" customHeight="1">
      <c r="A600" s="184"/>
      <c r="D600" s="195"/>
      <c r="E600" s="195"/>
      <c r="G600" s="13"/>
      <c r="I600" s="162"/>
    </row>
    <row r="601" spans="1:9" ht="12.75" customHeight="1">
      <c r="A601" s="184"/>
      <c r="D601" s="195"/>
      <c r="E601" s="195"/>
      <c r="G601" s="13"/>
      <c r="I601" s="162"/>
    </row>
    <row r="602" spans="1:9" ht="12.75" customHeight="1">
      <c r="A602" s="184"/>
      <c r="D602" s="195"/>
      <c r="E602" s="195"/>
      <c r="G602" s="13"/>
      <c r="I602" s="162"/>
    </row>
    <row r="603" spans="1:9" ht="12.75" customHeight="1">
      <c r="A603" s="184"/>
      <c r="D603" s="195"/>
      <c r="E603" s="195"/>
      <c r="G603" s="13"/>
      <c r="I603" s="162"/>
    </row>
    <row r="604" spans="1:9" ht="12.75" customHeight="1">
      <c r="A604" s="184"/>
      <c r="D604" s="195"/>
      <c r="E604" s="195"/>
      <c r="G604" s="13"/>
      <c r="I604" s="162"/>
    </row>
    <row r="605" spans="1:9" ht="12.75" customHeight="1">
      <c r="A605" s="184"/>
      <c r="D605" s="195"/>
      <c r="E605" s="195"/>
      <c r="G605" s="13"/>
      <c r="I605" s="162"/>
    </row>
    <row r="606" spans="1:9" ht="12.75" customHeight="1">
      <c r="A606" s="184"/>
      <c r="D606" s="195"/>
      <c r="E606" s="195"/>
      <c r="G606" s="13"/>
      <c r="I606" s="162"/>
    </row>
    <row r="607" spans="1:9" ht="12.75" customHeight="1">
      <c r="A607" s="184"/>
      <c r="D607" s="195"/>
      <c r="E607" s="195"/>
      <c r="G607" s="13"/>
      <c r="I607" s="162"/>
    </row>
    <row r="608" spans="1:9" ht="12.75" customHeight="1">
      <c r="A608" s="184"/>
      <c r="D608" s="195"/>
      <c r="E608" s="195"/>
      <c r="G608" s="13"/>
      <c r="I608" s="162"/>
    </row>
    <row r="609" spans="1:9" ht="12.75" customHeight="1">
      <c r="A609" s="184"/>
      <c r="D609" s="195"/>
      <c r="E609" s="195"/>
      <c r="G609" s="13"/>
      <c r="I609" s="162"/>
    </row>
    <row r="610" spans="1:9" ht="12.75" customHeight="1">
      <c r="A610" s="184"/>
      <c r="D610" s="195"/>
      <c r="E610" s="195"/>
      <c r="G610" s="13"/>
      <c r="I610" s="162"/>
    </row>
    <row r="611" spans="1:9" ht="12.75" customHeight="1">
      <c r="A611" s="184"/>
      <c r="D611" s="195"/>
      <c r="E611" s="195"/>
      <c r="G611" s="13"/>
      <c r="I611" s="162"/>
    </row>
    <row r="612" spans="1:9" ht="12.75" customHeight="1">
      <c r="A612" s="184"/>
      <c r="D612" s="195"/>
      <c r="E612" s="195"/>
      <c r="G612" s="13"/>
      <c r="I612" s="162"/>
    </row>
    <row r="613" spans="1:9" ht="12.75" customHeight="1">
      <c r="A613" s="184"/>
      <c r="D613" s="195"/>
      <c r="E613" s="195"/>
      <c r="G613" s="13"/>
      <c r="I613" s="162"/>
    </row>
    <row r="614" spans="1:9" ht="12.75" customHeight="1">
      <c r="A614" s="184"/>
      <c r="D614" s="195"/>
      <c r="E614" s="195"/>
      <c r="G614" s="13"/>
      <c r="I614" s="162"/>
    </row>
    <row r="615" spans="1:9" ht="12.75" customHeight="1">
      <c r="A615" s="184"/>
      <c r="D615" s="195"/>
      <c r="E615" s="195"/>
      <c r="G615" s="13"/>
      <c r="I615" s="162"/>
    </row>
    <row r="616" spans="1:9" ht="12.75" customHeight="1">
      <c r="A616" s="184"/>
      <c r="D616" s="195"/>
      <c r="E616" s="195"/>
      <c r="G616" s="13"/>
      <c r="I616" s="162"/>
    </row>
    <row r="617" spans="1:9" ht="12.75" customHeight="1">
      <c r="A617" s="184"/>
      <c r="D617" s="195"/>
      <c r="E617" s="195"/>
      <c r="G617" s="13"/>
      <c r="I617" s="162"/>
    </row>
    <row r="618" spans="1:9" ht="12.75" customHeight="1">
      <c r="A618" s="184"/>
      <c r="D618" s="195"/>
      <c r="E618" s="195"/>
      <c r="G618" s="13"/>
      <c r="I618" s="162"/>
    </row>
    <row r="619" spans="1:9" ht="12.75" customHeight="1">
      <c r="A619" s="184"/>
      <c r="D619" s="195"/>
      <c r="E619" s="195"/>
      <c r="G619" s="13"/>
      <c r="I619" s="162"/>
    </row>
    <row r="620" spans="1:9" ht="12.75" customHeight="1">
      <c r="A620" s="184"/>
      <c r="D620" s="195"/>
      <c r="E620" s="195"/>
      <c r="G620" s="13"/>
      <c r="I620" s="162"/>
    </row>
    <row r="621" spans="1:9" ht="12.75" customHeight="1">
      <c r="A621" s="184"/>
      <c r="D621" s="195"/>
      <c r="E621" s="195"/>
      <c r="G621" s="13"/>
      <c r="I621" s="162"/>
    </row>
    <row r="622" spans="1:9" ht="12.75" customHeight="1">
      <c r="A622" s="184"/>
      <c r="D622" s="195"/>
      <c r="E622" s="195"/>
      <c r="G622" s="13"/>
      <c r="I622" s="162"/>
    </row>
    <row r="623" spans="1:9" ht="12.75" customHeight="1">
      <c r="A623" s="184"/>
      <c r="D623" s="195"/>
      <c r="E623" s="195"/>
      <c r="G623" s="13"/>
      <c r="I623" s="162"/>
    </row>
    <row r="624" spans="1:9" ht="12.75" customHeight="1">
      <c r="A624" s="184"/>
      <c r="D624" s="195"/>
      <c r="E624" s="195"/>
      <c r="G624" s="13"/>
      <c r="I624" s="162"/>
    </row>
    <row r="625" spans="1:9" ht="12.75" customHeight="1">
      <c r="A625" s="184"/>
      <c r="D625" s="195"/>
      <c r="E625" s="195"/>
      <c r="G625" s="13"/>
      <c r="I625" s="162"/>
    </row>
    <row r="626" spans="1:9" ht="12.75" customHeight="1">
      <c r="A626" s="184"/>
      <c r="D626" s="195"/>
      <c r="E626" s="195"/>
      <c r="G626" s="13"/>
      <c r="I626" s="162"/>
    </row>
    <row r="627" spans="1:9" ht="12.75" customHeight="1">
      <c r="A627" s="184"/>
      <c r="D627" s="195"/>
      <c r="E627" s="195"/>
      <c r="G627" s="13"/>
      <c r="I627" s="162"/>
    </row>
    <row r="628" spans="1:9" ht="12.75" customHeight="1">
      <c r="A628" s="184"/>
      <c r="D628" s="195"/>
      <c r="E628" s="195"/>
      <c r="G628" s="13"/>
      <c r="I628" s="162"/>
    </row>
    <row r="629" spans="1:9" ht="12.75" customHeight="1">
      <c r="A629" s="184"/>
      <c r="D629" s="195"/>
      <c r="E629" s="195"/>
      <c r="G629" s="13"/>
      <c r="I629" s="162"/>
    </row>
    <row r="630" spans="1:9" ht="12.75" customHeight="1">
      <c r="A630" s="184"/>
      <c r="D630" s="195"/>
      <c r="E630" s="195"/>
      <c r="G630" s="13"/>
      <c r="I630" s="162"/>
    </row>
    <row r="631" spans="1:9" ht="12.75" customHeight="1">
      <c r="A631" s="184"/>
      <c r="D631" s="195"/>
      <c r="E631" s="195"/>
      <c r="G631" s="13"/>
      <c r="I631" s="162"/>
    </row>
    <row r="632" spans="1:9" ht="12.75" customHeight="1">
      <c r="A632" s="184"/>
      <c r="D632" s="195"/>
      <c r="E632" s="195"/>
      <c r="G632" s="13"/>
      <c r="I632" s="162"/>
    </row>
    <row r="633" spans="1:9" ht="12.75" customHeight="1">
      <c r="A633" s="184"/>
      <c r="D633" s="195"/>
      <c r="E633" s="195"/>
      <c r="G633" s="13"/>
      <c r="I633" s="162"/>
    </row>
    <row r="634" spans="1:9" ht="12.75" customHeight="1">
      <c r="A634" s="184"/>
      <c r="D634" s="195"/>
      <c r="E634" s="195"/>
      <c r="G634" s="13"/>
      <c r="I634" s="162"/>
    </row>
    <row r="635" spans="1:9" ht="12.75" customHeight="1">
      <c r="A635" s="184"/>
      <c r="D635" s="195"/>
      <c r="E635" s="195"/>
      <c r="G635" s="13"/>
      <c r="I635" s="162"/>
    </row>
    <row r="636" spans="1:9" ht="12.75" customHeight="1">
      <c r="A636" s="184"/>
      <c r="D636" s="195"/>
      <c r="E636" s="195"/>
      <c r="G636" s="13"/>
      <c r="I636" s="162"/>
    </row>
    <row r="637" spans="1:9" ht="12.75" customHeight="1">
      <c r="A637" s="184"/>
      <c r="D637" s="195"/>
      <c r="E637" s="195"/>
      <c r="G637" s="13"/>
      <c r="I637" s="162"/>
    </row>
    <row r="638" spans="1:9" ht="12.75" customHeight="1">
      <c r="A638" s="184"/>
      <c r="D638" s="195"/>
      <c r="E638" s="195"/>
      <c r="G638" s="13"/>
      <c r="I638" s="162"/>
    </row>
    <row r="639" spans="1:9" ht="12.75" customHeight="1">
      <c r="A639" s="184"/>
      <c r="D639" s="195"/>
      <c r="E639" s="195"/>
      <c r="G639" s="13"/>
      <c r="I639" s="162"/>
    </row>
    <row r="640" spans="1:9" ht="12.75" customHeight="1">
      <c r="A640" s="184"/>
      <c r="D640" s="195"/>
      <c r="E640" s="195"/>
      <c r="G640" s="13"/>
      <c r="I640" s="162"/>
    </row>
    <row r="641" spans="1:9" ht="12.75" customHeight="1">
      <c r="A641" s="184"/>
      <c r="D641" s="195"/>
      <c r="E641" s="195"/>
      <c r="G641" s="13"/>
      <c r="I641" s="162"/>
    </row>
    <row r="642" spans="1:9" ht="12.75" customHeight="1">
      <c r="A642" s="184"/>
      <c r="D642" s="195"/>
      <c r="E642" s="195"/>
      <c r="G642" s="13"/>
      <c r="I642" s="162"/>
    </row>
    <row r="643" spans="1:9" ht="12.75" customHeight="1">
      <c r="A643" s="184"/>
      <c r="D643" s="195"/>
      <c r="E643" s="195"/>
      <c r="G643" s="13"/>
      <c r="I643" s="162"/>
    </row>
    <row r="644" spans="1:9" ht="12.75" customHeight="1">
      <c r="A644" s="184"/>
      <c r="D644" s="195"/>
      <c r="E644" s="195"/>
      <c r="G644" s="13"/>
      <c r="I644" s="162"/>
    </row>
    <row r="645" spans="1:9" ht="12.75" customHeight="1">
      <c r="A645" s="184"/>
      <c r="D645" s="195"/>
      <c r="E645" s="195"/>
      <c r="G645" s="13"/>
      <c r="I645" s="162"/>
    </row>
    <row r="646" spans="1:9" ht="12.75" customHeight="1">
      <c r="A646" s="184"/>
      <c r="D646" s="195"/>
      <c r="E646" s="195"/>
      <c r="G646" s="13"/>
      <c r="I646" s="162"/>
    </row>
    <row r="647" spans="1:9" ht="12.75" customHeight="1">
      <c r="A647" s="184"/>
      <c r="D647" s="195"/>
      <c r="E647" s="195"/>
      <c r="G647" s="13"/>
      <c r="I647" s="162"/>
    </row>
    <row r="648" spans="1:9" ht="12.75" customHeight="1">
      <c r="A648" s="184"/>
      <c r="D648" s="195"/>
      <c r="E648" s="195"/>
      <c r="G648" s="13"/>
      <c r="I648" s="162"/>
    </row>
    <row r="649" spans="1:9" ht="12.75" customHeight="1">
      <c r="A649" s="184"/>
      <c r="D649" s="195"/>
      <c r="E649" s="195"/>
      <c r="G649" s="13"/>
      <c r="I649" s="162"/>
    </row>
    <row r="650" spans="1:9" ht="12.75" customHeight="1">
      <c r="A650" s="184"/>
      <c r="D650" s="195"/>
      <c r="E650" s="195"/>
      <c r="G650" s="13"/>
      <c r="I650" s="162"/>
    </row>
    <row r="651" spans="1:9" ht="12.75" customHeight="1">
      <c r="A651" s="184"/>
      <c r="D651" s="195"/>
      <c r="E651" s="195"/>
      <c r="G651" s="13"/>
      <c r="I651" s="162"/>
    </row>
    <row r="652" spans="1:9" ht="12.75" customHeight="1">
      <c r="A652" s="184"/>
      <c r="D652" s="195"/>
      <c r="E652" s="195"/>
      <c r="G652" s="13"/>
      <c r="I652" s="162"/>
    </row>
    <row r="653" spans="1:9" ht="12.75" customHeight="1">
      <c r="A653" s="184"/>
      <c r="D653" s="195"/>
      <c r="E653" s="195"/>
      <c r="G653" s="13"/>
      <c r="I653" s="162"/>
    </row>
    <row r="654" spans="1:9" ht="12.75" customHeight="1">
      <c r="A654" s="184"/>
      <c r="D654" s="195"/>
      <c r="E654" s="195"/>
      <c r="G654" s="13"/>
      <c r="I654" s="162"/>
    </row>
    <row r="655" spans="1:9" ht="12.75" customHeight="1">
      <c r="A655" s="184"/>
      <c r="D655" s="195"/>
      <c r="E655" s="195"/>
      <c r="G655" s="13"/>
      <c r="I655" s="162"/>
    </row>
    <row r="656" spans="1:9" ht="12.75" customHeight="1">
      <c r="A656" s="184"/>
      <c r="D656" s="195"/>
      <c r="E656" s="195"/>
      <c r="G656" s="13"/>
      <c r="I656" s="162"/>
    </row>
    <row r="657" spans="1:9" ht="12.75" customHeight="1">
      <c r="A657" s="184"/>
      <c r="D657" s="195"/>
      <c r="E657" s="195"/>
      <c r="G657" s="13"/>
      <c r="I657" s="162"/>
    </row>
    <row r="658" spans="1:9" ht="12.75" customHeight="1">
      <c r="A658" s="184"/>
      <c r="D658" s="195"/>
      <c r="E658" s="195"/>
      <c r="G658" s="13"/>
      <c r="I658" s="162"/>
    </row>
    <row r="659" spans="1:9" ht="12.75" customHeight="1">
      <c r="A659" s="184"/>
      <c r="D659" s="195"/>
      <c r="E659" s="195"/>
      <c r="G659" s="13"/>
      <c r="I659" s="162"/>
    </row>
    <row r="660" spans="1:9" ht="12.75" customHeight="1">
      <c r="A660" s="184"/>
      <c r="D660" s="195"/>
      <c r="E660" s="195"/>
      <c r="G660" s="13"/>
      <c r="I660" s="162"/>
    </row>
    <row r="661" spans="1:9" ht="12.75" customHeight="1">
      <c r="A661" s="184"/>
      <c r="D661" s="195"/>
      <c r="E661" s="195"/>
      <c r="G661" s="13"/>
      <c r="I661" s="162"/>
    </row>
    <row r="662" spans="1:9" ht="12.75" customHeight="1">
      <c r="A662" s="184"/>
      <c r="D662" s="195"/>
      <c r="E662" s="195"/>
      <c r="G662" s="13"/>
      <c r="I662" s="162"/>
    </row>
    <row r="663" spans="1:9" ht="12.75" customHeight="1">
      <c r="A663" s="184"/>
      <c r="D663" s="195"/>
      <c r="E663" s="195"/>
      <c r="G663" s="13"/>
      <c r="I663" s="162"/>
    </row>
    <row r="664" spans="1:9" ht="12.75" customHeight="1">
      <c r="A664" s="184"/>
      <c r="D664" s="195"/>
      <c r="E664" s="195"/>
      <c r="G664" s="13"/>
      <c r="I664" s="162"/>
    </row>
    <row r="665" spans="1:9" ht="12.75" customHeight="1">
      <c r="A665" s="184"/>
      <c r="D665" s="195"/>
      <c r="E665" s="195"/>
      <c r="G665" s="13"/>
      <c r="I665" s="162"/>
    </row>
    <row r="666" spans="1:9" ht="12.75" customHeight="1">
      <c r="A666" s="184"/>
      <c r="D666" s="195"/>
      <c r="E666" s="195"/>
      <c r="G666" s="13"/>
      <c r="I666" s="162"/>
    </row>
    <row r="667" spans="1:9" ht="12.75" customHeight="1">
      <c r="A667" s="184"/>
      <c r="D667" s="195"/>
      <c r="E667" s="195"/>
      <c r="G667" s="13"/>
      <c r="I667" s="162"/>
    </row>
    <row r="668" spans="1:9" ht="12.75" customHeight="1">
      <c r="A668" s="184"/>
      <c r="D668" s="195"/>
      <c r="E668" s="195"/>
      <c r="G668" s="13"/>
      <c r="I668" s="162"/>
    </row>
    <row r="669" spans="1:9" ht="12.75" customHeight="1">
      <c r="A669" s="184"/>
      <c r="D669" s="195"/>
      <c r="E669" s="195"/>
      <c r="G669" s="13"/>
      <c r="I669" s="162"/>
    </row>
    <row r="670" spans="1:9" ht="12.75" customHeight="1">
      <c r="A670" s="184"/>
      <c r="D670" s="195"/>
      <c r="E670" s="195"/>
      <c r="G670" s="13"/>
      <c r="I670" s="162"/>
    </row>
    <row r="671" spans="1:9" ht="12.75" customHeight="1">
      <c r="A671" s="184"/>
      <c r="D671" s="195"/>
      <c r="E671" s="195"/>
      <c r="G671" s="13"/>
      <c r="I671" s="162"/>
    </row>
    <row r="672" spans="1:9" ht="12.75" customHeight="1">
      <c r="A672" s="184"/>
      <c r="D672" s="195"/>
      <c r="E672" s="195"/>
      <c r="G672" s="13"/>
      <c r="I672" s="162"/>
    </row>
    <row r="673" spans="1:9" ht="12.75" customHeight="1">
      <c r="A673" s="184"/>
      <c r="D673" s="195"/>
      <c r="E673" s="195"/>
      <c r="G673" s="13"/>
      <c r="I673" s="162"/>
    </row>
    <row r="674" spans="1:9" ht="12.75" customHeight="1">
      <c r="A674" s="184"/>
      <c r="D674" s="195"/>
      <c r="E674" s="195"/>
      <c r="G674" s="13"/>
      <c r="I674" s="162"/>
    </row>
    <row r="675" spans="1:9" ht="12.75" customHeight="1">
      <c r="A675" s="184"/>
      <c r="D675" s="195"/>
      <c r="E675" s="195"/>
      <c r="G675" s="13"/>
      <c r="I675" s="162"/>
    </row>
    <row r="676" spans="1:9" ht="12.75" customHeight="1">
      <c r="A676" s="184"/>
      <c r="D676" s="195"/>
      <c r="E676" s="195"/>
      <c r="G676" s="13"/>
      <c r="I676" s="162"/>
    </row>
    <row r="677" spans="1:9" ht="12.75" customHeight="1">
      <c r="A677" s="184"/>
      <c r="D677" s="195"/>
      <c r="E677" s="195"/>
      <c r="G677" s="13"/>
      <c r="I677" s="162"/>
    </row>
    <row r="678" spans="1:9" ht="12.75" customHeight="1">
      <c r="A678" s="184"/>
      <c r="D678" s="195"/>
      <c r="E678" s="195"/>
      <c r="G678" s="13"/>
      <c r="I678" s="162"/>
    </row>
    <row r="679" spans="1:9" ht="12.75" customHeight="1">
      <c r="A679" s="184"/>
      <c r="D679" s="195"/>
      <c r="E679" s="195"/>
      <c r="G679" s="13"/>
      <c r="I679" s="162"/>
    </row>
    <row r="680" spans="1:9" ht="12.75" customHeight="1">
      <c r="A680" s="184"/>
      <c r="D680" s="195"/>
      <c r="E680" s="195"/>
      <c r="G680" s="13"/>
      <c r="I680" s="162"/>
    </row>
    <row r="681" spans="1:9" ht="12.75" customHeight="1">
      <c r="A681" s="184"/>
      <c r="D681" s="195"/>
      <c r="E681" s="195"/>
      <c r="G681" s="13"/>
      <c r="I681" s="162"/>
    </row>
    <row r="682" spans="1:9" ht="12.75" customHeight="1">
      <c r="A682" s="184"/>
      <c r="D682" s="195"/>
      <c r="E682" s="195"/>
      <c r="G682" s="13"/>
      <c r="I682" s="162"/>
    </row>
    <row r="683" spans="1:9" ht="12.75" customHeight="1">
      <c r="A683" s="184"/>
      <c r="D683" s="195"/>
      <c r="E683" s="195"/>
      <c r="G683" s="13"/>
      <c r="I683" s="162"/>
    </row>
    <row r="684" spans="1:9" ht="12.75" customHeight="1">
      <c r="A684" s="184"/>
      <c r="D684" s="195"/>
      <c r="E684" s="195"/>
      <c r="G684" s="13"/>
      <c r="I684" s="162"/>
    </row>
    <row r="685" spans="1:9" ht="12.75" customHeight="1">
      <c r="A685" s="184"/>
      <c r="D685" s="195"/>
      <c r="E685" s="195"/>
      <c r="G685" s="13"/>
      <c r="I685" s="162"/>
    </row>
    <row r="686" spans="1:9" ht="12.75" customHeight="1">
      <c r="A686" s="184"/>
      <c r="D686" s="195"/>
      <c r="E686" s="195"/>
      <c r="G686" s="13"/>
      <c r="I686" s="162"/>
    </row>
    <row r="687" spans="1:9" ht="12.75" customHeight="1">
      <c r="A687" s="184"/>
      <c r="D687" s="195"/>
      <c r="E687" s="195"/>
      <c r="G687" s="13"/>
      <c r="I687" s="162"/>
    </row>
    <row r="688" spans="1:9" ht="12.75" customHeight="1">
      <c r="A688" s="184"/>
      <c r="D688" s="195"/>
      <c r="E688" s="195"/>
      <c r="G688" s="13"/>
      <c r="I688" s="162"/>
    </row>
    <row r="689" spans="1:9" ht="12.75" customHeight="1">
      <c r="A689" s="184"/>
      <c r="D689" s="195"/>
      <c r="E689" s="195"/>
      <c r="G689" s="13"/>
      <c r="I689" s="162"/>
    </row>
    <row r="690" spans="1:9" ht="12.75" customHeight="1">
      <c r="A690" s="184"/>
      <c r="D690" s="195"/>
      <c r="E690" s="195"/>
      <c r="G690" s="13"/>
      <c r="I690" s="162"/>
    </row>
    <row r="691" spans="1:9" ht="12.75" customHeight="1">
      <c r="A691" s="184"/>
      <c r="D691" s="195"/>
      <c r="E691" s="195"/>
      <c r="G691" s="13"/>
      <c r="I691" s="162"/>
    </row>
    <row r="692" spans="1:9" ht="12.75" customHeight="1">
      <c r="A692" s="184"/>
      <c r="D692" s="195"/>
      <c r="E692" s="195"/>
      <c r="G692" s="13"/>
      <c r="I692" s="162"/>
    </row>
    <row r="693" spans="1:9" ht="12.75" customHeight="1">
      <c r="A693" s="184"/>
      <c r="D693" s="195"/>
      <c r="E693" s="195"/>
      <c r="G693" s="13"/>
      <c r="I693" s="162"/>
    </row>
    <row r="694" spans="1:9" ht="12.75" customHeight="1">
      <c r="A694" s="184"/>
      <c r="D694" s="195"/>
      <c r="E694" s="195"/>
      <c r="G694" s="13"/>
      <c r="I694" s="162"/>
    </row>
    <row r="695" spans="1:9" ht="12.75" customHeight="1">
      <c r="A695" s="184"/>
      <c r="D695" s="195"/>
      <c r="E695" s="195"/>
      <c r="G695" s="13"/>
      <c r="I695" s="162"/>
    </row>
    <row r="696" spans="1:9" ht="12.75" customHeight="1">
      <c r="A696" s="184"/>
      <c r="D696" s="195"/>
      <c r="E696" s="195"/>
      <c r="G696" s="13"/>
      <c r="I696" s="162"/>
    </row>
    <row r="697" spans="1:9" ht="12.75" customHeight="1">
      <c r="A697" s="184"/>
      <c r="D697" s="195"/>
      <c r="E697" s="195"/>
      <c r="G697" s="13"/>
      <c r="I697" s="162"/>
    </row>
    <row r="698" spans="1:9" ht="12.75" customHeight="1">
      <c r="A698" s="184"/>
      <c r="D698" s="195"/>
      <c r="E698" s="195"/>
      <c r="G698" s="13"/>
      <c r="I698" s="162"/>
    </row>
    <row r="699" spans="1:9" ht="12.75" customHeight="1">
      <c r="A699" s="184"/>
      <c r="D699" s="195"/>
      <c r="E699" s="195"/>
      <c r="G699" s="13"/>
      <c r="I699" s="162"/>
    </row>
    <row r="700" spans="1:9" ht="12.75" customHeight="1">
      <c r="A700" s="184"/>
      <c r="D700" s="195"/>
      <c r="E700" s="195"/>
      <c r="G700" s="13"/>
      <c r="I700" s="162"/>
    </row>
    <row r="701" spans="1:9" ht="12.75" customHeight="1">
      <c r="A701" s="184"/>
      <c r="D701" s="195"/>
      <c r="E701" s="195"/>
      <c r="G701" s="13"/>
      <c r="I701" s="162"/>
    </row>
    <row r="702" spans="1:9" ht="12.75" customHeight="1">
      <c r="A702" s="184"/>
      <c r="D702" s="195"/>
      <c r="E702" s="195"/>
      <c r="G702" s="13"/>
      <c r="I702" s="162"/>
    </row>
    <row r="703" spans="1:9" ht="12.75" customHeight="1">
      <c r="A703" s="184"/>
      <c r="D703" s="195"/>
      <c r="E703" s="195"/>
      <c r="G703" s="13"/>
      <c r="I703" s="162"/>
    </row>
    <row r="704" spans="1:9" ht="12.75" customHeight="1">
      <c r="A704" s="184"/>
      <c r="D704" s="195"/>
      <c r="E704" s="195"/>
      <c r="G704" s="13"/>
      <c r="I704" s="162"/>
    </row>
    <row r="705" spans="1:9" ht="12.75" customHeight="1">
      <c r="A705" s="184"/>
      <c r="D705" s="195"/>
      <c r="E705" s="195"/>
      <c r="G705" s="13"/>
      <c r="I705" s="162"/>
    </row>
    <row r="706" spans="1:9" ht="12.75" customHeight="1">
      <c r="A706" s="184"/>
      <c r="D706" s="195"/>
      <c r="E706" s="195"/>
      <c r="G706" s="13"/>
      <c r="I706" s="162"/>
    </row>
    <row r="707" spans="1:9" ht="12.75" customHeight="1">
      <c r="A707" s="184"/>
      <c r="D707" s="195"/>
      <c r="E707" s="195"/>
      <c r="G707" s="13"/>
      <c r="I707" s="162"/>
    </row>
    <row r="708" spans="1:9" ht="12.75" customHeight="1">
      <c r="A708" s="184"/>
      <c r="D708" s="195"/>
      <c r="E708" s="195"/>
      <c r="G708" s="13"/>
      <c r="I708" s="162"/>
    </row>
    <row r="709" spans="1:9" ht="12.75" customHeight="1">
      <c r="A709" s="184"/>
      <c r="D709" s="195"/>
      <c r="E709" s="195"/>
      <c r="G709" s="13"/>
      <c r="I709" s="162"/>
    </row>
    <row r="710" spans="1:9" ht="12.75" customHeight="1">
      <c r="A710" s="184"/>
      <c r="D710" s="195"/>
      <c r="E710" s="195"/>
      <c r="G710" s="13"/>
      <c r="I710" s="162"/>
    </row>
    <row r="711" spans="1:9" ht="12.75" customHeight="1">
      <c r="A711" s="184"/>
      <c r="D711" s="195"/>
      <c r="E711" s="195"/>
      <c r="G711" s="13"/>
      <c r="I711" s="162"/>
    </row>
    <row r="712" spans="1:9" ht="12.75" customHeight="1">
      <c r="A712" s="184"/>
      <c r="D712" s="195"/>
      <c r="E712" s="195"/>
      <c r="G712" s="13"/>
      <c r="I712" s="162"/>
    </row>
    <row r="713" spans="1:9" ht="12.75" customHeight="1">
      <c r="A713" s="184"/>
      <c r="D713" s="195"/>
      <c r="E713" s="195"/>
      <c r="G713" s="13"/>
      <c r="I713" s="162"/>
    </row>
    <row r="714" spans="1:9" ht="12.75" customHeight="1">
      <c r="A714" s="184"/>
      <c r="D714" s="195"/>
      <c r="E714" s="195"/>
      <c r="G714" s="13"/>
      <c r="I714" s="162"/>
    </row>
    <row r="715" spans="1:9" ht="12.75" customHeight="1">
      <c r="A715" s="184"/>
      <c r="D715" s="195"/>
      <c r="E715" s="195"/>
      <c r="G715" s="13"/>
      <c r="I715" s="162"/>
    </row>
    <row r="716" spans="1:9" ht="12.75" customHeight="1">
      <c r="A716" s="184"/>
      <c r="D716" s="195"/>
      <c r="E716" s="195"/>
      <c r="G716" s="13"/>
      <c r="I716" s="162"/>
    </row>
    <row r="717" spans="1:9" ht="12.75" customHeight="1">
      <c r="A717" s="184"/>
      <c r="D717" s="195"/>
      <c r="E717" s="195"/>
      <c r="G717" s="13"/>
      <c r="I717" s="162"/>
    </row>
    <row r="718" spans="1:9" ht="12.75" customHeight="1">
      <c r="A718" s="184"/>
      <c r="D718" s="195"/>
      <c r="E718" s="195"/>
      <c r="G718" s="13"/>
      <c r="I718" s="162"/>
    </row>
    <row r="719" spans="1:9" ht="12.75" customHeight="1">
      <c r="A719" s="184"/>
      <c r="D719" s="195"/>
      <c r="E719" s="195"/>
      <c r="G719" s="13"/>
      <c r="I719" s="162"/>
    </row>
    <row r="720" spans="1:9" ht="12.75" customHeight="1">
      <c r="A720" s="184"/>
      <c r="D720" s="195"/>
      <c r="E720" s="195"/>
      <c r="G720" s="13"/>
      <c r="I720" s="162"/>
    </row>
    <row r="721" spans="1:9" ht="12.75" customHeight="1">
      <c r="A721" s="184"/>
      <c r="D721" s="195"/>
      <c r="E721" s="195"/>
      <c r="G721" s="13"/>
      <c r="I721" s="162"/>
    </row>
    <row r="722" spans="1:9" ht="12.75" customHeight="1">
      <c r="A722" s="184"/>
      <c r="D722" s="195"/>
      <c r="E722" s="195"/>
      <c r="G722" s="13"/>
      <c r="I722" s="162"/>
    </row>
    <row r="723" spans="1:9" ht="12.75" customHeight="1">
      <c r="A723" s="184"/>
      <c r="D723" s="195"/>
      <c r="E723" s="195"/>
      <c r="G723" s="13"/>
      <c r="I723" s="162"/>
    </row>
    <row r="724" spans="1:9" ht="12.75" customHeight="1">
      <c r="A724" s="184"/>
      <c r="D724" s="195"/>
      <c r="E724" s="195"/>
      <c r="G724" s="13"/>
      <c r="I724" s="162"/>
    </row>
    <row r="725" spans="1:9" ht="12.75" customHeight="1">
      <c r="A725" s="184"/>
      <c r="D725" s="195"/>
      <c r="E725" s="195"/>
      <c r="G725" s="13"/>
      <c r="I725" s="162"/>
    </row>
    <row r="726" spans="1:9" ht="12.75" customHeight="1">
      <c r="A726" s="184"/>
      <c r="D726" s="195"/>
      <c r="E726" s="195"/>
      <c r="G726" s="13"/>
      <c r="I726" s="162"/>
    </row>
    <row r="727" spans="1:9" ht="12.75" customHeight="1">
      <c r="A727" s="184"/>
      <c r="D727" s="195"/>
      <c r="E727" s="195"/>
      <c r="G727" s="13"/>
      <c r="I727" s="162"/>
    </row>
    <row r="728" spans="1:9" ht="12.75" customHeight="1">
      <c r="A728" s="184"/>
      <c r="D728" s="195"/>
      <c r="E728" s="195"/>
      <c r="G728" s="13"/>
      <c r="I728" s="162"/>
    </row>
    <row r="729" spans="1:9" ht="12.75" customHeight="1">
      <c r="A729" s="184"/>
      <c r="D729" s="195"/>
      <c r="E729" s="195"/>
      <c r="G729" s="13"/>
      <c r="I729" s="162"/>
    </row>
    <row r="730" spans="1:9" ht="12.75" customHeight="1">
      <c r="A730" s="184"/>
      <c r="D730" s="195"/>
      <c r="E730" s="195"/>
      <c r="G730" s="13"/>
      <c r="I730" s="162"/>
    </row>
    <row r="731" spans="1:9" ht="12.75" customHeight="1">
      <c r="A731" s="184"/>
      <c r="D731" s="195"/>
      <c r="E731" s="195"/>
      <c r="G731" s="13"/>
      <c r="I731" s="162"/>
    </row>
    <row r="732" spans="1:9" ht="12.75" customHeight="1">
      <c r="A732" s="184"/>
      <c r="D732" s="195"/>
      <c r="E732" s="195"/>
      <c r="G732" s="13"/>
      <c r="I732" s="162"/>
    </row>
    <row r="733" spans="1:9" ht="12.75" customHeight="1">
      <c r="A733" s="184"/>
      <c r="D733" s="195"/>
      <c r="E733" s="195"/>
      <c r="G733" s="13"/>
      <c r="I733" s="162"/>
    </row>
    <row r="734" spans="1:9" ht="12.75" customHeight="1">
      <c r="A734" s="184"/>
      <c r="D734" s="195"/>
      <c r="E734" s="195"/>
      <c r="G734" s="13"/>
      <c r="I734" s="162"/>
    </row>
    <row r="735" spans="1:9" ht="12.75" customHeight="1">
      <c r="A735" s="184"/>
      <c r="D735" s="195"/>
      <c r="E735" s="195"/>
      <c r="G735" s="13"/>
      <c r="I735" s="162"/>
    </row>
    <row r="736" spans="1:9" ht="12.75" customHeight="1">
      <c r="A736" s="184"/>
      <c r="D736" s="195"/>
      <c r="E736" s="195"/>
      <c r="G736" s="13"/>
      <c r="I736" s="162"/>
    </row>
    <row r="737" spans="1:9" ht="12.75" customHeight="1">
      <c r="A737" s="184"/>
      <c r="D737" s="195"/>
      <c r="E737" s="195"/>
      <c r="G737" s="13"/>
      <c r="I737" s="162"/>
    </row>
    <row r="738" spans="1:9" ht="12.75" customHeight="1">
      <c r="A738" s="184"/>
      <c r="D738" s="195"/>
      <c r="E738" s="195"/>
      <c r="G738" s="13"/>
      <c r="I738" s="162"/>
    </row>
    <row r="739" spans="1:9" ht="12.75" customHeight="1">
      <c r="A739" s="184"/>
      <c r="D739" s="195"/>
      <c r="E739" s="195"/>
      <c r="G739" s="13"/>
      <c r="I739" s="162"/>
    </row>
    <row r="740" spans="1:9" ht="12.75" customHeight="1">
      <c r="A740" s="184"/>
      <c r="D740" s="195"/>
      <c r="E740" s="195"/>
      <c r="G740" s="13"/>
      <c r="I740" s="162"/>
    </row>
    <row r="741" spans="1:9" ht="12.75" customHeight="1">
      <c r="A741" s="184"/>
      <c r="D741" s="195"/>
      <c r="E741" s="195"/>
      <c r="G741" s="13"/>
      <c r="I741" s="162"/>
    </row>
    <row r="742" spans="1:9" ht="12.75" customHeight="1">
      <c r="A742" s="184"/>
      <c r="D742" s="195"/>
      <c r="E742" s="195"/>
      <c r="G742" s="13"/>
      <c r="I742" s="162"/>
    </row>
    <row r="743" spans="1:9" ht="12.75" customHeight="1">
      <c r="A743" s="184"/>
      <c r="D743" s="195"/>
      <c r="E743" s="195"/>
      <c r="G743" s="13"/>
      <c r="I743" s="162"/>
    </row>
    <row r="744" spans="1:9" ht="12.75" customHeight="1">
      <c r="A744" s="184"/>
      <c r="D744" s="195"/>
      <c r="E744" s="195"/>
      <c r="G744" s="13"/>
      <c r="I744" s="162"/>
    </row>
    <row r="745" spans="1:9" ht="12.75" customHeight="1">
      <c r="A745" s="184"/>
      <c r="D745" s="195"/>
      <c r="E745" s="195"/>
      <c r="G745" s="13"/>
      <c r="I745" s="162"/>
    </row>
    <row r="746" spans="1:9" ht="12.75" customHeight="1">
      <c r="A746" s="184"/>
      <c r="D746" s="195"/>
      <c r="E746" s="195"/>
      <c r="G746" s="13"/>
      <c r="I746" s="162"/>
    </row>
    <row r="747" spans="1:9" ht="12.75" customHeight="1">
      <c r="A747" s="184"/>
      <c r="D747" s="195"/>
      <c r="E747" s="195"/>
      <c r="G747" s="13"/>
      <c r="I747" s="162"/>
    </row>
    <row r="748" spans="1:9" ht="12.75" customHeight="1">
      <c r="A748" s="184"/>
      <c r="D748" s="195"/>
      <c r="E748" s="195"/>
      <c r="G748" s="13"/>
      <c r="I748" s="162"/>
    </row>
    <row r="749" spans="1:9" ht="12.75" customHeight="1">
      <c r="A749" s="184"/>
      <c r="D749" s="195"/>
      <c r="E749" s="195"/>
      <c r="G749" s="13"/>
      <c r="I749" s="162"/>
    </row>
    <row r="750" spans="1:9" ht="12.75" customHeight="1">
      <c r="A750" s="184"/>
      <c r="D750" s="195"/>
      <c r="E750" s="195"/>
      <c r="G750" s="13"/>
      <c r="I750" s="162"/>
    </row>
    <row r="751" spans="1:9" ht="12.75" customHeight="1">
      <c r="A751" s="184"/>
      <c r="D751" s="195"/>
      <c r="E751" s="195"/>
      <c r="G751" s="13"/>
      <c r="I751" s="162"/>
    </row>
    <row r="752" spans="1:9" ht="12.75" customHeight="1">
      <c r="A752" s="184"/>
      <c r="D752" s="195"/>
      <c r="E752" s="195"/>
      <c r="G752" s="13"/>
      <c r="I752" s="162"/>
    </row>
    <row r="753" spans="1:9" ht="12.75" customHeight="1">
      <c r="A753" s="184"/>
      <c r="D753" s="195"/>
      <c r="E753" s="195"/>
      <c r="G753" s="13"/>
      <c r="I753" s="162"/>
    </row>
    <row r="754" spans="1:9" ht="12.75" customHeight="1">
      <c r="A754" s="184"/>
      <c r="D754" s="195"/>
      <c r="E754" s="195"/>
      <c r="G754" s="13"/>
      <c r="I754" s="162"/>
    </row>
    <row r="755" spans="1:9" ht="12.75" customHeight="1">
      <c r="A755" s="184"/>
      <c r="D755" s="195"/>
      <c r="E755" s="195"/>
      <c r="G755" s="13"/>
      <c r="I755" s="162"/>
    </row>
    <row r="756" spans="1:9" ht="12.75" customHeight="1">
      <c r="A756" s="184"/>
      <c r="D756" s="195"/>
      <c r="E756" s="195"/>
      <c r="G756" s="13"/>
      <c r="I756" s="162"/>
    </row>
    <row r="757" spans="1:9" ht="12.75" customHeight="1">
      <c r="A757" s="184"/>
      <c r="D757" s="195"/>
      <c r="E757" s="195"/>
      <c r="G757" s="13"/>
      <c r="I757" s="162"/>
    </row>
    <row r="758" spans="1:9" ht="12.75" customHeight="1">
      <c r="A758" s="184"/>
      <c r="D758" s="195"/>
      <c r="E758" s="195"/>
      <c r="G758" s="13"/>
      <c r="I758" s="162"/>
    </row>
    <row r="759" spans="1:9" ht="12.75" customHeight="1">
      <c r="A759" s="184"/>
      <c r="D759" s="195"/>
      <c r="E759" s="195"/>
      <c r="G759" s="13"/>
      <c r="I759" s="162"/>
    </row>
    <row r="760" spans="1:9" ht="12.75" customHeight="1">
      <c r="A760" s="184"/>
      <c r="D760" s="195"/>
      <c r="E760" s="195"/>
      <c r="G760" s="13"/>
      <c r="I760" s="162"/>
    </row>
    <row r="761" spans="1:9" ht="12.75" customHeight="1">
      <c r="A761" s="184"/>
      <c r="D761" s="195"/>
      <c r="E761" s="195"/>
      <c r="G761" s="13"/>
      <c r="I761" s="162"/>
    </row>
    <row r="762" spans="1:9" ht="12.75" customHeight="1">
      <c r="A762" s="184"/>
      <c r="D762" s="195"/>
      <c r="E762" s="195"/>
      <c r="G762" s="13"/>
      <c r="I762" s="162"/>
    </row>
    <row r="763" spans="1:9" ht="12.75" customHeight="1">
      <c r="A763" s="184"/>
      <c r="D763" s="195"/>
      <c r="E763" s="195"/>
      <c r="G763" s="13"/>
      <c r="I763" s="162"/>
    </row>
    <row r="764" spans="1:9" ht="12.75" customHeight="1">
      <c r="A764" s="184"/>
      <c r="D764" s="195"/>
      <c r="E764" s="195"/>
      <c r="G764" s="13"/>
      <c r="I764" s="162"/>
    </row>
    <row r="765" spans="1:9" ht="12.75" customHeight="1">
      <c r="A765" s="184"/>
      <c r="D765" s="195"/>
      <c r="E765" s="195"/>
      <c r="G765" s="13"/>
      <c r="I765" s="162"/>
    </row>
    <row r="766" spans="1:9" ht="12.75" customHeight="1">
      <c r="A766" s="184"/>
      <c r="D766" s="195"/>
      <c r="E766" s="195"/>
      <c r="G766" s="13"/>
      <c r="I766" s="162"/>
    </row>
    <row r="767" spans="1:9" ht="12.75" customHeight="1">
      <c r="A767" s="184"/>
      <c r="D767" s="195"/>
      <c r="E767" s="195"/>
      <c r="G767" s="13"/>
      <c r="I767" s="162"/>
    </row>
    <row r="768" spans="1:9" ht="12.75" customHeight="1">
      <c r="A768" s="184"/>
      <c r="D768" s="195"/>
      <c r="E768" s="195"/>
      <c r="G768" s="13"/>
      <c r="I768" s="162"/>
    </row>
    <row r="769" spans="1:9" ht="12.75" customHeight="1">
      <c r="A769" s="184"/>
      <c r="D769" s="195"/>
      <c r="E769" s="195"/>
      <c r="G769" s="13"/>
      <c r="I769" s="162"/>
    </row>
    <row r="770" spans="1:9" ht="12.75" customHeight="1">
      <c r="A770" s="184"/>
      <c r="D770" s="195"/>
      <c r="E770" s="195"/>
      <c r="G770" s="13"/>
      <c r="I770" s="162"/>
    </row>
    <row r="771" spans="1:9" ht="12.75" customHeight="1">
      <c r="A771" s="184"/>
      <c r="D771" s="195"/>
      <c r="E771" s="195"/>
      <c r="G771" s="13"/>
      <c r="I771" s="162"/>
    </row>
    <row r="772" spans="1:9" ht="12.75" customHeight="1">
      <c r="A772" s="184"/>
      <c r="D772" s="195"/>
      <c r="E772" s="195"/>
      <c r="G772" s="13"/>
      <c r="I772" s="162"/>
    </row>
    <row r="773" spans="1:9" ht="12.75" customHeight="1">
      <c r="A773" s="184"/>
      <c r="D773" s="195"/>
      <c r="E773" s="195"/>
      <c r="G773" s="13"/>
      <c r="I773" s="162"/>
    </row>
    <row r="774" spans="1:9" ht="12.75" customHeight="1">
      <c r="A774" s="184"/>
      <c r="D774" s="195"/>
      <c r="E774" s="195"/>
      <c r="G774" s="13"/>
      <c r="I774" s="162"/>
    </row>
    <row r="775" spans="1:9" ht="12.75" customHeight="1">
      <c r="A775" s="184"/>
      <c r="D775" s="195"/>
      <c r="E775" s="195"/>
      <c r="G775" s="13"/>
      <c r="I775" s="162"/>
    </row>
    <row r="776" spans="1:9" ht="12.75" customHeight="1">
      <c r="A776" s="184"/>
      <c r="D776" s="195"/>
      <c r="E776" s="195"/>
      <c r="G776" s="13"/>
      <c r="I776" s="162"/>
    </row>
    <row r="777" spans="1:9" ht="12.75" customHeight="1">
      <c r="A777" s="184"/>
      <c r="D777" s="195"/>
      <c r="E777" s="195"/>
      <c r="G777" s="13"/>
      <c r="I777" s="162"/>
    </row>
    <row r="778" spans="1:9" ht="12.75" customHeight="1">
      <c r="A778" s="184"/>
      <c r="D778" s="195"/>
      <c r="E778" s="195"/>
      <c r="G778" s="13"/>
      <c r="I778" s="162"/>
    </row>
    <row r="779" spans="1:9" ht="12.75" customHeight="1">
      <c r="A779" s="184"/>
      <c r="D779" s="195"/>
      <c r="E779" s="195"/>
      <c r="G779" s="13"/>
      <c r="I779" s="162"/>
    </row>
    <row r="780" spans="1:9" ht="12.75" customHeight="1">
      <c r="A780" s="184"/>
      <c r="D780" s="195"/>
      <c r="E780" s="195"/>
      <c r="G780" s="13"/>
      <c r="I780" s="162"/>
    </row>
    <row r="781" spans="1:9" ht="12.75" customHeight="1">
      <c r="A781" s="184"/>
      <c r="D781" s="195"/>
      <c r="E781" s="195"/>
      <c r="G781" s="13"/>
      <c r="I781" s="162"/>
    </row>
    <row r="782" spans="1:9" ht="12.75" customHeight="1">
      <c r="A782" s="184"/>
      <c r="D782" s="195"/>
      <c r="E782" s="195"/>
      <c r="G782" s="13"/>
      <c r="I782" s="162"/>
    </row>
    <row r="783" spans="1:9" ht="12.75" customHeight="1">
      <c r="A783" s="184"/>
      <c r="D783" s="195"/>
      <c r="E783" s="195"/>
      <c r="G783" s="13"/>
      <c r="I783" s="162"/>
    </row>
    <row r="784" spans="1:9" ht="12.75" customHeight="1">
      <c r="A784" s="184"/>
      <c r="D784" s="195"/>
      <c r="E784" s="195"/>
      <c r="G784" s="13"/>
      <c r="I784" s="162"/>
    </row>
    <row r="785" spans="1:9" ht="12.75" customHeight="1">
      <c r="A785" s="184"/>
      <c r="D785" s="195"/>
      <c r="E785" s="195"/>
      <c r="G785" s="13"/>
      <c r="I785" s="162"/>
    </row>
    <row r="786" spans="1:9" ht="12.75" customHeight="1">
      <c r="A786" s="184"/>
      <c r="D786" s="195"/>
      <c r="E786" s="195"/>
      <c r="G786" s="13"/>
      <c r="I786" s="162"/>
    </row>
    <row r="787" spans="1:9" ht="12.75" customHeight="1">
      <c r="A787" s="184"/>
      <c r="D787" s="195"/>
      <c r="E787" s="195"/>
      <c r="G787" s="13"/>
      <c r="I787" s="162"/>
    </row>
    <row r="788" spans="1:9" ht="12.75" customHeight="1">
      <c r="A788" s="184"/>
      <c r="D788" s="195"/>
      <c r="E788" s="195"/>
      <c r="G788" s="13"/>
      <c r="I788" s="162"/>
    </row>
    <row r="789" spans="1:9" ht="12.75" customHeight="1">
      <c r="A789" s="184"/>
      <c r="D789" s="195"/>
      <c r="E789" s="195"/>
      <c r="G789" s="13"/>
      <c r="I789" s="162"/>
    </row>
    <row r="790" spans="1:9" ht="12.75" customHeight="1">
      <c r="A790" s="184"/>
      <c r="D790" s="195"/>
      <c r="E790" s="195"/>
      <c r="G790" s="13"/>
      <c r="I790" s="162"/>
    </row>
    <row r="791" spans="1:9" ht="12.75" customHeight="1">
      <c r="A791" s="184"/>
      <c r="D791" s="195"/>
      <c r="E791" s="195"/>
      <c r="G791" s="13"/>
      <c r="I791" s="162"/>
    </row>
    <row r="792" spans="1:9" ht="12.75" customHeight="1">
      <c r="A792" s="184"/>
      <c r="D792" s="195"/>
      <c r="E792" s="195"/>
      <c r="G792" s="13"/>
      <c r="I792" s="162"/>
    </row>
    <row r="793" spans="1:9" ht="12.75" customHeight="1">
      <c r="A793" s="184"/>
      <c r="D793" s="195"/>
      <c r="E793" s="195"/>
      <c r="G793" s="13"/>
      <c r="I793" s="162"/>
    </row>
    <row r="794" spans="1:9" ht="12.75" customHeight="1">
      <c r="A794" s="184"/>
      <c r="D794" s="195"/>
      <c r="E794" s="195"/>
      <c r="G794" s="13"/>
      <c r="I794" s="162"/>
    </row>
    <row r="795" spans="1:9" ht="12.75" customHeight="1">
      <c r="A795" s="184"/>
      <c r="D795" s="195"/>
      <c r="E795" s="195"/>
      <c r="G795" s="13"/>
      <c r="I795" s="162"/>
    </row>
    <row r="796" spans="1:9" ht="12.75" customHeight="1">
      <c r="A796" s="184"/>
      <c r="D796" s="195"/>
      <c r="E796" s="195"/>
      <c r="G796" s="13"/>
      <c r="I796" s="162"/>
    </row>
    <row r="797" spans="1:9" ht="12.75" customHeight="1">
      <c r="A797" s="184"/>
      <c r="D797" s="195"/>
      <c r="E797" s="195"/>
      <c r="G797" s="13"/>
      <c r="I797" s="162"/>
    </row>
    <row r="798" spans="1:9" ht="12.75" customHeight="1">
      <c r="A798" s="184"/>
      <c r="D798" s="195"/>
      <c r="E798" s="195"/>
      <c r="G798" s="13"/>
      <c r="I798" s="162"/>
    </row>
    <row r="799" spans="1:9" ht="12.75" customHeight="1">
      <c r="A799" s="184"/>
      <c r="D799" s="195"/>
      <c r="E799" s="195"/>
      <c r="G799" s="13"/>
      <c r="I799" s="162"/>
    </row>
    <row r="800" spans="1:9" ht="12.75" customHeight="1">
      <c r="A800" s="184"/>
      <c r="D800" s="195"/>
      <c r="E800" s="195"/>
      <c r="G800" s="13"/>
      <c r="I800" s="162"/>
    </row>
    <row r="801" spans="1:9" ht="12.75" customHeight="1">
      <c r="A801" s="184"/>
      <c r="D801" s="195"/>
      <c r="E801" s="195"/>
      <c r="G801" s="13"/>
      <c r="I801" s="162"/>
    </row>
    <row r="802" spans="1:9" ht="12.75" customHeight="1">
      <c r="A802" s="184"/>
      <c r="D802" s="195"/>
      <c r="E802" s="195"/>
      <c r="G802" s="13"/>
      <c r="I802" s="162"/>
    </row>
    <row r="803" spans="1:9" ht="12.75" customHeight="1">
      <c r="A803" s="184"/>
      <c r="D803" s="195"/>
      <c r="E803" s="195"/>
      <c r="G803" s="13"/>
      <c r="I803" s="162"/>
    </row>
    <row r="804" spans="1:9" ht="12.75" customHeight="1">
      <c r="A804" s="184"/>
      <c r="D804" s="195"/>
      <c r="E804" s="195"/>
      <c r="G804" s="13"/>
      <c r="I804" s="162"/>
    </row>
    <row r="805" spans="1:9" ht="12.75" customHeight="1">
      <c r="A805" s="184"/>
      <c r="D805" s="195"/>
      <c r="E805" s="195"/>
      <c r="G805" s="13"/>
      <c r="I805" s="162"/>
    </row>
    <row r="806" spans="1:9" ht="12.75" customHeight="1">
      <c r="A806" s="184"/>
      <c r="D806" s="195"/>
      <c r="E806" s="195"/>
      <c r="G806" s="13"/>
      <c r="I806" s="162"/>
    </row>
    <row r="807" spans="1:9" ht="12.75" customHeight="1">
      <c r="A807" s="184"/>
      <c r="D807" s="195"/>
      <c r="E807" s="195"/>
      <c r="G807" s="13"/>
      <c r="I807" s="162"/>
    </row>
    <row r="808" spans="1:9" ht="12.75" customHeight="1">
      <c r="A808" s="184"/>
      <c r="D808" s="195"/>
      <c r="E808" s="195"/>
      <c r="G808" s="13"/>
      <c r="I808" s="162"/>
    </row>
    <row r="809" spans="1:9" ht="12.75" customHeight="1">
      <c r="A809" s="184"/>
      <c r="D809" s="195"/>
      <c r="E809" s="195"/>
      <c r="G809" s="13"/>
      <c r="I809" s="162"/>
    </row>
    <row r="810" spans="1:9" ht="12.75" customHeight="1">
      <c r="A810" s="184"/>
      <c r="D810" s="195"/>
      <c r="E810" s="195"/>
      <c r="G810" s="13"/>
      <c r="I810" s="162"/>
    </row>
    <row r="811" spans="1:9" ht="12.75" customHeight="1">
      <c r="A811" s="184"/>
      <c r="D811" s="195"/>
      <c r="E811" s="195"/>
      <c r="G811" s="13"/>
      <c r="I811" s="162"/>
    </row>
    <row r="812" spans="1:9" ht="12.75" customHeight="1">
      <c r="A812" s="184"/>
      <c r="D812" s="195"/>
      <c r="E812" s="195"/>
      <c r="G812" s="13"/>
      <c r="I812" s="162"/>
    </row>
    <row r="813" spans="1:9" ht="12.75" customHeight="1">
      <c r="A813" s="184"/>
      <c r="D813" s="195"/>
      <c r="E813" s="195"/>
      <c r="G813" s="13"/>
      <c r="I813" s="162"/>
    </row>
    <row r="814" spans="1:9" ht="12.75" customHeight="1">
      <c r="A814" s="184"/>
      <c r="D814" s="195"/>
      <c r="E814" s="195"/>
      <c r="G814" s="13"/>
      <c r="I814" s="162"/>
    </row>
    <row r="815" spans="1:9" ht="12.75" customHeight="1">
      <c r="A815" s="184"/>
      <c r="D815" s="195"/>
      <c r="E815" s="195"/>
      <c r="G815" s="13"/>
      <c r="I815" s="162"/>
    </row>
    <row r="816" spans="1:9" ht="12.75" customHeight="1">
      <c r="A816" s="184"/>
      <c r="D816" s="195"/>
      <c r="E816" s="195"/>
      <c r="G816" s="13"/>
      <c r="I816" s="162"/>
    </row>
    <row r="817" spans="1:9" ht="12.75" customHeight="1">
      <c r="A817" s="184"/>
      <c r="D817" s="195"/>
      <c r="E817" s="195"/>
      <c r="G817" s="13"/>
      <c r="I817" s="162"/>
    </row>
    <row r="818" spans="1:9" ht="12.75" customHeight="1">
      <c r="A818" s="184"/>
      <c r="D818" s="195"/>
      <c r="E818" s="195"/>
      <c r="G818" s="13"/>
      <c r="I818" s="162"/>
    </row>
    <row r="819" spans="1:9" ht="12.75" customHeight="1">
      <c r="A819" s="184"/>
      <c r="D819" s="195"/>
      <c r="E819" s="195"/>
      <c r="G819" s="13"/>
      <c r="I819" s="162"/>
    </row>
    <row r="820" spans="1:9" ht="12.75" customHeight="1">
      <c r="A820" s="184"/>
      <c r="D820" s="195"/>
      <c r="E820" s="195"/>
      <c r="G820" s="13"/>
      <c r="I820" s="162"/>
    </row>
    <row r="821" spans="1:9" ht="12.75" customHeight="1">
      <c r="A821" s="184"/>
      <c r="D821" s="195"/>
      <c r="E821" s="195"/>
      <c r="G821" s="13"/>
      <c r="I821" s="162"/>
    </row>
    <row r="822" spans="1:9" ht="12.75" customHeight="1">
      <c r="A822" s="184"/>
      <c r="D822" s="195"/>
      <c r="E822" s="195"/>
      <c r="G822" s="13"/>
      <c r="I822" s="162"/>
    </row>
    <row r="823" spans="1:9" ht="12.75" customHeight="1">
      <c r="A823" s="184"/>
      <c r="D823" s="195"/>
      <c r="E823" s="195"/>
      <c r="G823" s="13"/>
      <c r="I823" s="162"/>
    </row>
    <row r="824" spans="1:9" ht="12.75" customHeight="1">
      <c r="A824" s="184"/>
      <c r="D824" s="195"/>
      <c r="E824" s="195"/>
      <c r="G824" s="13"/>
      <c r="I824" s="162"/>
    </row>
    <row r="825" spans="1:9" ht="12.75" customHeight="1">
      <c r="A825" s="184"/>
      <c r="D825" s="195"/>
      <c r="E825" s="195"/>
      <c r="G825" s="13"/>
      <c r="I825" s="162"/>
    </row>
    <row r="826" spans="1:9" ht="12.75" customHeight="1">
      <c r="A826" s="184"/>
      <c r="D826" s="195"/>
      <c r="E826" s="195"/>
      <c r="G826" s="13"/>
      <c r="I826" s="162"/>
    </row>
    <row r="827" spans="1:9" ht="12.75" customHeight="1">
      <c r="A827" s="184"/>
      <c r="D827" s="195"/>
      <c r="E827" s="195"/>
      <c r="G827" s="13"/>
      <c r="I827" s="162"/>
    </row>
    <row r="828" spans="1:9" ht="12.75" customHeight="1">
      <c r="A828" s="184"/>
      <c r="D828" s="195"/>
      <c r="E828" s="195"/>
      <c r="G828" s="13"/>
      <c r="I828" s="162"/>
    </row>
    <row r="829" spans="1:9" ht="12.75" customHeight="1">
      <c r="A829" s="184"/>
      <c r="D829" s="195"/>
      <c r="E829" s="195"/>
      <c r="G829" s="13"/>
      <c r="I829" s="162"/>
    </row>
    <row r="830" spans="1:9" ht="12.75" customHeight="1">
      <c r="A830" s="184"/>
      <c r="D830" s="195"/>
      <c r="E830" s="195"/>
      <c r="G830" s="13"/>
      <c r="I830" s="162"/>
    </row>
    <row r="831" spans="1:9" ht="12.75" customHeight="1">
      <c r="A831" s="184"/>
      <c r="D831" s="195"/>
      <c r="E831" s="195"/>
      <c r="G831" s="13"/>
      <c r="I831" s="162"/>
    </row>
    <row r="832" spans="1:9" ht="12.75" customHeight="1">
      <c r="A832" s="184"/>
      <c r="D832" s="195"/>
      <c r="E832" s="195"/>
      <c r="G832" s="13"/>
      <c r="I832" s="162"/>
    </row>
    <row r="833" spans="1:9" ht="12.75" customHeight="1">
      <c r="A833" s="184"/>
      <c r="D833" s="195"/>
      <c r="E833" s="195"/>
      <c r="G833" s="13"/>
      <c r="I833" s="162"/>
    </row>
    <row r="834" spans="1:9" ht="12.75" customHeight="1">
      <c r="A834" s="184"/>
      <c r="D834" s="195"/>
      <c r="E834" s="195"/>
      <c r="G834" s="13"/>
      <c r="I834" s="162"/>
    </row>
    <row r="835" spans="1:9" ht="12.75" customHeight="1">
      <c r="A835" s="184"/>
      <c r="D835" s="195"/>
      <c r="E835" s="195"/>
      <c r="G835" s="13"/>
      <c r="I835" s="162"/>
    </row>
    <row r="836" spans="1:9" ht="12.75" customHeight="1">
      <c r="A836" s="184"/>
      <c r="D836" s="195"/>
      <c r="E836" s="195"/>
      <c r="G836" s="13"/>
      <c r="I836" s="162"/>
    </row>
    <row r="837" spans="1:9" ht="12.75" customHeight="1">
      <c r="A837" s="184"/>
      <c r="D837" s="195"/>
      <c r="E837" s="195"/>
      <c r="G837" s="13"/>
      <c r="I837" s="162"/>
    </row>
    <row r="838" spans="1:9" ht="12.75" customHeight="1">
      <c r="A838" s="184"/>
      <c r="D838" s="195"/>
      <c r="E838" s="195"/>
      <c r="G838" s="13"/>
      <c r="I838" s="162"/>
    </row>
    <row r="839" spans="1:9" ht="12.75" customHeight="1">
      <c r="A839" s="184"/>
      <c r="D839" s="195"/>
      <c r="E839" s="195"/>
      <c r="G839" s="13"/>
      <c r="I839" s="162"/>
    </row>
    <row r="840" spans="1:9" ht="12.75" customHeight="1">
      <c r="A840" s="184"/>
      <c r="D840" s="195"/>
      <c r="E840" s="195"/>
      <c r="G840" s="13"/>
      <c r="I840" s="162"/>
    </row>
    <row r="841" spans="1:9" ht="12.75" customHeight="1">
      <c r="A841" s="184"/>
      <c r="D841" s="195"/>
      <c r="E841" s="195"/>
      <c r="G841" s="13"/>
      <c r="I841" s="162"/>
    </row>
    <row r="842" spans="1:9" ht="12.75" customHeight="1">
      <c r="A842" s="184"/>
      <c r="D842" s="195"/>
      <c r="E842" s="195"/>
      <c r="G842" s="13"/>
      <c r="I842" s="162"/>
    </row>
    <row r="843" spans="1:9" ht="12.75" customHeight="1">
      <c r="A843" s="184"/>
      <c r="D843" s="195"/>
      <c r="E843" s="195"/>
      <c r="G843" s="13"/>
      <c r="I843" s="162"/>
    </row>
    <row r="844" spans="1:9" ht="12.75" customHeight="1">
      <c r="A844" s="184"/>
      <c r="D844" s="195"/>
      <c r="E844" s="195"/>
      <c r="G844" s="13"/>
      <c r="I844" s="162"/>
    </row>
    <row r="845" spans="1:9" ht="12.75" customHeight="1">
      <c r="A845" s="184"/>
      <c r="D845" s="195"/>
      <c r="E845" s="195"/>
      <c r="G845" s="13"/>
      <c r="I845" s="162"/>
    </row>
    <row r="846" spans="1:9" ht="12.75" customHeight="1">
      <c r="A846" s="184"/>
      <c r="D846" s="195"/>
      <c r="E846" s="195"/>
      <c r="G846" s="13"/>
      <c r="I846" s="162"/>
    </row>
    <row r="847" spans="1:9" ht="12.75" customHeight="1">
      <c r="A847" s="184"/>
      <c r="D847" s="195"/>
      <c r="E847" s="195"/>
      <c r="G847" s="13"/>
      <c r="I847" s="162"/>
    </row>
    <row r="848" spans="1:9" ht="12.75" customHeight="1">
      <c r="A848" s="184"/>
      <c r="D848" s="195"/>
      <c r="E848" s="195"/>
      <c r="G848" s="13"/>
      <c r="I848" s="162"/>
    </row>
    <row r="849" spans="1:9" ht="12.75" customHeight="1">
      <c r="A849" s="184"/>
      <c r="D849" s="195"/>
      <c r="E849" s="195"/>
      <c r="G849" s="13"/>
      <c r="I849" s="162"/>
    </row>
    <row r="850" spans="1:9" ht="12.75" customHeight="1">
      <c r="A850" s="184"/>
      <c r="D850" s="195"/>
      <c r="E850" s="195"/>
      <c r="G850" s="13"/>
      <c r="I850" s="162"/>
    </row>
    <row r="851" spans="1:9" ht="12.75" customHeight="1">
      <c r="A851" s="184"/>
      <c r="D851" s="195"/>
      <c r="E851" s="195"/>
      <c r="G851" s="13"/>
      <c r="I851" s="162"/>
    </row>
    <row r="852" spans="1:9" ht="12.75" customHeight="1">
      <c r="A852" s="184"/>
      <c r="D852" s="195"/>
      <c r="E852" s="195"/>
      <c r="G852" s="13"/>
      <c r="I852" s="162"/>
    </row>
    <row r="853" spans="1:9" ht="12.75" customHeight="1">
      <c r="A853" s="184"/>
      <c r="D853" s="195"/>
      <c r="E853" s="195"/>
      <c r="G853" s="13"/>
      <c r="I853" s="162"/>
    </row>
    <row r="854" spans="1:9" ht="12.75" customHeight="1">
      <c r="A854" s="184"/>
      <c r="D854" s="195"/>
      <c r="E854" s="195"/>
      <c r="G854" s="13"/>
      <c r="I854" s="162"/>
    </row>
    <row r="855" spans="1:9" ht="12.75" customHeight="1">
      <c r="A855" s="184"/>
      <c r="D855" s="195"/>
      <c r="E855" s="195"/>
      <c r="G855" s="13"/>
      <c r="I855" s="162"/>
    </row>
    <row r="856" spans="1:9" ht="12.75" customHeight="1">
      <c r="A856" s="184"/>
      <c r="D856" s="195"/>
      <c r="E856" s="195"/>
      <c r="G856" s="13"/>
      <c r="I856" s="162"/>
    </row>
    <row r="857" spans="1:9" ht="12.75" customHeight="1">
      <c r="A857" s="184"/>
      <c r="D857" s="195"/>
      <c r="E857" s="195"/>
      <c r="G857" s="13"/>
      <c r="I857" s="162"/>
    </row>
    <row r="858" spans="1:9" ht="12.75" customHeight="1">
      <c r="A858" s="184"/>
      <c r="D858" s="195"/>
      <c r="E858" s="195"/>
      <c r="G858" s="13"/>
      <c r="I858" s="162"/>
    </row>
    <row r="859" spans="1:9" ht="12.75" customHeight="1">
      <c r="A859" s="184"/>
      <c r="D859" s="195"/>
      <c r="E859" s="195"/>
      <c r="G859" s="13"/>
      <c r="I859" s="162"/>
    </row>
    <row r="860" spans="1:9" ht="12.75" customHeight="1">
      <c r="A860" s="184"/>
      <c r="D860" s="195"/>
      <c r="E860" s="195"/>
      <c r="G860" s="13"/>
      <c r="I860" s="162"/>
    </row>
    <row r="861" spans="1:9" ht="12.75" customHeight="1">
      <c r="A861" s="184"/>
      <c r="D861" s="195"/>
      <c r="E861" s="195"/>
      <c r="G861" s="13"/>
      <c r="I861" s="162"/>
    </row>
    <row r="862" spans="1:9" ht="12.75" customHeight="1">
      <c r="A862" s="184"/>
      <c r="D862" s="195"/>
      <c r="E862" s="195"/>
      <c r="G862" s="13"/>
      <c r="I862" s="162"/>
    </row>
    <row r="863" spans="1:9" ht="12.75" customHeight="1">
      <c r="A863" s="184"/>
      <c r="D863" s="195"/>
      <c r="E863" s="195"/>
      <c r="G863" s="13"/>
      <c r="I863" s="162"/>
    </row>
    <row r="864" spans="1:9" ht="12.75" customHeight="1">
      <c r="A864" s="184"/>
      <c r="D864" s="195"/>
      <c r="E864" s="195"/>
      <c r="G864" s="13"/>
      <c r="I864" s="162"/>
    </row>
    <row r="865" spans="1:9" ht="12.75" customHeight="1">
      <c r="A865" s="184"/>
      <c r="D865" s="195"/>
      <c r="E865" s="195"/>
      <c r="G865" s="13"/>
      <c r="I865" s="162"/>
    </row>
    <row r="866" spans="1:9" ht="12.75" customHeight="1">
      <c r="A866" s="184"/>
      <c r="D866" s="195"/>
      <c r="E866" s="195"/>
      <c r="G866" s="13"/>
      <c r="I866" s="162"/>
    </row>
    <row r="867" spans="1:9" ht="12.75" customHeight="1">
      <c r="A867" s="184"/>
      <c r="D867" s="195"/>
      <c r="E867" s="195"/>
      <c r="G867" s="13"/>
      <c r="I867" s="162"/>
    </row>
    <row r="868" spans="1:9" ht="12.75" customHeight="1">
      <c r="A868" s="184"/>
      <c r="D868" s="195"/>
      <c r="E868" s="195"/>
      <c r="G868" s="13"/>
      <c r="I868" s="162"/>
    </row>
    <row r="869" spans="1:9" ht="12.75" customHeight="1">
      <c r="A869" s="184"/>
      <c r="D869" s="195"/>
      <c r="E869" s="195"/>
      <c r="G869" s="13"/>
      <c r="I869" s="162"/>
    </row>
    <row r="870" spans="1:9" ht="12.75" customHeight="1">
      <c r="A870" s="184"/>
      <c r="D870" s="195"/>
      <c r="E870" s="195"/>
      <c r="G870" s="13"/>
      <c r="I870" s="162"/>
    </row>
    <row r="871" spans="1:9" ht="12.75" customHeight="1">
      <c r="A871" s="184"/>
      <c r="D871" s="195"/>
      <c r="E871" s="195"/>
      <c r="G871" s="13"/>
      <c r="I871" s="162"/>
    </row>
    <row r="872" spans="1:9" ht="12.75" customHeight="1">
      <c r="A872" s="184"/>
      <c r="D872" s="195"/>
      <c r="E872" s="195"/>
      <c r="G872" s="13"/>
      <c r="I872" s="162"/>
    </row>
    <row r="873" spans="1:9" ht="12.75" customHeight="1">
      <c r="A873" s="184"/>
      <c r="D873" s="195"/>
      <c r="E873" s="195"/>
      <c r="G873" s="13"/>
      <c r="I873" s="162"/>
    </row>
    <row r="874" spans="1:9" ht="12.75" customHeight="1">
      <c r="A874" s="184"/>
      <c r="D874" s="195"/>
      <c r="E874" s="195"/>
      <c r="G874" s="13"/>
      <c r="I874" s="162"/>
    </row>
    <row r="875" spans="1:9" ht="12.75" customHeight="1">
      <c r="A875" s="184"/>
      <c r="D875" s="195"/>
      <c r="E875" s="195"/>
      <c r="G875" s="13"/>
      <c r="I875" s="162"/>
    </row>
    <row r="876" spans="1:9" ht="12.75" customHeight="1">
      <c r="A876" s="184"/>
      <c r="D876" s="195"/>
      <c r="E876" s="195"/>
      <c r="G876" s="13"/>
      <c r="I876" s="162"/>
    </row>
    <row r="877" spans="1:9" ht="12.75" customHeight="1">
      <c r="A877" s="184"/>
      <c r="D877" s="195"/>
      <c r="E877" s="195"/>
      <c r="G877" s="13"/>
      <c r="I877" s="162"/>
    </row>
    <row r="878" spans="1:9" ht="12.75" customHeight="1">
      <c r="A878" s="184"/>
      <c r="D878" s="195"/>
      <c r="E878" s="195"/>
      <c r="G878" s="13"/>
      <c r="I878" s="162"/>
    </row>
    <row r="879" spans="1:9" ht="12.75" customHeight="1">
      <c r="A879" s="184"/>
      <c r="D879" s="195"/>
      <c r="E879" s="195"/>
      <c r="G879" s="13"/>
      <c r="I879" s="162"/>
    </row>
    <row r="880" spans="1:9" ht="12.75" customHeight="1">
      <c r="A880" s="184"/>
      <c r="D880" s="195"/>
      <c r="E880" s="195"/>
      <c r="G880" s="13"/>
      <c r="I880" s="162"/>
    </row>
    <row r="881" spans="1:9" ht="12.75" customHeight="1">
      <c r="A881" s="184"/>
      <c r="D881" s="195"/>
      <c r="E881" s="195"/>
      <c r="G881" s="13"/>
      <c r="I881" s="162"/>
    </row>
    <row r="882" spans="1:9" ht="12.75" customHeight="1">
      <c r="A882" s="184"/>
      <c r="D882" s="195"/>
      <c r="E882" s="195"/>
      <c r="G882" s="13"/>
      <c r="I882" s="162"/>
    </row>
    <row r="883" spans="1:9" ht="12.75" customHeight="1">
      <c r="A883" s="184"/>
      <c r="D883" s="195"/>
      <c r="E883" s="195"/>
      <c r="G883" s="13"/>
      <c r="I883" s="162"/>
    </row>
    <row r="884" spans="1:9" ht="12.75" customHeight="1">
      <c r="A884" s="184"/>
      <c r="D884" s="195"/>
      <c r="E884" s="195"/>
      <c r="G884" s="13"/>
      <c r="I884" s="162"/>
    </row>
    <row r="885" spans="1:9" ht="12.75" customHeight="1">
      <c r="A885" s="184"/>
      <c r="D885" s="195"/>
      <c r="E885" s="195"/>
      <c r="G885" s="13"/>
      <c r="I885" s="162"/>
    </row>
    <row r="886" spans="1:9" ht="12.75" customHeight="1">
      <c r="A886" s="184"/>
      <c r="D886" s="195"/>
      <c r="E886" s="195"/>
      <c r="G886" s="13"/>
      <c r="I886" s="162"/>
    </row>
    <row r="887" spans="1:9" ht="12.75" customHeight="1">
      <c r="A887" s="184"/>
      <c r="D887" s="195"/>
      <c r="E887" s="195"/>
      <c r="G887" s="13"/>
      <c r="I887" s="162"/>
    </row>
    <row r="888" spans="1:9" ht="12.75" customHeight="1">
      <c r="A888" s="184"/>
      <c r="D888" s="195"/>
      <c r="E888" s="195"/>
      <c r="G888" s="13"/>
      <c r="I888" s="162"/>
    </row>
    <row r="889" spans="1:9" ht="12.75" customHeight="1">
      <c r="A889" s="184"/>
      <c r="D889" s="195"/>
      <c r="E889" s="195"/>
      <c r="G889" s="13"/>
      <c r="I889" s="162"/>
    </row>
    <row r="890" spans="1:9" ht="12.75" customHeight="1">
      <c r="A890" s="184"/>
      <c r="D890" s="195"/>
      <c r="E890" s="195"/>
      <c r="G890" s="13"/>
      <c r="I890" s="162"/>
    </row>
    <row r="891" spans="1:9" ht="12.75" customHeight="1">
      <c r="A891" s="184"/>
      <c r="D891" s="195"/>
      <c r="E891" s="195"/>
      <c r="G891" s="13"/>
      <c r="I891" s="162"/>
    </row>
    <row r="892" spans="1:9" ht="12.75" customHeight="1">
      <c r="A892" s="184"/>
      <c r="D892" s="195"/>
      <c r="E892" s="195"/>
      <c r="G892" s="13"/>
      <c r="I892" s="162"/>
    </row>
    <row r="893" spans="1:9" ht="12.75" customHeight="1">
      <c r="A893" s="184"/>
      <c r="D893" s="195"/>
      <c r="E893" s="195"/>
      <c r="G893" s="13"/>
      <c r="I893" s="162"/>
    </row>
    <row r="894" spans="1:9" ht="12.75" customHeight="1">
      <c r="A894" s="184"/>
      <c r="D894" s="195"/>
      <c r="E894" s="195"/>
      <c r="G894" s="13"/>
      <c r="I894" s="162"/>
    </row>
    <row r="895" spans="1:9" ht="12.75" customHeight="1">
      <c r="A895" s="184"/>
      <c r="D895" s="195"/>
      <c r="E895" s="195"/>
      <c r="G895" s="13"/>
      <c r="I895" s="162"/>
    </row>
    <row r="896" spans="1:9" ht="12.75" customHeight="1">
      <c r="A896" s="184"/>
      <c r="D896" s="195"/>
      <c r="E896" s="195"/>
      <c r="G896" s="13"/>
      <c r="I896" s="162"/>
    </row>
    <row r="897" spans="1:9" ht="12.75" customHeight="1">
      <c r="A897" s="184"/>
      <c r="D897" s="195"/>
      <c r="E897" s="195"/>
      <c r="G897" s="13"/>
      <c r="I897" s="162"/>
    </row>
    <row r="898" spans="1:9" ht="12.75" customHeight="1">
      <c r="A898" s="184"/>
      <c r="D898" s="195"/>
      <c r="E898" s="195"/>
      <c r="G898" s="13"/>
      <c r="I898" s="162"/>
    </row>
    <row r="899" spans="1:9" ht="12.75" customHeight="1">
      <c r="A899" s="184"/>
      <c r="D899" s="195"/>
      <c r="E899" s="195"/>
      <c r="G899" s="13"/>
      <c r="I899" s="162"/>
    </row>
    <row r="900" spans="1:9" ht="12.75" customHeight="1">
      <c r="A900" s="184"/>
      <c r="D900" s="195"/>
      <c r="E900" s="195"/>
      <c r="G900" s="13"/>
      <c r="I900" s="162"/>
    </row>
    <row r="901" spans="1:9" ht="12.75" customHeight="1">
      <c r="A901" s="184"/>
      <c r="D901" s="195"/>
      <c r="E901" s="195"/>
      <c r="G901" s="13"/>
      <c r="I901" s="162"/>
    </row>
    <row r="902" spans="1:9" ht="12.75" customHeight="1">
      <c r="A902" s="184"/>
      <c r="D902" s="195"/>
      <c r="E902" s="195"/>
      <c r="G902" s="13"/>
      <c r="I902" s="162"/>
    </row>
    <row r="903" spans="1:9" ht="12.75" customHeight="1">
      <c r="A903" s="184"/>
      <c r="D903" s="195"/>
      <c r="E903" s="195"/>
      <c r="G903" s="13"/>
      <c r="I903" s="162"/>
    </row>
    <row r="904" spans="1:9" ht="12.75" customHeight="1">
      <c r="A904" s="184"/>
      <c r="D904" s="195"/>
      <c r="E904" s="195"/>
      <c r="G904" s="13"/>
      <c r="I904" s="162"/>
    </row>
    <row r="905" spans="1:9" ht="12.75" customHeight="1">
      <c r="A905" s="184"/>
      <c r="D905" s="195"/>
      <c r="E905" s="195"/>
      <c r="G905" s="13"/>
      <c r="I905" s="162"/>
    </row>
    <row r="906" spans="1:9" ht="12.75" customHeight="1">
      <c r="A906" s="184"/>
      <c r="D906" s="195"/>
      <c r="E906" s="195"/>
      <c r="G906" s="13"/>
      <c r="I906" s="162"/>
    </row>
    <row r="907" spans="1:9" ht="12.75" customHeight="1">
      <c r="A907" s="184"/>
      <c r="D907" s="195"/>
      <c r="E907" s="195"/>
      <c r="G907" s="13"/>
      <c r="I907" s="162"/>
    </row>
    <row r="908" spans="1:9" ht="12.75" customHeight="1">
      <c r="A908" s="184"/>
      <c r="D908" s="195"/>
      <c r="E908" s="195"/>
      <c r="G908" s="13"/>
      <c r="I908" s="162"/>
    </row>
    <row r="909" spans="1:9" ht="12.75" customHeight="1">
      <c r="A909" s="184"/>
      <c r="D909" s="195"/>
      <c r="E909" s="195"/>
      <c r="G909" s="13"/>
      <c r="I909" s="162"/>
    </row>
    <row r="910" spans="1:9" ht="12.75" customHeight="1">
      <c r="A910" s="184"/>
      <c r="D910" s="195"/>
      <c r="E910" s="195"/>
      <c r="G910" s="13"/>
      <c r="I910" s="162"/>
    </row>
    <row r="911" spans="1:9" ht="12.75" customHeight="1">
      <c r="A911" s="184"/>
      <c r="D911" s="195"/>
      <c r="E911" s="195"/>
      <c r="G911" s="13"/>
      <c r="I911" s="162"/>
    </row>
    <row r="912" spans="1:9" ht="12.75" customHeight="1">
      <c r="A912" s="184"/>
      <c r="D912" s="195"/>
      <c r="E912" s="195"/>
      <c r="G912" s="13"/>
      <c r="I912" s="162"/>
    </row>
    <row r="913" spans="1:9" ht="12.75" customHeight="1">
      <c r="A913" s="184"/>
      <c r="D913" s="195"/>
      <c r="E913" s="195"/>
      <c r="G913" s="13"/>
      <c r="I913" s="162"/>
    </row>
    <row r="914" spans="1:9" ht="12.75" customHeight="1">
      <c r="A914" s="184"/>
      <c r="D914" s="195"/>
      <c r="E914" s="195"/>
      <c r="G914" s="13"/>
      <c r="I914" s="162"/>
    </row>
    <row r="915" spans="1:9" ht="12.75" customHeight="1">
      <c r="A915" s="184"/>
      <c r="D915" s="195"/>
      <c r="E915" s="195"/>
      <c r="G915" s="13"/>
      <c r="I915" s="162"/>
    </row>
    <row r="916" spans="1:9" ht="12.75" customHeight="1">
      <c r="A916" s="184"/>
      <c r="D916" s="195"/>
      <c r="E916" s="195"/>
      <c r="G916" s="13"/>
      <c r="I916" s="162"/>
    </row>
    <row r="917" spans="1:9" ht="12.75" customHeight="1">
      <c r="A917" s="184"/>
      <c r="D917" s="195"/>
      <c r="E917" s="195"/>
      <c r="G917" s="13"/>
      <c r="I917" s="162"/>
    </row>
    <row r="918" spans="1:9" ht="12.75" customHeight="1">
      <c r="A918" s="184"/>
      <c r="D918" s="195"/>
      <c r="E918" s="195"/>
      <c r="G918" s="13"/>
      <c r="I918" s="162"/>
    </row>
    <row r="919" spans="1:9" ht="12.75" customHeight="1">
      <c r="A919" s="184"/>
      <c r="D919" s="195"/>
      <c r="E919" s="195"/>
      <c r="G919" s="13"/>
      <c r="I919" s="162"/>
    </row>
    <row r="920" spans="1:9" ht="12.75" customHeight="1">
      <c r="A920" s="184"/>
      <c r="D920" s="195"/>
      <c r="E920" s="195"/>
      <c r="G920" s="13"/>
      <c r="I920" s="162"/>
    </row>
    <row r="921" spans="1:9" ht="12.75" customHeight="1">
      <c r="A921" s="184"/>
      <c r="D921" s="195"/>
      <c r="E921" s="195"/>
      <c r="G921" s="13"/>
      <c r="I921" s="162"/>
    </row>
    <row r="922" spans="1:9" ht="12.75" customHeight="1">
      <c r="A922" s="184"/>
      <c r="D922" s="195"/>
      <c r="E922" s="195"/>
      <c r="G922" s="13"/>
      <c r="I922" s="162"/>
    </row>
    <row r="923" spans="1:9" ht="12.75" customHeight="1">
      <c r="A923" s="184"/>
      <c r="D923" s="195"/>
      <c r="E923" s="195"/>
      <c r="G923" s="13"/>
      <c r="I923" s="162"/>
    </row>
    <row r="924" spans="1:9" ht="12.75" customHeight="1">
      <c r="A924" s="184"/>
      <c r="D924" s="195"/>
      <c r="E924" s="195"/>
      <c r="G924" s="13"/>
      <c r="I924" s="162"/>
    </row>
    <row r="925" spans="1:9" ht="12.75" customHeight="1">
      <c r="A925" s="184"/>
      <c r="D925" s="195"/>
      <c r="E925" s="195"/>
      <c r="G925" s="13"/>
      <c r="I925" s="162"/>
    </row>
    <row r="926" spans="1:9" ht="12.75" customHeight="1">
      <c r="A926" s="184"/>
      <c r="D926" s="195"/>
      <c r="E926" s="195"/>
      <c r="G926" s="13"/>
      <c r="I926" s="162"/>
    </row>
    <row r="927" spans="1:9" ht="12.75" customHeight="1">
      <c r="A927" s="184"/>
      <c r="D927" s="195"/>
      <c r="E927" s="195"/>
      <c r="G927" s="13"/>
      <c r="I927" s="162"/>
    </row>
    <row r="928" spans="1:9" ht="12.75" customHeight="1">
      <c r="A928" s="184"/>
      <c r="D928" s="195"/>
      <c r="E928" s="195"/>
      <c r="G928" s="13"/>
      <c r="I928" s="162"/>
    </row>
    <row r="929" spans="1:9" ht="12.75" customHeight="1">
      <c r="A929" s="184"/>
      <c r="D929" s="195"/>
      <c r="E929" s="195"/>
      <c r="G929" s="13"/>
      <c r="I929" s="162"/>
    </row>
    <row r="930" spans="1:9" ht="12.75" customHeight="1">
      <c r="A930" s="184"/>
      <c r="D930" s="195"/>
      <c r="E930" s="195"/>
      <c r="G930" s="13"/>
      <c r="I930" s="162"/>
    </row>
    <row r="931" spans="1:9" ht="12.75" customHeight="1">
      <c r="A931" s="184"/>
      <c r="D931" s="195"/>
      <c r="E931" s="195"/>
      <c r="G931" s="13"/>
      <c r="I931" s="162"/>
    </row>
    <row r="932" spans="1:9" ht="12.75" customHeight="1">
      <c r="A932" s="184"/>
      <c r="D932" s="195"/>
      <c r="E932" s="195"/>
      <c r="G932" s="13"/>
      <c r="I932" s="162"/>
    </row>
    <row r="933" spans="1:9" ht="12.75" customHeight="1">
      <c r="A933" s="184"/>
      <c r="D933" s="195"/>
      <c r="E933" s="195"/>
      <c r="G933" s="13"/>
      <c r="I933" s="162"/>
    </row>
    <row r="934" spans="1:9" ht="12.75" customHeight="1">
      <c r="A934" s="184"/>
      <c r="D934" s="195"/>
      <c r="E934" s="195"/>
      <c r="G934" s="13"/>
      <c r="I934" s="162"/>
    </row>
    <row r="935" spans="1:9" ht="12.75" customHeight="1">
      <c r="A935" s="184"/>
      <c r="D935" s="195"/>
      <c r="E935" s="195"/>
      <c r="G935" s="13"/>
      <c r="I935" s="162"/>
    </row>
    <row r="936" spans="1:9" ht="12.75" customHeight="1">
      <c r="A936" s="184"/>
      <c r="D936" s="195"/>
      <c r="E936" s="195"/>
      <c r="G936" s="13"/>
      <c r="I936" s="162"/>
    </row>
    <row r="937" spans="1:9" ht="12.75" customHeight="1">
      <c r="A937" s="184"/>
      <c r="D937" s="195"/>
      <c r="E937" s="195"/>
      <c r="G937" s="13"/>
      <c r="I937" s="162"/>
    </row>
    <row r="938" spans="1:9" ht="12.75" customHeight="1">
      <c r="A938" s="184"/>
      <c r="D938" s="195"/>
      <c r="E938" s="195"/>
      <c r="G938" s="13"/>
      <c r="I938" s="162"/>
    </row>
    <row r="939" spans="1:9" ht="12.75" customHeight="1">
      <c r="A939" s="184"/>
      <c r="D939" s="195"/>
      <c r="E939" s="195"/>
      <c r="G939" s="13"/>
      <c r="I939" s="162"/>
    </row>
    <row r="940" spans="1:9" ht="12.75" customHeight="1">
      <c r="A940" s="184"/>
      <c r="D940" s="195"/>
      <c r="E940" s="195"/>
      <c r="G940" s="13"/>
      <c r="I940" s="162"/>
    </row>
    <row r="941" spans="1:9" ht="12.75" customHeight="1">
      <c r="A941" s="184"/>
      <c r="D941" s="195"/>
      <c r="E941" s="195"/>
      <c r="G941" s="13"/>
      <c r="I941" s="162"/>
    </row>
    <row r="942" spans="1:9" ht="12.75" customHeight="1">
      <c r="A942" s="184"/>
      <c r="D942" s="195"/>
      <c r="E942" s="195"/>
      <c r="G942" s="13"/>
      <c r="I942" s="162"/>
    </row>
    <row r="943" spans="1:9" ht="12.75" customHeight="1">
      <c r="A943" s="184"/>
      <c r="D943" s="195"/>
      <c r="E943" s="195"/>
      <c r="G943" s="13"/>
      <c r="I943" s="162"/>
    </row>
    <row r="944" spans="1:9" ht="12.75" customHeight="1">
      <c r="A944" s="184"/>
      <c r="D944" s="195"/>
      <c r="E944" s="195"/>
      <c r="G944" s="13"/>
      <c r="I944" s="162"/>
    </row>
    <row r="945" spans="1:9" ht="12.75" customHeight="1">
      <c r="A945" s="184"/>
      <c r="D945" s="195"/>
      <c r="E945" s="195"/>
      <c r="G945" s="13"/>
      <c r="I945" s="162"/>
    </row>
    <row r="946" spans="1:9" ht="12.75" customHeight="1">
      <c r="A946" s="184"/>
      <c r="D946" s="195"/>
      <c r="E946" s="195"/>
      <c r="G946" s="13"/>
      <c r="I946" s="162"/>
    </row>
    <row r="947" spans="1:9" ht="12.75" customHeight="1">
      <c r="A947" s="184"/>
      <c r="D947" s="195"/>
      <c r="E947" s="195"/>
      <c r="G947" s="13"/>
      <c r="I947" s="162"/>
    </row>
    <row r="948" spans="1:9" ht="12.75" customHeight="1">
      <c r="A948" s="184"/>
      <c r="D948" s="195"/>
      <c r="E948" s="195"/>
      <c r="G948" s="13"/>
      <c r="I948" s="162"/>
    </row>
    <row r="949" spans="1:9" ht="12.75" customHeight="1">
      <c r="A949" s="184"/>
      <c r="D949" s="195"/>
      <c r="E949" s="195"/>
      <c r="G949" s="13"/>
      <c r="I949" s="162"/>
    </row>
    <row r="950" spans="1:9" ht="12.75" customHeight="1">
      <c r="A950" s="184"/>
      <c r="D950" s="195"/>
      <c r="E950" s="195"/>
      <c r="G950" s="13"/>
      <c r="I950" s="162"/>
    </row>
    <row r="951" spans="1:9" ht="12.75" customHeight="1">
      <c r="A951" s="184"/>
      <c r="D951" s="195"/>
      <c r="E951" s="195"/>
      <c r="G951" s="13"/>
      <c r="I951" s="162"/>
    </row>
    <row r="952" spans="1:9" ht="12.75" customHeight="1">
      <c r="A952" s="184"/>
      <c r="D952" s="195"/>
      <c r="E952" s="195"/>
      <c r="G952" s="13"/>
      <c r="I952" s="162"/>
    </row>
    <row r="953" spans="1:9" ht="12.75" customHeight="1">
      <c r="A953" s="184"/>
      <c r="D953" s="195"/>
      <c r="E953" s="195"/>
      <c r="G953" s="13"/>
      <c r="I953" s="162"/>
    </row>
    <row r="954" spans="1:9" ht="12.75" customHeight="1">
      <c r="A954" s="184"/>
      <c r="D954" s="195"/>
      <c r="E954" s="195"/>
      <c r="G954" s="13"/>
      <c r="I954" s="162"/>
    </row>
    <row r="955" spans="1:9" ht="12.75" customHeight="1">
      <c r="A955" s="184"/>
      <c r="D955" s="195"/>
      <c r="E955" s="195"/>
      <c r="G955" s="13"/>
      <c r="I955" s="162"/>
    </row>
    <row r="956" spans="1:9" ht="12.75" customHeight="1">
      <c r="A956" s="184"/>
      <c r="D956" s="195"/>
      <c r="E956" s="195"/>
      <c r="G956" s="13"/>
      <c r="I956" s="162"/>
    </row>
    <row r="957" spans="1:9" ht="12.75" customHeight="1">
      <c r="A957" s="184"/>
      <c r="D957" s="195"/>
      <c r="E957" s="195"/>
      <c r="G957" s="13"/>
      <c r="I957" s="162"/>
    </row>
    <row r="958" spans="1:9" ht="12.75" customHeight="1">
      <c r="A958" s="184"/>
      <c r="D958" s="195"/>
      <c r="E958" s="195"/>
      <c r="G958" s="13"/>
      <c r="I958" s="162"/>
    </row>
    <row r="959" spans="1:9" ht="12.75" customHeight="1">
      <c r="A959" s="184"/>
      <c r="D959" s="195"/>
      <c r="E959" s="195"/>
      <c r="G959" s="13"/>
      <c r="I959" s="162"/>
    </row>
    <row r="960" spans="1:9" ht="12.75" customHeight="1">
      <c r="A960" s="184"/>
      <c r="D960" s="195"/>
      <c r="E960" s="195"/>
      <c r="G960" s="13"/>
      <c r="I960" s="162"/>
    </row>
    <row r="961" spans="1:9" ht="12.75" customHeight="1">
      <c r="A961" s="184"/>
      <c r="D961" s="195"/>
      <c r="E961" s="195"/>
      <c r="G961" s="13"/>
      <c r="I961" s="162"/>
    </row>
    <row r="962" spans="1:9" ht="12.75" customHeight="1">
      <c r="A962" s="184"/>
      <c r="D962" s="195"/>
      <c r="E962" s="195"/>
      <c r="G962" s="13"/>
      <c r="I962" s="162"/>
    </row>
    <row r="963" spans="1:9" ht="12.75" customHeight="1">
      <c r="A963" s="184"/>
      <c r="D963" s="195"/>
      <c r="E963" s="195"/>
      <c r="G963" s="13"/>
      <c r="I963" s="162"/>
    </row>
    <row r="964" spans="1:9" ht="12.75" customHeight="1">
      <c r="A964" s="184"/>
      <c r="D964" s="195"/>
      <c r="E964" s="195"/>
      <c r="G964" s="13"/>
      <c r="I964" s="162"/>
    </row>
    <row r="965" spans="1:9" ht="12.75" customHeight="1">
      <c r="A965" s="184"/>
      <c r="D965" s="195"/>
      <c r="E965" s="195"/>
      <c r="G965" s="13"/>
      <c r="I965" s="162"/>
    </row>
    <row r="966" spans="1:9" ht="12.75" customHeight="1">
      <c r="A966" s="184"/>
      <c r="D966" s="195"/>
      <c r="E966" s="195"/>
      <c r="G966" s="13"/>
      <c r="I966" s="162"/>
    </row>
    <row r="967" spans="1:9" ht="12.75" customHeight="1">
      <c r="A967" s="184"/>
      <c r="D967" s="195"/>
      <c r="E967" s="195"/>
      <c r="G967" s="13"/>
      <c r="I967" s="162"/>
    </row>
    <row r="968" spans="1:9" ht="12.75" customHeight="1">
      <c r="A968" s="184"/>
      <c r="D968" s="195"/>
      <c r="E968" s="195"/>
      <c r="G968" s="13"/>
      <c r="I968" s="162"/>
    </row>
    <row r="969" spans="1:9" ht="12.75" customHeight="1">
      <c r="A969" s="184"/>
      <c r="D969" s="195"/>
      <c r="E969" s="195"/>
      <c r="G969" s="13"/>
      <c r="I969" s="162"/>
    </row>
    <row r="970" spans="1:9" ht="12.75" customHeight="1">
      <c r="A970" s="184"/>
      <c r="D970" s="195"/>
      <c r="E970" s="195"/>
      <c r="G970" s="13"/>
      <c r="I970" s="162"/>
    </row>
    <row r="971" spans="1:9" ht="12.75" customHeight="1">
      <c r="A971" s="184"/>
      <c r="D971" s="195"/>
      <c r="E971" s="195"/>
      <c r="G971" s="13"/>
      <c r="I971" s="162"/>
    </row>
    <row r="972" spans="1:9" ht="12.75" customHeight="1">
      <c r="A972" s="184"/>
      <c r="D972" s="195"/>
      <c r="E972" s="195"/>
      <c r="G972" s="13"/>
      <c r="I972" s="162"/>
    </row>
    <row r="973" spans="1:9" ht="12.75" customHeight="1">
      <c r="A973" s="184"/>
      <c r="D973" s="195"/>
      <c r="E973" s="195"/>
      <c r="G973" s="13"/>
      <c r="I973" s="162"/>
    </row>
    <row r="974" spans="1:9" ht="12.75" customHeight="1">
      <c r="A974" s="184"/>
      <c r="D974" s="195"/>
      <c r="E974" s="195"/>
      <c r="G974" s="13"/>
      <c r="I974" s="162"/>
    </row>
    <row r="975" spans="1:9" ht="12.75" customHeight="1">
      <c r="A975" s="184"/>
      <c r="D975" s="195"/>
      <c r="E975" s="195"/>
      <c r="G975" s="13"/>
      <c r="I975" s="162"/>
    </row>
    <row r="976" spans="1:9" ht="12.75" customHeight="1">
      <c r="A976" s="184"/>
      <c r="D976" s="195"/>
      <c r="E976" s="195"/>
      <c r="G976" s="13"/>
      <c r="I976" s="162"/>
    </row>
    <row r="977" spans="1:9" ht="12.75" customHeight="1">
      <c r="A977" s="184"/>
      <c r="D977" s="195"/>
      <c r="E977" s="195"/>
      <c r="G977" s="13"/>
      <c r="I977" s="162"/>
    </row>
    <row r="978" spans="1:9" ht="12.75" customHeight="1">
      <c r="A978" s="184"/>
      <c r="D978" s="195"/>
      <c r="E978" s="195"/>
      <c r="G978" s="13"/>
      <c r="I978" s="162"/>
    </row>
    <row r="979" spans="1:9" ht="12.75" customHeight="1">
      <c r="A979" s="184"/>
      <c r="D979" s="195"/>
      <c r="E979" s="195"/>
      <c r="G979" s="13"/>
      <c r="I979" s="162"/>
    </row>
    <row r="980" spans="1:9" ht="12.75" customHeight="1">
      <c r="A980" s="184"/>
      <c r="D980" s="195"/>
      <c r="E980" s="195"/>
      <c r="G980" s="13"/>
      <c r="I980" s="162"/>
    </row>
    <row r="981" spans="1:9" ht="12.75" customHeight="1">
      <c r="A981" s="184"/>
      <c r="D981" s="195"/>
      <c r="E981" s="195"/>
      <c r="G981" s="13"/>
      <c r="I981" s="162"/>
    </row>
    <row r="982" spans="1:9" ht="12.75" customHeight="1">
      <c r="A982" s="184"/>
      <c r="D982" s="195"/>
      <c r="E982" s="195"/>
      <c r="G982" s="13"/>
      <c r="I982" s="162"/>
    </row>
    <row r="983" spans="1:9" ht="12.75" customHeight="1">
      <c r="A983" s="184"/>
      <c r="D983" s="195"/>
      <c r="E983" s="195"/>
      <c r="G983" s="13"/>
      <c r="I983" s="162"/>
    </row>
    <row r="984" spans="1:9" ht="12.75" customHeight="1">
      <c r="A984" s="184"/>
      <c r="D984" s="195"/>
      <c r="E984" s="195"/>
      <c r="G984" s="13"/>
      <c r="I984" s="162"/>
    </row>
    <row r="985" spans="1:9" ht="12.75" customHeight="1">
      <c r="A985" s="184"/>
      <c r="D985" s="195"/>
      <c r="E985" s="195"/>
      <c r="G985" s="13"/>
      <c r="I985" s="162"/>
    </row>
    <row r="986" spans="1:9" ht="12.75" customHeight="1">
      <c r="A986" s="184"/>
      <c r="D986" s="195"/>
      <c r="E986" s="195"/>
      <c r="G986" s="13"/>
      <c r="I986" s="162"/>
    </row>
    <row r="987" spans="1:9" ht="12.75" customHeight="1">
      <c r="A987" s="184"/>
      <c r="D987" s="195"/>
      <c r="E987" s="195"/>
      <c r="G987" s="13"/>
      <c r="I987" s="162"/>
    </row>
    <row r="988" spans="1:9" ht="12.75" customHeight="1">
      <c r="A988" s="184"/>
      <c r="D988" s="195"/>
      <c r="E988" s="195"/>
      <c r="G988" s="13"/>
      <c r="I988" s="162"/>
    </row>
    <row r="989" spans="1:9" ht="12.75" customHeight="1">
      <c r="A989" s="184"/>
      <c r="D989" s="195"/>
      <c r="E989" s="195"/>
      <c r="G989" s="13"/>
      <c r="I989" s="162"/>
    </row>
    <row r="990" spans="1:9" ht="12.75" customHeight="1">
      <c r="A990" s="184"/>
      <c r="D990" s="195"/>
      <c r="E990" s="195"/>
      <c r="G990" s="13"/>
      <c r="I990" s="162"/>
    </row>
    <row r="991" spans="1:9" ht="12.75" customHeight="1">
      <c r="A991" s="184"/>
      <c r="D991" s="195"/>
      <c r="E991" s="195"/>
      <c r="G991" s="13"/>
      <c r="I991" s="162"/>
    </row>
    <row r="992" spans="1:9" ht="12.75" customHeight="1">
      <c r="A992" s="184"/>
      <c r="D992" s="195"/>
      <c r="E992" s="195"/>
      <c r="G992" s="13"/>
      <c r="I992" s="162"/>
    </row>
    <row r="993" spans="1:9" ht="12.75" customHeight="1">
      <c r="A993" s="184"/>
      <c r="D993" s="195"/>
      <c r="E993" s="195"/>
      <c r="G993" s="13"/>
      <c r="I993" s="162"/>
    </row>
    <row r="994" spans="1:9" ht="12.75" customHeight="1">
      <c r="A994" s="184"/>
      <c r="D994" s="195"/>
      <c r="E994" s="195"/>
      <c r="G994" s="13"/>
      <c r="I994" s="162"/>
    </row>
    <row r="995" spans="1:9" ht="12.75" customHeight="1">
      <c r="A995" s="184"/>
      <c r="D995" s="195"/>
      <c r="E995" s="195"/>
      <c r="G995" s="13"/>
      <c r="I995" s="162"/>
    </row>
    <row r="996" spans="1:9" ht="12.75" customHeight="1">
      <c r="A996" s="184"/>
      <c r="D996" s="195"/>
      <c r="E996" s="195"/>
      <c r="G996" s="13"/>
      <c r="I996" s="162"/>
    </row>
    <row r="997" spans="1:9" ht="12.75" customHeight="1">
      <c r="A997" s="184"/>
      <c r="D997" s="195"/>
      <c r="E997" s="195"/>
      <c r="G997" s="13"/>
      <c r="I997" s="162"/>
    </row>
    <row r="998" spans="1:9" ht="12.75" customHeight="1">
      <c r="A998" s="184"/>
      <c r="D998" s="195"/>
      <c r="E998" s="195"/>
      <c r="G998" s="13"/>
      <c r="I998" s="162"/>
    </row>
    <row r="999" spans="1:9" ht="12.75" customHeight="1">
      <c r="A999" s="184"/>
      <c r="D999" s="195"/>
      <c r="E999" s="195"/>
      <c r="G999" s="13"/>
      <c r="I999" s="162"/>
    </row>
    <row r="1000" spans="1:9" ht="12.75" customHeight="1">
      <c r="A1000" s="184"/>
      <c r="D1000" s="195"/>
      <c r="E1000" s="195"/>
      <c r="G1000" s="13"/>
      <c r="I1000" s="162"/>
    </row>
  </sheetData>
  <mergeCells count="10">
    <mergeCell ref="A29:D29"/>
    <mergeCell ref="A32:C32"/>
    <mergeCell ref="A33:C33"/>
    <mergeCell ref="A1:E1"/>
    <mergeCell ref="A2:E2"/>
    <mergeCell ref="A3:E3"/>
    <mergeCell ref="A22:F22"/>
    <mergeCell ref="A23:F23"/>
    <mergeCell ref="A26:E26"/>
    <mergeCell ref="A27:E27"/>
  </mergeCells>
  <pageMargins left="0.51181102362204722" right="0.51181102362204722" top="1.1811023622047245" bottom="1.181102362204724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Recepcionista</vt:lpstr>
      <vt:lpstr>Recepcionista Lider</vt:lpstr>
      <vt:lpstr>Uniformes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UFSCAR - 179338</dc:creator>
  <cp:lastModifiedBy>Meliza Cristina</cp:lastModifiedBy>
  <dcterms:created xsi:type="dcterms:W3CDTF">2022-04-11T11:22:49Z</dcterms:created>
  <dcterms:modified xsi:type="dcterms:W3CDTF">2026-03-23T19:21:01Z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