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lobal Licitaçoes\Editais_completos_2024\Edital051_concorrência07_contratação_empresa_construção_arquibancada_velo_esportes\"/>
    </mc:Choice>
  </mc:AlternateContent>
  <bookViews>
    <workbookView xWindow="0" yWindow="0" windowWidth="24000" windowHeight="9615" tabRatio="711"/>
  </bookViews>
  <sheets>
    <sheet name="ANEXO 1 - PROPOSTA" sheetId="2" r:id="rId1"/>
  </sheets>
  <definedNames>
    <definedName name="_xlnm._FilterDatabase" localSheetId="0" hidden="1">'ANEXO 1 - PROPOSTA'!$A$15:$G$32</definedName>
    <definedName name="_xlnm.Print_Area" localSheetId="0">'ANEXO 1 - PROPOSTA'!$A$1:$G$195</definedName>
    <definedName name="_xlnm.Print_Titles" localSheetId="0">'ANEXO 1 - PROPOSTA'!$1:$11</definedName>
  </definedNames>
  <calcPr calcId="152511"/>
</workbook>
</file>

<file path=xl/calcChain.xml><?xml version="1.0" encoding="utf-8"?>
<calcChain xmlns="http://schemas.openxmlformats.org/spreadsheetml/2006/main">
  <c r="G176" i="2" l="1"/>
  <c r="G166" i="2"/>
  <c r="G162" i="2"/>
  <c r="G151" i="2"/>
  <c r="G150" i="2"/>
  <c r="G147" i="2"/>
  <c r="G139" i="2"/>
  <c r="G116" i="2"/>
  <c r="G100" i="2"/>
  <c r="G95" i="2"/>
  <c r="G89" i="2"/>
  <c r="G86" i="2"/>
  <c r="G81" i="2"/>
  <c r="G68" i="2"/>
  <c r="G61" i="2"/>
  <c r="G54" i="2"/>
  <c r="G49" i="2"/>
  <c r="G48" i="2"/>
  <c r="G40" i="2"/>
  <c r="G32" i="2"/>
  <c r="G25" i="2"/>
  <c r="G24" i="2"/>
  <c r="G19" i="2"/>
  <c r="G16" i="2"/>
  <c r="G168" i="2" l="1"/>
  <c r="G169" i="2"/>
  <c r="G170" i="2"/>
  <c r="G171" i="2"/>
  <c r="G172" i="2"/>
  <c r="G173" i="2"/>
  <c r="G174" i="2"/>
  <c r="G153" i="2"/>
  <c r="G154" i="2"/>
  <c r="G156" i="2"/>
  <c r="G157" i="2"/>
  <c r="G159" i="2"/>
  <c r="G161" i="2"/>
  <c r="G141" i="2"/>
  <c r="G142" i="2"/>
  <c r="G143" i="2"/>
  <c r="G144" i="2"/>
  <c r="G145" i="2"/>
  <c r="G127" i="2"/>
  <c r="G128" i="2"/>
  <c r="G125" i="2" s="1"/>
  <c r="G180" i="2" s="1"/>
  <c r="G129" i="2"/>
  <c r="G130" i="2"/>
  <c r="G131" i="2"/>
  <c r="G132" i="2"/>
  <c r="G133" i="2"/>
  <c r="G134" i="2"/>
  <c r="G135" i="2"/>
  <c r="G136" i="2"/>
  <c r="G137" i="2"/>
  <c r="G126" i="2"/>
  <c r="G118" i="2"/>
  <c r="G119" i="2"/>
  <c r="G120" i="2"/>
  <c r="G121" i="2"/>
  <c r="G122" i="2"/>
  <c r="G123" i="2"/>
  <c r="G117" i="2"/>
  <c r="G112" i="2"/>
  <c r="G113" i="2"/>
  <c r="G114" i="2"/>
  <c r="G111" i="2"/>
  <c r="G102" i="2"/>
  <c r="G103" i="2"/>
  <c r="G104" i="2"/>
  <c r="G105" i="2"/>
  <c r="G106" i="2"/>
  <c r="G107" i="2"/>
  <c r="G108" i="2"/>
  <c r="E103" i="2"/>
  <c r="G75" i="2"/>
  <c r="G76" i="2"/>
  <c r="G77" i="2"/>
  <c r="G78" i="2"/>
  <c r="G79" i="2"/>
  <c r="G74" i="2"/>
  <c r="G73" i="2"/>
  <c r="G72" i="2"/>
  <c r="G71" i="2"/>
  <c r="G70" i="2"/>
  <c r="G69" i="2"/>
  <c r="E76" i="2"/>
  <c r="E75" i="2"/>
  <c r="G67" i="2"/>
  <c r="G66" i="2"/>
  <c r="G65" i="2"/>
  <c r="G64" i="2"/>
  <c r="G63" i="2"/>
  <c r="G62" i="2"/>
  <c r="G33" i="2"/>
  <c r="G21" i="2"/>
  <c r="G20" i="2"/>
  <c r="G110" i="2" l="1"/>
  <c r="G178" i="2"/>
  <c r="G152" i="2"/>
  <c r="G59" i="2"/>
  <c r="G28" i="2"/>
  <c r="G37" i="2"/>
  <c r="G101" i="2"/>
  <c r="G140" i="2"/>
  <c r="G17" i="2"/>
  <c r="G177" i="2"/>
  <c r="G167" i="2"/>
  <c r="G98" i="2"/>
  <c r="G97" i="2"/>
  <c r="G96" i="2"/>
  <c r="G93" i="2"/>
  <c r="G92" i="2"/>
  <c r="G91" i="2"/>
  <c r="G90" i="2"/>
  <c r="G87" i="2"/>
  <c r="G84" i="2"/>
  <c r="G83" i="2"/>
  <c r="G82" i="2"/>
  <c r="G60" i="2"/>
  <c r="G58" i="2"/>
  <c r="G57" i="2"/>
  <c r="G56" i="2"/>
  <c r="G55" i="2"/>
  <c r="G53" i="2"/>
  <c r="G52" i="2"/>
  <c r="G51" i="2"/>
  <c r="G50" i="2"/>
  <c r="G46" i="2"/>
  <c r="G45" i="2"/>
  <c r="G44" i="2"/>
  <c r="G43" i="2"/>
  <c r="G42" i="2"/>
  <c r="G41" i="2"/>
  <c r="G38" i="2"/>
  <c r="G36" i="2"/>
  <c r="G35" i="2"/>
  <c r="G34" i="2"/>
  <c r="N25" i="2"/>
  <c r="O32" i="2" s="1"/>
  <c r="L32" i="2"/>
  <c r="G29" i="2"/>
  <c r="G27" i="2"/>
  <c r="G26" i="2"/>
  <c r="P25" i="2"/>
  <c r="N15" i="2"/>
  <c r="B12" i="2"/>
  <c r="L25" i="2" l="1"/>
  <c r="L17" i="2"/>
</calcChain>
</file>

<file path=xl/sharedStrings.xml><?xml version="1.0" encoding="utf-8"?>
<sst xmlns="http://schemas.openxmlformats.org/spreadsheetml/2006/main" count="492" uniqueCount="269">
  <si>
    <t>DESCRIÇÃO</t>
  </si>
  <si>
    <t>m²</t>
  </si>
  <si>
    <t>m³</t>
  </si>
  <si>
    <t>UNID.</t>
  </si>
  <si>
    <t>QUANT.</t>
  </si>
  <si>
    <t>TOTAL</t>
  </si>
  <si>
    <t>TOTAL GERAL</t>
  </si>
  <si>
    <t>VALOR UNIT. COM B.D.I.</t>
  </si>
  <si>
    <t>ITEM</t>
  </si>
  <si>
    <t>OBS: VALIDADE DA PROPOSTA, PRAZO DE ENTREGA E CONDIÇÃO DE PAGAMENTO CONFORME EDITAL</t>
  </si>
  <si>
    <t>DADOS DA PROPONENTE</t>
  </si>
  <si>
    <t>RAZÃO SOCIAL</t>
  </si>
  <si>
    <t>CNPJ</t>
  </si>
  <si>
    <t xml:space="preserve">INSCRIÇÃO ESTADUAL      </t>
  </si>
  <si>
    <t xml:space="preserve">ENDEREÇO                  </t>
  </si>
  <si>
    <t xml:space="preserve">CIDADE / CEP                </t>
  </si>
  <si>
    <t xml:space="preserve">ESTADO                  </t>
  </si>
  <si>
    <t xml:space="preserve">TELEFONE                 </t>
  </si>
  <si>
    <t xml:space="preserve">E-MAIL </t>
  </si>
  <si>
    <t>DATA E VALIDADE DA PROPOSTA</t>
  </si>
  <si>
    <t xml:space="preserve">RESPONSÁVEL              </t>
  </si>
  <si>
    <t xml:space="preserve">CARGO / RG               </t>
  </si>
  <si>
    <t>___________________________________________</t>
  </si>
  <si>
    <t>CPF</t>
  </si>
  <si>
    <t>ASSINATURA e CARIMBO</t>
  </si>
  <si>
    <t xml:space="preserve">DATA                  </t>
  </si>
  <si>
    <t>LICITANTE:</t>
  </si>
  <si>
    <t>"Preenchimento automático com dados da empresa"</t>
  </si>
  <si>
    <t>ANEXO 1 - PROPOSTA</t>
  </si>
  <si>
    <t>OBRA:</t>
  </si>
  <si>
    <t>LOCAL:</t>
  </si>
  <si>
    <t>1.1</t>
  </si>
  <si>
    <t>2.1</t>
  </si>
  <si>
    <t>m</t>
  </si>
  <si>
    <t>3.1</t>
  </si>
  <si>
    <t>3.2</t>
  </si>
  <si>
    <t>3.3</t>
  </si>
  <si>
    <t>4.1</t>
  </si>
  <si>
    <t>5.1</t>
  </si>
  <si>
    <t>5.2</t>
  </si>
  <si>
    <t>5.3</t>
  </si>
  <si>
    <t>6.1</t>
  </si>
  <si>
    <t>7.1</t>
  </si>
  <si>
    <t>7.2</t>
  </si>
  <si>
    <t>7.3</t>
  </si>
  <si>
    <t>7.4</t>
  </si>
  <si>
    <t>kg</t>
  </si>
  <si>
    <t>4.2</t>
  </si>
  <si>
    <t>8.1</t>
  </si>
  <si>
    <t>8.2</t>
  </si>
  <si>
    <t>9.1</t>
  </si>
  <si>
    <t>10.1</t>
  </si>
  <si>
    <t>4.3</t>
  </si>
  <si>
    <t>4.4</t>
  </si>
  <si>
    <t>10.2</t>
  </si>
  <si>
    <t>10.3</t>
  </si>
  <si>
    <t>10.4</t>
  </si>
  <si>
    <t>un.</t>
  </si>
  <si>
    <t>9.2</t>
  </si>
  <si>
    <t>9.3</t>
  </si>
  <si>
    <t>11.1</t>
  </si>
  <si>
    <t>11.2</t>
  </si>
  <si>
    <t>12.1</t>
  </si>
  <si>
    <t>13.1</t>
  </si>
  <si>
    <t>13.2</t>
  </si>
  <si>
    <t>13.3</t>
  </si>
  <si>
    <t>13.4</t>
  </si>
  <si>
    <t>13.5</t>
  </si>
  <si>
    <t>13.6</t>
  </si>
  <si>
    <t>15.1</t>
  </si>
  <si>
    <t>RUA 3, 116, SAÚDE - RIO CLARO</t>
  </si>
  <si>
    <t>AMPLIAÇÃO DA ARQUIBANCADA ESTÁDIO BENITO A. CASTELLANO - AVENIDA 23 (ASSOCIAÇÃO ESPORTIVA VELO CLUBE RIO CLARENSE)</t>
  </si>
  <si>
    <t>SERVIÇOS INICIAIS</t>
  </si>
  <si>
    <t>Locação de obra de edificação</t>
  </si>
  <si>
    <t>DEMOLIÇÃO</t>
  </si>
  <si>
    <t>Demolição manual de alvenaria de elevação ou elemento vazado, incluindo revestimento</t>
  </si>
  <si>
    <t>Transporte manual horizontal e/ou vertical de entulho até o local de despejo - ensacado</t>
  </si>
  <si>
    <t>ARQUIBANCADA</t>
  </si>
  <si>
    <t>FUNDAÇÃO</t>
  </si>
  <si>
    <t>Estaca</t>
  </si>
  <si>
    <t>Taxa de mobilização e desmobilização de equipamentos para execução de estaca escavada</t>
  </si>
  <si>
    <t>Estaca escavada mecanicamente, diâmetro de 40 cm até 50 t</t>
  </si>
  <si>
    <t>Lançamento e adensamento de concreto ou massa por bombeamento</t>
  </si>
  <si>
    <t>Concreto usinado, fck = 25 MPa - para bombeamento</t>
  </si>
  <si>
    <t>Armadura em barra de aço CA-50 (A ou B) fyk = 500 MPa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</si>
  <si>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</si>
  <si>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</si>
  <si>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</si>
  <si>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</si>
  <si>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</si>
  <si>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</si>
  <si>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</si>
  <si>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</si>
  <si>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</si>
  <si>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</si>
  <si>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</si>
  <si>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Bloco</t>
  </si>
  <si>
    <t>Lançamento, espalhamento e adensamento de concreto ou massa em lastro e/ou enchimento</t>
  </si>
  <si>
    <t>Escavação mecanizada de valas ou cavas com profundidade de até 2 m</t>
  </si>
  <si>
    <t>Impermeabilização em argamassa polimérica para umidade e água de percolação</t>
  </si>
  <si>
    <t>tx</t>
  </si>
  <si>
    <t>Viga de travamento</t>
  </si>
  <si>
    <t>SUPERESTRUTURA</t>
  </si>
  <si>
    <t>Pilar</t>
  </si>
  <si>
    <t>4.1.1</t>
  </si>
  <si>
    <t>Forma em madeira comum para estrutura</t>
  </si>
  <si>
    <t>4.1.2</t>
  </si>
  <si>
    <t>4.1.3</t>
  </si>
  <si>
    <t>4.1.4</t>
  </si>
  <si>
    <t>3.3.1</t>
  </si>
  <si>
    <t>3.3.2</t>
  </si>
  <si>
    <t>3.3.3</t>
  </si>
  <si>
    <t>3.3.4</t>
  </si>
  <si>
    <t>3.3.5</t>
  </si>
  <si>
    <t>3.3.6</t>
  </si>
  <si>
    <t>Viga</t>
  </si>
  <si>
    <t>4.2.1</t>
  </si>
  <si>
    <t>Cimbramento em madeira com estroncas de eucalipto</t>
  </si>
  <si>
    <t>Descimbramento em madeira</t>
  </si>
  <si>
    <t>4.2.2</t>
  </si>
  <si>
    <t>4.2.3</t>
  </si>
  <si>
    <t>4.2.4</t>
  </si>
  <si>
    <t>4.2.5</t>
  </si>
  <si>
    <t>4.2.6</t>
  </si>
  <si>
    <t>Viga inclinada</t>
  </si>
  <si>
    <t>4.3.1</t>
  </si>
  <si>
    <t>4.3.2</t>
  </si>
  <si>
    <t>4.3.3</t>
  </si>
  <si>
    <t>4.3.4</t>
  </si>
  <si>
    <t>4.3.5</t>
  </si>
  <si>
    <t>4.3.6</t>
  </si>
  <si>
    <t>Escada</t>
  </si>
  <si>
    <t>Cimentado desempenado</t>
  </si>
  <si>
    <t>Acrílico para quadras e pisos cimentados</t>
  </si>
  <si>
    <t>Guarda-corpo tubular com tela em aço galvanizado, diâmetro de 1 1/2´</t>
  </si>
  <si>
    <t>Corrimão tubular em aço galvanizado, diâmetro 2´</t>
  </si>
  <si>
    <t>Esmalte à base água em superfície metálica, inclusive preparo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</si>
  <si>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</si>
  <si>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</si>
  <si>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</si>
  <si>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</si>
  <si>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</si>
  <si>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</si>
  <si>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</si>
  <si>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</si>
  <si>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</si>
  <si>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</si>
  <si>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</si>
  <si>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ALVENARIA</t>
  </si>
  <si>
    <t>Alvenaria de bloco de concreto de vedação de 19 cm - classe C</t>
  </si>
  <si>
    <t>Argamassa graute</t>
  </si>
  <si>
    <t>CONTRAPISO  ESP. 10cm - ÁREA INTERNA ARQUIBANCADA  (BANHEIROS E  BAR)</t>
  </si>
  <si>
    <t xml:space="preserve">REVESTIMENTOS </t>
  </si>
  <si>
    <t>Piso com requadro em concreto simples com controle de fck= 25 MPa</t>
  </si>
  <si>
    <t>Chapisco</t>
  </si>
  <si>
    <t>Reboco</t>
  </si>
  <si>
    <t>Revestimento em placa cerâmica esmaltada, tipo monoporosa, assentado e rejuntado com argamassa industrializada</t>
  </si>
  <si>
    <t>Emboço comum</t>
  </si>
  <si>
    <t>Revestimento em gesso liso desempenado sobre emboço</t>
  </si>
  <si>
    <t>Tinta acrílica em massa, inclusive preparo</t>
  </si>
  <si>
    <t>8.3</t>
  </si>
  <si>
    <t>PINTURA INTERNA</t>
  </si>
  <si>
    <t>INSTALAÇÕES - INFRA</t>
  </si>
  <si>
    <t>Eletroduto de PVC rígido roscável de 1´ - com acessórios</t>
  </si>
  <si>
    <t>Eletroduto de PVC rígido roscável de 3/4´ - com acessórios</t>
  </si>
  <si>
    <t>Tubo de PVC rígido PxB com virola e anel de borracha, linha esgoto série reforçada ´R´. DN= 150 mm, inclusive conexões</t>
  </si>
  <si>
    <t>Tubo de PVC rígido PxB com virola e anel de borracha, linha esgoto série reforçada ´R´, DN= 100 mm, inclusive conexões</t>
  </si>
  <si>
    <t>Tubo de PVC rígido, pontas lisas, soldável, linha esgoto série reforçada ´R´, DN= 40 mm, inclusive conexões</t>
  </si>
  <si>
    <t>Tubo de PVC rígido PxB com virola e anel de borracha, linha esgoto série reforçada ´R´, DN= 50 mm, inclusive conexões</t>
  </si>
  <si>
    <t>Tubo de PVC rígido soldável marrom, DN= 25 mm, (3/4´), inclusive conexões</t>
  </si>
  <si>
    <t>Tubo de PVC rígido soldável marrom, DN= 40 mm, (1 1/4´), inclusive conexões</t>
  </si>
  <si>
    <t>9.4</t>
  </si>
  <si>
    <t>9.5</t>
  </si>
  <si>
    <t>9.6</t>
  </si>
  <si>
    <t>9.7</t>
  </si>
  <si>
    <t>9.8</t>
  </si>
  <si>
    <t>CABEAMENTO</t>
  </si>
  <si>
    <t>Cabo de cobre de 1,5 mm², isolamento 0,6/1 kV - isolação em PVC 70°C</t>
  </si>
  <si>
    <t>Cabo de cobre de 4 mm², isolamento 0,6/1 kV - isolação em PVC 70°C</t>
  </si>
  <si>
    <t>Cabo de cobre de 2,5 mm², isolamento 0,6/1 kV - isolação em PVC 70°C</t>
  </si>
  <si>
    <t>Cabo coaxial tipo RG 11</t>
  </si>
  <si>
    <t>INSTALAÇÕES - ACABAMENTOS</t>
  </si>
  <si>
    <t>Quadro Telebrás de sobrepor de 400 x 400 x 120 mm</t>
  </si>
  <si>
    <t>Quadro de distribuição universal de sobrepor, para disjuntores 34 DIN / 24 Bolt-on - 150 A - sem componentes</t>
  </si>
  <si>
    <t>Disjuntor termomagnético, tripolar 220/380 V, corrente de 60 A até 100 A</t>
  </si>
  <si>
    <t>Disjuntor termomagnético, bipolar 220/380 V, corrente de 10 A até 50 A</t>
  </si>
  <si>
    <t>Conjunto 1 interruptor simples e 1 tomada 2P+T de 10 A, completo</t>
  </si>
  <si>
    <t>Luminária retangular de sobrepor tipo calha aberta, para 2 lâmpadas fluorescentes tubulares de 32 W</t>
  </si>
  <si>
    <t>Lâmpada fluorescente tubular, base bipino bilateral de 32 W</t>
  </si>
  <si>
    <t>11.3</t>
  </si>
  <si>
    <t>11.4</t>
  </si>
  <si>
    <t>11.5</t>
  </si>
  <si>
    <t>11.6</t>
  </si>
  <si>
    <t>11.7</t>
  </si>
  <si>
    <t>un</t>
  </si>
  <si>
    <t>cj</t>
  </si>
  <si>
    <t>LOUÇAS, METAIS E ACESSÓRIOS</t>
  </si>
  <si>
    <t>Bacia sifonada de louça sem tampa com saída horizontal - 6 litros</t>
  </si>
  <si>
    <t>Torneira de parede em ABS, DN 1/2´ ou 3/4´, 15cm</t>
  </si>
  <si>
    <t>Caixa de descarga em plástico, de sobrepor, capacidade 9 litros com engate flexível</t>
  </si>
  <si>
    <t>Bacia sifonada de louça para pessoas com mobilidade reduzida - capacidade de 6 litros</t>
  </si>
  <si>
    <t>Registro de gaveta em latão fundido sem acabamento, DN= 1 1/2´</t>
  </si>
  <si>
    <t>Lavatório coletivo em aço inoxidável</t>
  </si>
  <si>
    <t>Lavatório de louça para canto sem coluna para pessoas com mobilidade reduzida</t>
  </si>
  <si>
    <t>Mictório coletivo em aço inoxidável</t>
  </si>
  <si>
    <t>Cuba em aço inoxidável simples de 1100x600x400mm</t>
  </si>
  <si>
    <t>Torneira de mesa com bica móvel e alavanca</t>
  </si>
  <si>
    <t>Sifão plástico sanfonado universal de 1´</t>
  </si>
  <si>
    <t>Ralo sifonado em ferro fundido de 150 x 240 x 75 mm, com grelha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</si>
  <si>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</si>
  <si>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</si>
  <si>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</si>
  <si>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</si>
  <si>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</si>
  <si>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</si>
  <si>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</si>
  <si>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</si>
  <si>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</si>
  <si>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</si>
  <si>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</si>
  <si>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ESQUADRIAS</t>
  </si>
  <si>
    <t>Grade de segurança em aço SAE 1045, para janela, diâmetro 1´, sem têmpera e revenimento</t>
  </si>
  <si>
    <t>Porta lisa com batente metálico - 60 x 160 cm</t>
  </si>
  <si>
    <t>Porta lisa com batente metálico - 80 x 160 cm</t>
  </si>
  <si>
    <t>Porta lisa com batente madeira - 90 x 210 cm</t>
  </si>
  <si>
    <t>Caixilho em ferro basculante, sob medida</t>
  </si>
  <si>
    <t>Vidro liso transparente de 6 mm</t>
  </si>
  <si>
    <t>PINTURA EXTERNA</t>
  </si>
  <si>
    <t>Alambrado</t>
  </si>
  <si>
    <t>Alambrado em tela de aço galvanizado de 2´, montantes metálicos retos</t>
  </si>
  <si>
    <t>Recolocação de alambrado, com altura até 4,50 m</t>
  </si>
  <si>
    <t>Alvenaria de bloco de concreto estrutural 19 cm - classe A</t>
  </si>
  <si>
    <t>Broca em concreto armado diâmetro de 20 cm - completa</t>
  </si>
  <si>
    <t>Armadura em barra de aço CA-50 (A ou B) fyk = 500 Mpa</t>
  </si>
  <si>
    <t>Portões Externos</t>
  </si>
  <si>
    <t>Barra antipânico para porta dupla com travamentos horizontal e vertical completa, com maçaneta tipo alavanca e chave, para vãos de 1,70 a 2,60 m</t>
  </si>
  <si>
    <t>Porta/portão de abrir em chapa, sob medida</t>
  </si>
  <si>
    <t>15.2</t>
  </si>
  <si>
    <t>LIMPEZA FINAL E BOTA-FORA</t>
  </si>
  <si>
    <t>Limpeza final da obra</t>
  </si>
  <si>
    <t>Remoção de entulho de obra com caçamba metálica - material volumoso e misturado por alvenaria, terra, madeira, papel, plástico e metal</t>
  </si>
  <si>
    <t xml:space="preserve"> EDITAL Nº. 51/2024</t>
  </si>
  <si>
    <t>CONCORRÊNCIA N. 07/2024</t>
  </si>
  <si>
    <t>2.2</t>
  </si>
  <si>
    <t>16.1</t>
  </si>
  <si>
    <t>16.2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</si>
  <si>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</si>
  <si>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</si>
  <si>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</si>
  <si>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</si>
  <si>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</si>
  <si>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</si>
  <si>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</si>
  <si>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</si>
  <si>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</si>
  <si>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</si>
  <si>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15.2.1</t>
  </si>
  <si>
    <t>15.2.2</t>
  </si>
  <si>
    <t>16.3</t>
  </si>
  <si>
    <t>16.4</t>
  </si>
  <si>
    <t>16.5</t>
  </si>
  <si>
    <t>16.6</t>
  </si>
  <si>
    <t>16.7</t>
  </si>
  <si>
    <t>16.8</t>
  </si>
  <si>
    <t>17.1</t>
  </si>
  <si>
    <t>17.2</t>
  </si>
  <si>
    <t>ÁREA EXTERNA</t>
  </si>
  <si>
    <t>Acrílico par quadras e pisos cimentados</t>
  </si>
  <si>
    <t>MURO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</si>
</sst>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R$&quot;* #,##0.00_);_(&quot;R$&quot;* \(#,##0.00\);_(&quot;R$&quot;* &quot;-&quot;??_);_(@_)"/>
  </numFmts>
  <fonts count="48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9.85"/>
      <color indexed="8"/>
      <name val="Times New Roman"/>
      <family val="1"/>
    </font>
    <font>
      <b/>
      <sz val="10"/>
      <name val="Arial"/>
      <family val="2"/>
    </font>
    <font>
      <sz val="12"/>
      <color indexed="8"/>
      <name val="MS Sans Serif"/>
      <family val="2"/>
    </font>
    <font>
      <b/>
      <sz val="12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9.85"/>
      <color indexed="8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7"/>
      <color theme="1"/>
      <name val="Calibri"/>
      <family val="2"/>
      <scheme val="minor"/>
    </font>
    <font>
      <b/>
      <sz val="8"/>
      <name val="Arial Narrow"/>
      <family val="2"/>
    </font>
    <font>
      <b/>
      <sz val="8"/>
      <name val="Courier New"/>
      <family val="3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MS Sans Serif"/>
    </font>
    <font>
      <sz val="10"/>
      <color indexed="8"/>
      <name val="MS Sans Serif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9FFE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1" fillId="7" borderId="1" applyNumberFormat="0" applyAlignment="0" applyProtection="0"/>
    <xf numFmtId="0" fontId="22" fillId="3" borderId="0" applyNumberFormat="0" applyBorder="0" applyAlignment="0" applyProtection="0"/>
    <xf numFmtId="0" fontId="11" fillId="0" borderId="0" applyNumberFormat="0" applyFill="0" applyBorder="0" applyProtection="0">
      <alignment vertical="center"/>
    </xf>
    <xf numFmtId="0" fontId="6" fillId="0" borderId="0" applyNumberFormat="0" applyFill="0" applyBorder="0" applyProtection="0">
      <alignment vertical="center"/>
    </xf>
    <xf numFmtId="0" fontId="6" fillId="0" borderId="0" applyNumberFormat="0" applyFill="0" applyBorder="0" applyProtection="0">
      <alignment vertical="center"/>
    </xf>
    <xf numFmtId="0" fontId="23" fillId="22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>
      <alignment vertical="top"/>
    </xf>
    <xf numFmtId="0" fontId="13" fillId="23" borderId="4" applyNumberFormat="0" applyFont="0" applyAlignment="0" applyProtection="0"/>
    <xf numFmtId="0" fontId="24" fillId="16" borderId="5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9" applyNumberFormat="0" applyFill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>
      <alignment vertical="top"/>
    </xf>
    <xf numFmtId="16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41">
    <xf numFmtId="0" fontId="0" fillId="0" borderId="0" xfId="0"/>
    <xf numFmtId="0" fontId="5" fillId="0" borderId="0" xfId="35"/>
    <xf numFmtId="49" fontId="7" fillId="24" borderId="10" xfId="35" applyNumberFormat="1" applyFont="1" applyFill="1" applyBorder="1" applyAlignment="1">
      <alignment horizontal="center" vertical="center"/>
    </xf>
    <xf numFmtId="0" fontId="7" fillId="24" borderId="11" xfId="35" applyFont="1" applyFill="1" applyBorder="1" applyAlignment="1">
      <alignment horizontal="center" vertical="center"/>
    </xf>
    <xf numFmtId="4" fontId="7" fillId="24" borderId="11" xfId="52" applyNumberFormat="1" applyFont="1" applyFill="1" applyBorder="1" applyAlignment="1">
      <alignment horizontal="center" vertical="center"/>
    </xf>
    <xf numFmtId="4" fontId="7" fillId="24" borderId="12" xfId="52" applyNumberFormat="1" applyFont="1" applyFill="1" applyBorder="1" applyAlignment="1">
      <alignment horizontal="center" vertical="center"/>
    </xf>
    <xf numFmtId="0" fontId="5" fillId="0" borderId="0" xfId="35" applyAlignment="1">
      <alignment vertical="center"/>
    </xf>
    <xf numFmtId="4" fontId="4" fillId="25" borderId="14" xfId="35" applyNumberFormat="1" applyFont="1" applyFill="1" applyBorder="1"/>
    <xf numFmtId="0" fontId="4" fillId="0" borderId="0" xfId="35" applyFont="1"/>
    <xf numFmtId="0" fontId="8" fillId="25" borderId="0" xfId="35" applyFont="1" applyFill="1"/>
    <xf numFmtId="4" fontId="5" fillId="0" borderId="0" xfId="35" applyNumberFormat="1"/>
    <xf numFmtId="0" fontId="5" fillId="0" borderId="0" xfId="35" applyAlignment="1">
      <alignment horizontal="left" wrapText="1"/>
    </xf>
    <xf numFmtId="164" fontId="5" fillId="0" borderId="14" xfId="52" applyFont="1" applyBorder="1" applyAlignment="1">
      <alignment horizontal="right" vertical="center"/>
    </xf>
    <xf numFmtId="4" fontId="5" fillId="0" borderId="0" xfId="52" applyNumberFormat="1" applyFont="1" applyAlignment="1">
      <alignment horizontal="right" vertical="center"/>
    </xf>
    <xf numFmtId="0" fontId="2" fillId="0" borderId="13" xfId="35" applyFont="1" applyBorder="1" applyAlignment="1">
      <alignment horizontal="center" vertical="center"/>
    </xf>
    <xf numFmtId="164" fontId="5" fillId="0" borderId="0" xfId="35" applyNumberFormat="1"/>
    <xf numFmtId="43" fontId="5" fillId="0" borderId="0" xfId="35" applyNumberFormat="1"/>
    <xf numFmtId="4" fontId="7" fillId="24" borderId="11" xfId="52" applyNumberFormat="1" applyFont="1" applyFill="1" applyBorder="1" applyAlignment="1">
      <alignment horizontal="right" vertical="center" wrapText="1"/>
    </xf>
    <xf numFmtId="0" fontId="2" fillId="0" borderId="0" xfId="37"/>
    <xf numFmtId="0" fontId="34" fillId="27" borderId="0" xfId="0" applyFont="1" applyFill="1" applyBorder="1" applyAlignment="1" applyProtection="1">
      <alignment vertical="center"/>
    </xf>
    <xf numFmtId="0" fontId="34" fillId="27" borderId="21" xfId="0" applyFont="1" applyFill="1" applyBorder="1" applyAlignment="1" applyProtection="1">
      <alignment vertical="center"/>
    </xf>
    <xf numFmtId="44" fontId="34" fillId="27" borderId="21" xfId="55" applyFont="1" applyFill="1" applyBorder="1" applyAlignment="1" applyProtection="1">
      <alignment vertical="center"/>
    </xf>
    <xf numFmtId="165" fontId="2" fillId="0" borderId="0" xfId="37" applyNumberFormat="1"/>
    <xf numFmtId="49" fontId="35" fillId="28" borderId="14" xfId="0" applyNumberFormat="1" applyFont="1" applyFill="1" applyBorder="1" applyAlignment="1" applyProtection="1">
      <alignment vertical="center"/>
    </xf>
    <xf numFmtId="0" fontId="34" fillId="27" borderId="25" xfId="0" applyFont="1" applyFill="1" applyBorder="1" applyAlignment="1" applyProtection="1">
      <alignment vertical="center"/>
    </xf>
    <xf numFmtId="0" fontId="34" fillId="27" borderId="26" xfId="0" applyFont="1" applyFill="1" applyBorder="1" applyAlignment="1" applyProtection="1">
      <alignment vertical="center"/>
    </xf>
    <xf numFmtId="0" fontId="34" fillId="27" borderId="27" xfId="0" applyFont="1" applyFill="1" applyBorder="1" applyAlignment="1" applyProtection="1">
      <alignment vertical="center"/>
    </xf>
    <xf numFmtId="44" fontId="34" fillId="27" borderId="27" xfId="55" applyFont="1" applyFill="1" applyBorder="1" applyAlignment="1" applyProtection="1">
      <alignment vertical="center"/>
    </xf>
    <xf numFmtId="0" fontId="33" fillId="0" borderId="19" xfId="0" applyFont="1" applyBorder="1" applyAlignment="1">
      <alignment vertical="center"/>
    </xf>
    <xf numFmtId="0" fontId="33" fillId="0" borderId="20" xfId="0" applyFont="1" applyBorder="1" applyAlignment="1">
      <alignment vertical="center"/>
    </xf>
    <xf numFmtId="0" fontId="34" fillId="27" borderId="21" xfId="0" applyFont="1" applyFill="1" applyBorder="1" applyAlignment="1" applyProtection="1">
      <alignment horizontal="center" vertical="center"/>
    </xf>
    <xf numFmtId="0" fontId="34" fillId="27" borderId="27" xfId="0" applyFont="1" applyFill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vertical="center"/>
    </xf>
    <xf numFmtId="1" fontId="37" fillId="0" borderId="0" xfId="0" applyNumberFormat="1" applyFont="1" applyBorder="1" applyAlignment="1" applyProtection="1">
      <alignment vertical="top" wrapText="1"/>
      <protection hidden="1"/>
    </xf>
    <xf numFmtId="44" fontId="5" fillId="0" borderId="16" xfId="55" applyFont="1" applyBorder="1" applyAlignment="1">
      <alignment horizontal="right" vertical="center"/>
    </xf>
    <xf numFmtId="44" fontId="4" fillId="0" borderId="16" xfId="55" applyFont="1" applyBorder="1"/>
    <xf numFmtId="0" fontId="38" fillId="25" borderId="0" xfId="0" applyFont="1" applyFill="1" applyBorder="1" applyAlignment="1" applyProtection="1">
      <alignment horizontal="center" vertical="center"/>
    </xf>
    <xf numFmtId="0" fontId="39" fillId="25" borderId="0" xfId="0" applyFont="1" applyFill="1" applyBorder="1" applyAlignment="1" applyProtection="1">
      <alignment vertical="center"/>
    </xf>
    <xf numFmtId="0" fontId="39" fillId="25" borderId="14" xfId="0" applyFont="1" applyFill="1" applyBorder="1" applyAlignment="1" applyProtection="1">
      <alignment horizontal="center" vertical="center"/>
    </xf>
    <xf numFmtId="0" fontId="43" fillId="0" borderId="14" xfId="35" applyFont="1" applyBorder="1" applyAlignment="1">
      <alignment horizontal="center" vertical="center" wrapText="1"/>
    </xf>
    <xf numFmtId="49" fontId="35" fillId="0" borderId="14" xfId="0" applyNumberFormat="1" applyFont="1" applyFill="1" applyBorder="1" applyAlignment="1" applyProtection="1">
      <alignment vertical="center"/>
    </xf>
    <xf numFmtId="49" fontId="35" fillId="0" borderId="22" xfId="0" applyNumberFormat="1" applyFont="1" applyFill="1" applyBorder="1" applyAlignment="1" applyProtection="1">
      <alignment vertical="center"/>
    </xf>
    <xf numFmtId="4" fontId="44" fillId="26" borderId="14" xfId="35" applyNumberFormat="1" applyFont="1" applyFill="1" applyBorder="1" applyProtection="1">
      <protection locked="0"/>
    </xf>
    <xf numFmtId="49" fontId="35" fillId="28" borderId="22" xfId="0" applyNumberFormat="1" applyFont="1" applyFill="1" applyBorder="1" applyAlignment="1" applyProtection="1">
      <alignment horizontal="left" vertical="center" wrapText="1"/>
    </xf>
    <xf numFmtId="49" fontId="7" fillId="0" borderId="14" xfId="35" applyNumberFormat="1" applyFont="1" applyFill="1" applyBorder="1" applyAlignment="1" applyProtection="1">
      <alignment horizontal="center" vertical="center"/>
    </xf>
    <xf numFmtId="49" fontId="35" fillId="0" borderId="14" xfId="0" applyNumberFormat="1" applyFont="1" applyFill="1" applyBorder="1" applyAlignment="1" applyProtection="1">
      <alignment horizontal="left" vertical="center" wrapText="1"/>
    </xf>
    <xf numFmtId="43" fontId="37" fillId="0" borderId="0" xfId="58" applyFont="1" applyFill="1" applyBorder="1" applyAlignment="1" applyProtection="1">
      <alignment vertical="center" wrapText="1"/>
      <protection locked="0"/>
    </xf>
    <xf numFmtId="0" fontId="46" fillId="28" borderId="14" xfId="0" applyFont="1" applyFill="1" applyBorder="1" applyAlignment="1">
      <alignment horizontal="center" vertical="center"/>
    </xf>
    <xf numFmtId="4" fontId="4" fillId="28" borderId="14" xfId="35" applyNumberFormat="1" applyFont="1" applyFill="1" applyBorder="1"/>
    <xf numFmtId="44" fontId="4" fillId="28" borderId="16" xfId="55" applyFont="1" applyFill="1" applyBorder="1"/>
    <xf numFmtId="0" fontId="46" fillId="28" borderId="28" xfId="0" applyFont="1" applyFill="1" applyBorder="1" applyAlignment="1">
      <alignment horizontal="center" vertical="center"/>
    </xf>
    <xf numFmtId="0" fontId="4" fillId="25" borderId="24" xfId="35" applyFont="1" applyFill="1" applyBorder="1" applyAlignment="1">
      <alignment horizontal="center"/>
    </xf>
    <xf numFmtId="0" fontId="42" fillId="28" borderId="18" xfId="0" applyFont="1" applyFill="1" applyBorder="1" applyAlignment="1" applyProtection="1">
      <alignment horizontal="left" vertical="center" wrapText="1"/>
    </xf>
    <xf numFmtId="0" fontId="42" fillId="28" borderId="20" xfId="0" applyFont="1" applyFill="1" applyBorder="1" applyAlignment="1" applyProtection="1">
      <alignment horizontal="left" vertical="center" wrapText="1"/>
    </xf>
    <xf numFmtId="0" fontId="34" fillId="27" borderId="29" xfId="0" applyFont="1" applyFill="1" applyBorder="1" applyAlignment="1" applyProtection="1">
      <alignment vertical="center"/>
    </xf>
    <xf numFmtId="43" fontId="45" fillId="29" borderId="0" xfId="58" applyFont="1" applyFill="1" applyBorder="1" applyAlignment="1" applyProtection="1">
      <alignment vertical="center" wrapText="1"/>
      <protection locked="0"/>
    </xf>
    <xf numFmtId="0" fontId="40" fillId="25" borderId="29" xfId="35" applyFont="1" applyFill="1" applyBorder="1" applyAlignment="1">
      <alignment horizontal="left" wrapText="1"/>
    </xf>
    <xf numFmtId="0" fontId="40" fillId="25" borderId="27" xfId="35" applyFont="1" applyFill="1" applyBorder="1" applyAlignment="1">
      <alignment horizontal="left" wrapText="1"/>
    </xf>
    <xf numFmtId="4" fontId="44" fillId="28" borderId="14" xfId="35" applyNumberFormat="1" applyFont="1" applyFill="1" applyBorder="1" applyProtection="1">
      <protection locked="0"/>
    </xf>
    <xf numFmtId="0" fontId="41" fillId="25" borderId="18" xfId="35" applyFont="1" applyFill="1" applyBorder="1" applyAlignment="1">
      <alignment horizontal="left" vertical="center" wrapText="1"/>
    </xf>
    <xf numFmtId="0" fontId="42" fillId="0" borderId="20" xfId="0" applyFont="1" applyBorder="1" applyAlignment="1">
      <alignment horizontal="left" vertical="center" wrapText="1"/>
    </xf>
    <xf numFmtId="0" fontId="43" fillId="0" borderId="33" xfId="35" applyFont="1" applyBorder="1" applyAlignment="1">
      <alignment horizontal="center" vertical="center"/>
    </xf>
    <xf numFmtId="4" fontId="4" fillId="25" borderId="24" xfId="35" applyNumberFormat="1" applyFont="1" applyFill="1" applyBorder="1"/>
    <xf numFmtId="0" fontId="43" fillId="0" borderId="24" xfId="35" applyFont="1" applyBorder="1" applyAlignment="1">
      <alignment horizontal="center" vertical="center" wrapText="1"/>
    </xf>
    <xf numFmtId="0" fontId="43" fillId="28" borderId="33" xfId="35" applyFont="1" applyFill="1" applyBorder="1" applyAlignment="1">
      <alignment horizontal="center" vertical="center"/>
    </xf>
    <xf numFmtId="4" fontId="4" fillId="28" borderId="24" xfId="35" applyNumberFormat="1" applyFont="1" applyFill="1" applyBorder="1"/>
    <xf numFmtId="4" fontId="4" fillId="28" borderId="24" xfId="35" applyNumberFormat="1" applyFont="1" applyFill="1" applyBorder="1" applyAlignment="1">
      <alignment horizontal="left"/>
    </xf>
    <xf numFmtId="4" fontId="4" fillId="28" borderId="14" xfId="35" applyNumberFormat="1" applyFont="1" applyFill="1" applyBorder="1" applyAlignment="1">
      <alignment horizontal="left"/>
    </xf>
    <xf numFmtId="0" fontId="5" fillId="0" borderId="0" xfId="35" applyAlignment="1">
      <alignment horizontal="left"/>
    </xf>
    <xf numFmtId="43" fontId="5" fillId="0" borderId="0" xfId="35" applyNumberFormat="1" applyAlignment="1">
      <alignment horizontal="left"/>
    </xf>
    <xf numFmtId="164" fontId="5" fillId="0" borderId="14" xfId="52" applyNumberFormat="1" applyFont="1" applyBorder="1" applyAlignment="1">
      <alignment horizontal="right" vertical="center"/>
    </xf>
    <xf numFmtId="0" fontId="42" fillId="28" borderId="22" xfId="0" applyFont="1" applyFill="1" applyBorder="1" applyAlignment="1" applyProtection="1">
      <alignment horizontal="left" vertical="center" wrapText="1"/>
    </xf>
    <xf numFmtId="0" fontId="42" fillId="28" borderId="24" xfId="0" applyFont="1" applyFill="1" applyBorder="1" applyAlignment="1" applyProtection="1">
      <alignment horizontal="left" vertical="center" wrapText="1"/>
    </xf>
    <xf numFmtId="0" fontId="42" fillId="28" borderId="29" xfId="0" applyFont="1" applyFill="1" applyBorder="1" applyAlignment="1" applyProtection="1">
      <alignment horizontal="left" vertical="center" wrapText="1"/>
    </xf>
    <xf numFmtId="0" fontId="42" fillId="28" borderId="27" xfId="0" applyFont="1" applyFill="1" applyBorder="1" applyAlignment="1" applyProtection="1">
      <alignment horizontal="left" vertical="center" wrapText="1"/>
    </xf>
    <xf numFmtId="0" fontId="42" fillId="28" borderId="22" xfId="0" applyFont="1" applyFill="1" applyBorder="1" applyAlignment="1" applyProtection="1">
      <alignment horizontal="center" vertical="center" wrapText="1"/>
    </xf>
    <xf numFmtId="0" fontId="42" fillId="28" borderId="24" xfId="0" applyFont="1" applyFill="1" applyBorder="1" applyAlignment="1" applyProtection="1">
      <alignment horizontal="center" vertical="center" wrapText="1"/>
    </xf>
    <xf numFmtId="0" fontId="43" fillId="28" borderId="13" xfId="35" applyFont="1" applyFill="1" applyBorder="1" applyAlignment="1">
      <alignment horizontal="center" vertical="center"/>
    </xf>
    <xf numFmtId="0" fontId="2" fillId="0" borderId="33" xfId="35" applyFont="1" applyBorder="1" applyAlignment="1">
      <alignment horizontal="center" vertical="center"/>
    </xf>
    <xf numFmtId="0" fontId="2" fillId="0" borderId="14" xfId="35" applyFont="1" applyBorder="1" applyAlignment="1">
      <alignment horizontal="center" vertical="center"/>
    </xf>
    <xf numFmtId="0" fontId="46" fillId="28" borderId="24" xfId="0" applyFont="1" applyFill="1" applyBorder="1" applyAlignment="1">
      <alignment horizontal="center" vertical="center"/>
    </xf>
    <xf numFmtId="49" fontId="7" fillId="0" borderId="24" xfId="35" applyNumberFormat="1" applyFont="1" applyFill="1" applyBorder="1" applyAlignment="1" applyProtection="1">
      <alignment horizontal="center" vertical="center"/>
    </xf>
    <xf numFmtId="43" fontId="5" fillId="0" borderId="14" xfId="52" applyNumberFormat="1" applyFont="1" applyBorder="1" applyAlignment="1">
      <alignment horizontal="right" vertical="center"/>
    </xf>
    <xf numFmtId="0" fontId="43" fillId="28" borderId="14" xfId="35" applyFont="1" applyFill="1" applyBorder="1" applyAlignment="1">
      <alignment horizontal="center" vertical="center"/>
    </xf>
    <xf numFmtId="44" fontId="10" fillId="29" borderId="17" xfId="31" applyNumberFormat="1" applyFont="1" applyFill="1" applyBorder="1">
      <alignment vertical="center"/>
    </xf>
    <xf numFmtId="0" fontId="42" fillId="28" borderId="22" xfId="0" applyFont="1" applyFill="1" applyBorder="1" applyAlignment="1" applyProtection="1">
      <alignment horizontal="left" vertical="center" wrapText="1"/>
    </xf>
    <xf numFmtId="0" fontId="42" fillId="28" borderId="24" xfId="0" applyFont="1" applyFill="1" applyBorder="1" applyAlignment="1" applyProtection="1">
      <alignment horizontal="left" vertical="center" wrapText="1"/>
    </xf>
    <xf numFmtId="0" fontId="42" fillId="28" borderId="22" xfId="0" applyFont="1" applyFill="1" applyBorder="1" applyAlignment="1" applyProtection="1">
      <alignment horizontal="left" vertical="center" wrapText="1"/>
    </xf>
    <xf numFmtId="0" fontId="42" fillId="28" borderId="24" xfId="0" applyFont="1" applyFill="1" applyBorder="1" applyAlignment="1" applyProtection="1">
      <alignment horizontal="left" vertical="center" wrapText="1"/>
    </xf>
    <xf numFmtId="0" fontId="41" fillId="30" borderId="22" xfId="35" applyFont="1" applyFill="1" applyBorder="1" applyAlignment="1">
      <alignment horizontal="left" vertical="center" wrapText="1"/>
    </xf>
    <xf numFmtId="0" fontId="42" fillId="30" borderId="24" xfId="0" applyFont="1" applyFill="1" applyBorder="1" applyAlignment="1">
      <alignment horizontal="left" vertical="center" wrapText="1"/>
    </xf>
    <xf numFmtId="0" fontId="42" fillId="28" borderId="22" xfId="0" applyFont="1" applyFill="1" applyBorder="1" applyAlignment="1" applyProtection="1">
      <alignment horizontal="center" vertical="center" wrapText="1"/>
    </xf>
    <xf numFmtId="0" fontId="42" fillId="28" borderId="24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41" fillId="31" borderId="22" xfId="35" applyFont="1" applyFill="1" applyBorder="1" applyAlignment="1">
      <alignment horizontal="left" vertical="center" wrapText="1"/>
    </xf>
    <xf numFmtId="0" fontId="42" fillId="31" borderId="24" xfId="0" applyFont="1" applyFill="1" applyBorder="1" applyAlignment="1">
      <alignment horizontal="left" vertical="center" wrapText="1"/>
    </xf>
    <xf numFmtId="43" fontId="37" fillId="29" borderId="0" xfId="58" applyFont="1" applyFill="1" applyBorder="1" applyAlignment="1" applyProtection="1">
      <alignment horizontal="left" vertical="center" wrapText="1"/>
      <protection locked="0"/>
    </xf>
    <xf numFmtId="0" fontId="40" fillId="25" borderId="22" xfId="35" applyFont="1" applyFill="1" applyBorder="1" applyAlignment="1">
      <alignment horizontal="left" wrapText="1"/>
    </xf>
    <xf numFmtId="0" fontId="40" fillId="25" borderId="24" xfId="35" applyFont="1" applyFill="1" applyBorder="1" applyAlignment="1">
      <alignment horizontal="left" wrapText="1"/>
    </xf>
    <xf numFmtId="0" fontId="45" fillId="28" borderId="32" xfId="58" applyNumberFormat="1" applyFont="1" applyFill="1" applyBorder="1" applyAlignment="1" applyProtection="1">
      <alignment horizontal="left" vertical="center" wrapText="1"/>
      <protection locked="0"/>
    </xf>
    <xf numFmtId="0" fontId="5" fillId="0" borderId="22" xfId="35" applyBorder="1" applyAlignment="1">
      <alignment horizontal="center" wrapText="1"/>
    </xf>
    <xf numFmtId="0" fontId="5" fillId="0" borderId="24" xfId="35" applyBorder="1" applyAlignment="1">
      <alignment horizontal="center" wrapText="1"/>
    </xf>
    <xf numFmtId="0" fontId="41" fillId="30" borderId="22" xfId="35" applyFont="1" applyFill="1" applyBorder="1" applyAlignment="1">
      <alignment horizontal="left" wrapText="1"/>
    </xf>
    <xf numFmtId="0" fontId="41" fillId="30" borderId="24" xfId="35" applyFont="1" applyFill="1" applyBorder="1" applyAlignment="1">
      <alignment horizontal="left" wrapText="1"/>
    </xf>
    <xf numFmtId="0" fontId="47" fillId="30" borderId="18" xfId="0" applyFont="1" applyFill="1" applyBorder="1" applyAlignment="1" applyProtection="1">
      <alignment horizontal="left" vertical="center" wrapText="1"/>
    </xf>
    <xf numFmtId="0" fontId="47" fillId="30" borderId="20" xfId="0" applyFont="1" applyFill="1" applyBorder="1" applyAlignment="1" applyProtection="1">
      <alignment horizontal="left" vertical="center" wrapText="1"/>
    </xf>
    <xf numFmtId="0" fontId="7" fillId="24" borderId="30" xfId="35" applyFont="1" applyFill="1" applyBorder="1" applyAlignment="1">
      <alignment horizontal="center" vertical="center" wrapText="1"/>
    </xf>
    <xf numFmtId="0" fontId="7" fillId="24" borderId="31" xfId="35" applyFont="1" applyFill="1" applyBorder="1" applyAlignment="1">
      <alignment horizontal="center" vertical="center" wrapText="1"/>
    </xf>
    <xf numFmtId="0" fontId="40" fillId="25" borderId="29" xfId="35" applyFont="1" applyFill="1" applyBorder="1" applyAlignment="1">
      <alignment horizontal="left" wrapText="1"/>
    </xf>
    <xf numFmtId="0" fontId="40" fillId="25" borderId="27" xfId="35" applyFont="1" applyFill="1" applyBorder="1" applyAlignment="1">
      <alignment horizontal="left" wrapText="1"/>
    </xf>
    <xf numFmtId="1" fontId="37" fillId="0" borderId="0" xfId="0" applyNumberFormat="1" applyFont="1" applyBorder="1" applyAlignment="1" applyProtection="1">
      <alignment horizontal="left" vertical="top" wrapText="1"/>
      <protection hidden="1"/>
    </xf>
    <xf numFmtId="0" fontId="38" fillId="25" borderId="0" xfId="0" applyFont="1" applyFill="1" applyBorder="1" applyAlignment="1" applyProtection="1">
      <alignment horizontal="center" vertical="center"/>
    </xf>
    <xf numFmtId="0" fontId="39" fillId="25" borderId="22" xfId="0" applyFont="1" applyFill="1" applyBorder="1" applyAlignment="1" applyProtection="1">
      <alignment horizontal="center" vertical="center"/>
    </xf>
    <xf numFmtId="0" fontId="39" fillId="25" borderId="23" xfId="0" applyFont="1" applyFill="1" applyBorder="1" applyAlignment="1" applyProtection="1">
      <alignment horizontal="center" vertical="center"/>
    </xf>
    <xf numFmtId="0" fontId="39" fillId="25" borderId="24" xfId="0" applyFont="1" applyFill="1" applyBorder="1" applyAlignment="1" applyProtection="1">
      <alignment horizontal="center" vertical="center"/>
    </xf>
    <xf numFmtId="49" fontId="35" fillId="26" borderId="22" xfId="0" applyNumberFormat="1" applyFont="1" applyFill="1" applyBorder="1" applyAlignment="1" applyProtection="1">
      <alignment horizontal="center" vertical="center"/>
      <protection locked="0"/>
    </xf>
    <xf numFmtId="49" fontId="35" fillId="26" borderId="23" xfId="0" applyNumberFormat="1" applyFont="1" applyFill="1" applyBorder="1" applyAlignment="1" applyProtection="1">
      <alignment horizontal="center" vertical="center"/>
      <protection locked="0"/>
    </xf>
    <xf numFmtId="49" fontId="35" fillId="26" borderId="24" xfId="0" applyNumberFormat="1" applyFont="1" applyFill="1" applyBorder="1" applyAlignment="1" applyProtection="1">
      <alignment horizontal="center" vertical="center"/>
      <protection locked="0"/>
    </xf>
    <xf numFmtId="0" fontId="34" fillId="27" borderId="14" xfId="0" applyFont="1" applyFill="1" applyBorder="1" applyAlignment="1" applyProtection="1">
      <alignment horizontal="center" vertical="center"/>
    </xf>
    <xf numFmtId="0" fontId="33" fillId="0" borderId="18" xfId="0" applyFont="1" applyBorder="1" applyAlignment="1">
      <alignment horizontal="left" vertical="center"/>
    </xf>
    <xf numFmtId="0" fontId="33" fillId="0" borderId="19" xfId="0" applyFont="1" applyBorder="1" applyAlignment="1">
      <alignment horizontal="left" vertical="center"/>
    </xf>
    <xf numFmtId="0" fontId="33" fillId="0" borderId="20" xfId="0" applyFont="1" applyBorder="1" applyAlignment="1">
      <alignment horizontal="left" vertical="center"/>
    </xf>
    <xf numFmtId="0" fontId="42" fillId="28" borderId="29" xfId="0" applyFont="1" applyFill="1" applyBorder="1" applyAlignment="1" applyProtection="1">
      <alignment horizontal="left" vertical="center" wrapText="1"/>
    </xf>
    <xf numFmtId="0" fontId="42" fillId="28" borderId="27" xfId="0" applyFont="1" applyFill="1" applyBorder="1" applyAlignment="1" applyProtection="1">
      <alignment horizontal="left" vertical="center" wrapText="1"/>
    </xf>
    <xf numFmtId="0" fontId="42" fillId="28" borderId="18" xfId="0" applyFont="1" applyFill="1" applyBorder="1" applyAlignment="1" applyProtection="1">
      <alignment horizontal="left" vertical="center" wrapText="1"/>
    </xf>
    <xf numFmtId="0" fontId="42" fillId="28" borderId="20" xfId="0" applyFont="1" applyFill="1" applyBorder="1" applyAlignment="1" applyProtection="1">
      <alignment horizontal="left" vertical="center" wrapText="1"/>
    </xf>
    <xf numFmtId="0" fontId="41" fillId="30" borderId="24" xfId="35" applyFont="1" applyFill="1" applyBorder="1" applyAlignment="1">
      <alignment horizontal="left" vertical="center" wrapText="1"/>
    </xf>
    <xf numFmtId="0" fontId="34" fillId="27" borderId="25" xfId="0" applyFont="1" applyFill="1" applyBorder="1" applyAlignment="1" applyProtection="1">
      <alignment horizontal="center" vertical="center"/>
    </xf>
    <xf numFmtId="0" fontId="34" fillId="27" borderId="21" xfId="0" applyFont="1" applyFill="1" applyBorder="1" applyAlignment="1" applyProtection="1">
      <alignment horizontal="center" vertical="center"/>
    </xf>
    <xf numFmtId="0" fontId="42" fillId="28" borderId="18" xfId="0" applyFont="1" applyFill="1" applyBorder="1" applyAlignment="1" applyProtection="1">
      <alignment horizontal="center" vertical="center" wrapText="1"/>
    </xf>
    <xf numFmtId="0" fontId="42" fillId="28" borderId="20" xfId="0" applyFont="1" applyFill="1" applyBorder="1" applyAlignment="1" applyProtection="1">
      <alignment horizontal="center" vertical="center" wrapText="1"/>
    </xf>
    <xf numFmtId="0" fontId="9" fillId="29" borderId="15" xfId="35" applyFont="1" applyFill="1" applyBorder="1" applyAlignment="1">
      <alignment horizontal="right" wrapText="1"/>
    </xf>
    <xf numFmtId="0" fontId="41" fillId="31" borderId="29" xfId="35" applyFont="1" applyFill="1" applyBorder="1" applyAlignment="1">
      <alignment horizontal="left" vertical="center" wrapText="1"/>
    </xf>
    <xf numFmtId="0" fontId="41" fillId="31" borderId="27" xfId="35" applyFont="1" applyFill="1" applyBorder="1" applyAlignment="1">
      <alignment horizontal="left" vertical="center" wrapText="1"/>
    </xf>
    <xf numFmtId="0" fontId="41" fillId="28" borderId="22" xfId="35" applyFont="1" applyFill="1" applyBorder="1" applyAlignment="1">
      <alignment horizontal="center" vertical="center" wrapText="1"/>
    </xf>
    <xf numFmtId="0" fontId="41" fillId="28" borderId="24" xfId="35" applyFont="1" applyFill="1" applyBorder="1" applyAlignment="1">
      <alignment horizontal="center" vertical="center" wrapText="1"/>
    </xf>
    <xf numFmtId="0" fontId="42" fillId="28" borderId="22" xfId="0" applyFont="1" applyFill="1" applyBorder="1" applyAlignment="1" applyProtection="1">
      <alignment vertical="center" wrapText="1"/>
    </xf>
    <xf numFmtId="0" fontId="42" fillId="28" borderId="24" xfId="0" applyFont="1" applyFill="1" applyBorder="1" applyAlignment="1" applyProtection="1">
      <alignment vertical="center" wrapText="1"/>
    </xf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</cellXfs>
  <cellStyles count="59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55" builtinId="4"/>
    <cellStyle name="Moeda 2" xfId="31"/>
    <cellStyle name="Moeda 2 2" xfId="32"/>
    <cellStyle name="Moeda 2_3_-_PLANILHA_MODELO_e_Boletim_CPOS_157" xfId="33"/>
    <cellStyle name="Moeda 3" xfId="56"/>
    <cellStyle name="Neutra 2" xfId="34"/>
    <cellStyle name="Normal" xfId="0" builtinId="0"/>
    <cellStyle name="Normal 2" xfId="35"/>
    <cellStyle name="Normal 2 2" xfId="36"/>
    <cellStyle name="Normal 2 2 2" xfId="37"/>
    <cellStyle name="Normal 2 3" xfId="38"/>
    <cellStyle name="Normal 2_3_-_PLANILHA_MODELO_e_Boletim_CPOS_157" xfId="39"/>
    <cellStyle name="Normal 3" xfId="40"/>
    <cellStyle name="Normal 4" xfId="41"/>
    <cellStyle name="Nota 2" xfId="42"/>
    <cellStyle name="Porcentagem 2 2" xfId="57"/>
    <cellStyle name="Saída 2" xfId="43"/>
    <cellStyle name="Separador de milhares 2" xfId="58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3" xfId="54"/>
  </cellStyles>
  <dxfs count="64"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CE4D6"/>
      <color rgb="FFEDEDED"/>
      <color rgb="FFFFF2CC"/>
      <color rgb="FFE9F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149087</xdr:colOff>
      <xdr:row>0</xdr:row>
      <xdr:rowOff>41412</xdr:rowOff>
    </xdr:from>
    <xdr:ext cx="6238495" cy="959109"/>
    <xdr:pic>
      <xdr:nvPicPr>
        <xdr:cNvPr id="4" name="Imagem 3" descr="logo 202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087" y="41412"/>
          <a:ext cx="6231869" cy="981472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95250</xdr:colOff>
          <xdr:row>181</xdr:row>
          <xdr:rowOff>38100</xdr:rowOff>
        </xdr:from>
        <xdr:to>
          <xdr:col>5</xdr:col>
          <xdr:colOff>866775</xdr:colOff>
          <xdr:row>184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8:P195"/>
  <sheetViews>
    <sheetView tabSelected="1" view="pageBreakPreview" topLeftCell="A117" zoomScaleNormal="85" zoomScaleSheetLayoutView="100" workbookViewId="0">
      <selection activeCell="E129" sqref="E129"/>
    </sheetView>
  </sheetViews>
  <sheetFormatPr defaultRowHeight="12.75" x14ac:dyDescent="0.2"/>
  <cols>
    <col min="1" max="1" width="12.42578125" style="1" customWidth="1"/>
    <col min="2" max="2" width="41.7109375" style="11" customWidth="1"/>
    <col min="3" max="3" width="7" style="1" customWidth="1"/>
    <col min="4" max="4" width="10.85546875" style="10" bestFit="1" customWidth="1"/>
    <col min="5" max="5" width="12.5703125" style="10" customWidth="1"/>
    <col min="6" max="6" width="13.28515625" style="13" customWidth="1"/>
    <col min="7" max="7" width="17.140625" style="10" customWidth="1"/>
    <col min="8" max="9" width="0" style="1" hidden="1" customWidth="1"/>
    <col min="10" max="10" width="54.85546875" style="1" hidden="1" customWidth="1"/>
    <col min="11" max="11" width="9.140625" style="1"/>
    <col min="12" max="12" width="10.85546875" style="1" hidden="1" customWidth="1"/>
    <col min="13" max="13" width="11" style="1" hidden="1" customWidth="1"/>
    <col min="14" max="14" width="11.140625" style="1" hidden="1" customWidth="1"/>
    <col min="15" max="15" width="10.5703125" style="1" hidden="1" customWidth="1"/>
    <col min="16" max="16" width="9.28515625" style="1" hidden="1" customWidth="1"/>
    <col min="17" max="16384" width="9.140625" style="1"/>
  </cols>
  <sheetData>
    <row r="8" spans="1:15" ht="15.75" x14ac:dyDescent="0.2">
      <c r="B8" s="112" t="s">
        <v>28</v>
      </c>
      <c r="C8" s="112"/>
      <c r="D8" s="112"/>
      <c r="E8" s="112"/>
    </row>
    <row r="9" spans="1:15" ht="15.75" x14ac:dyDescent="0.2">
      <c r="B9" s="36"/>
      <c r="C9" s="36"/>
      <c r="D9" s="36"/>
      <c r="E9" s="36"/>
    </row>
    <row r="10" spans="1:15" x14ac:dyDescent="0.2">
      <c r="B10" s="38" t="s">
        <v>242</v>
      </c>
      <c r="C10" s="37"/>
      <c r="D10" s="113" t="s">
        <v>241</v>
      </c>
      <c r="E10" s="114"/>
      <c r="F10" s="115"/>
      <c r="G10" s="1"/>
    </row>
    <row r="12" spans="1:15" s="18" customFormat="1" x14ac:dyDescent="0.2">
      <c r="A12" s="32" t="s">
        <v>26</v>
      </c>
      <c r="B12" s="111" t="str">
        <f>IF(B183=0,J12,B183)</f>
        <v>"Preenchimento automático com dados da empresa"</v>
      </c>
      <c r="C12" s="111"/>
      <c r="D12" s="111"/>
      <c r="E12" s="111"/>
      <c r="F12" s="111"/>
      <c r="G12" s="111"/>
      <c r="H12" s="33"/>
      <c r="I12" s="33"/>
      <c r="J12" s="33" t="s">
        <v>27</v>
      </c>
    </row>
    <row r="13" spans="1:15" ht="23.25" customHeight="1" x14ac:dyDescent="0.2">
      <c r="A13" s="32" t="s">
        <v>29</v>
      </c>
      <c r="B13" s="97" t="s">
        <v>71</v>
      </c>
      <c r="C13" s="97"/>
      <c r="D13" s="97"/>
      <c r="E13" s="97"/>
      <c r="F13" s="97"/>
      <c r="G13" s="97"/>
      <c r="H13" s="46"/>
      <c r="I13" s="46"/>
      <c r="J13" s="46"/>
      <c r="K13" s="46"/>
      <c r="L13" s="46"/>
      <c r="M13" s="46"/>
      <c r="N13" s="46"/>
      <c r="O13" s="46"/>
    </row>
    <row r="14" spans="1:15" ht="13.5" thickBot="1" x14ac:dyDescent="0.25">
      <c r="A14" s="32" t="s">
        <v>30</v>
      </c>
      <c r="B14" s="100" t="s">
        <v>70</v>
      </c>
      <c r="C14" s="100"/>
      <c r="D14" s="100"/>
      <c r="E14" s="100"/>
      <c r="F14" s="100"/>
      <c r="G14" s="100"/>
      <c r="H14" s="55"/>
      <c r="I14" s="55"/>
      <c r="J14" s="55"/>
      <c r="K14" s="55"/>
      <c r="L14" s="55"/>
      <c r="M14" s="55"/>
      <c r="N14" s="55"/>
      <c r="O14" s="55"/>
    </row>
    <row r="15" spans="1:15" s="6" customFormat="1" ht="27" customHeight="1" x14ac:dyDescent="0.2">
      <c r="A15" s="2" t="s">
        <v>8</v>
      </c>
      <c r="B15" s="107" t="s">
        <v>0</v>
      </c>
      <c r="C15" s="108"/>
      <c r="D15" s="3" t="s">
        <v>3</v>
      </c>
      <c r="E15" s="4" t="s">
        <v>4</v>
      </c>
      <c r="F15" s="17" t="s">
        <v>7</v>
      </c>
      <c r="G15" s="5" t="s">
        <v>5</v>
      </c>
      <c r="N15" s="6">
        <f>500*8.4</f>
        <v>4200</v>
      </c>
    </row>
    <row r="16" spans="1:15" s="8" customFormat="1" x14ac:dyDescent="0.2">
      <c r="A16" s="61">
        <v>1</v>
      </c>
      <c r="B16" s="103" t="s">
        <v>72</v>
      </c>
      <c r="C16" s="104"/>
      <c r="D16" s="51"/>
      <c r="E16" s="7"/>
      <c r="F16" s="7"/>
      <c r="G16" s="35">
        <f>SUBTOTAL(9,G17)</f>
        <v>0</v>
      </c>
    </row>
    <row r="17" spans="1:16" x14ac:dyDescent="0.2">
      <c r="A17" s="14" t="s">
        <v>31</v>
      </c>
      <c r="B17" s="109" t="s">
        <v>73</v>
      </c>
      <c r="C17" s="110"/>
      <c r="D17" s="39" t="s">
        <v>1</v>
      </c>
      <c r="E17" s="12">
        <v>492</v>
      </c>
      <c r="F17" s="42"/>
      <c r="G17" s="34" t="str">
        <f>IF($F17="","",ROUND(E17*F17,2))</f>
        <v/>
      </c>
      <c r="L17" s="1">
        <f>G16*1.25</f>
        <v>0</v>
      </c>
      <c r="M17" s="15"/>
    </row>
    <row r="18" spans="1:16" x14ac:dyDescent="0.2">
      <c r="A18" s="14"/>
      <c r="B18" s="56"/>
      <c r="C18" s="57"/>
      <c r="D18" s="39"/>
      <c r="E18" s="12"/>
      <c r="F18" s="58"/>
      <c r="G18" s="34"/>
      <c r="M18" s="15"/>
    </row>
    <row r="19" spans="1:16" x14ac:dyDescent="0.2">
      <c r="A19" s="77">
        <v>2</v>
      </c>
      <c r="B19" s="89" t="s">
        <v>74</v>
      </c>
      <c r="C19" s="127"/>
      <c r="D19" s="48"/>
      <c r="E19" s="48"/>
      <c r="F19" s="48"/>
      <c r="G19" s="49">
        <f>SUBTOTAL(9,G20:G21)</f>
        <v>0</v>
      </c>
      <c r="M19" s="15"/>
    </row>
    <row r="20" spans="1:16" ht="30" customHeight="1" x14ac:dyDescent="0.2">
      <c r="A20" s="14" t="s">
        <v>32</v>
      </c>
      <c r="B20" s="109" t="s">
        <v>75</v>
      </c>
      <c r="C20" s="110"/>
      <c r="D20" s="44" t="s">
        <v>2</v>
      </c>
      <c r="E20" s="12">
        <v>315</v>
      </c>
      <c r="F20" s="42"/>
      <c r="G20" s="34" t="str">
        <f>IF($F20="","",ROUND(E20*F20,2))</f>
        <v/>
      </c>
      <c r="M20" s="15"/>
    </row>
    <row r="21" spans="1:16" ht="28.5" customHeight="1" x14ac:dyDescent="0.2">
      <c r="A21" s="14" t="s">
        <v>243</v>
      </c>
      <c r="B21" s="98" t="s">
        <v>76</v>
      </c>
      <c r="C21" s="99"/>
      <c r="D21" s="44" t="s">
        <v>2</v>
      </c>
      <c r="E21" s="12">
        <v>60</v>
      </c>
      <c r="F21" s="42"/>
      <c r="G21" s="34" t="str">
        <f>IF($F21="","",ROUND(E21*F21,2))</f>
        <v/>
      </c>
      <c r="M21" s="15"/>
    </row>
    <row r="22" spans="1:16" x14ac:dyDescent="0.2">
      <c r="A22" s="14"/>
      <c r="B22" s="101"/>
      <c r="C22" s="102"/>
      <c r="D22" s="39"/>
      <c r="E22" s="12"/>
      <c r="F22" s="58"/>
      <c r="G22" s="34"/>
      <c r="M22" s="15"/>
    </row>
    <row r="23" spans="1:16" x14ac:dyDescent="0.2">
      <c r="A23" s="79"/>
      <c r="B23" s="103" t="s">
        <v>77</v>
      </c>
      <c r="C23" s="104"/>
      <c r="D23" s="63"/>
      <c r="E23" s="12"/>
      <c r="F23" s="58"/>
      <c r="G23" s="34"/>
      <c r="M23" s="15"/>
    </row>
    <row r="24" spans="1:16" x14ac:dyDescent="0.2">
      <c r="A24" s="61">
        <v>3</v>
      </c>
      <c r="B24" s="103" t="s">
        <v>78</v>
      </c>
      <c r="C24" s="104"/>
      <c r="D24" s="63"/>
      <c r="E24" s="12"/>
      <c r="F24" s="58"/>
      <c r="G24" s="49">
        <f>G25+G32+G40</f>
        <v>0</v>
      </c>
      <c r="M24" s="15"/>
    </row>
    <row r="25" spans="1:16" ht="15" customHeight="1" x14ac:dyDescent="0.2">
      <c r="A25" s="61" t="s">
        <v>34</v>
      </c>
      <c r="B25" s="95" t="s">
        <v>79</v>
      </c>
      <c r="C25" s="96"/>
      <c r="D25" s="62"/>
      <c r="E25" s="7"/>
      <c r="F25" s="7"/>
      <c r="G25" s="49">
        <f>SUBTOTAL(9,G26:G30)</f>
        <v>0</v>
      </c>
      <c r="L25" s="16">
        <f>G25*1.25</f>
        <v>0</v>
      </c>
      <c r="N25" s="16" t="e">
        <f>D26/5.4</f>
        <v>#VALUE!</v>
      </c>
      <c r="P25" s="1">
        <f>1070*5.4</f>
        <v>5778</v>
      </c>
    </row>
    <row r="26" spans="1:16" ht="27.75" customHeight="1" x14ac:dyDescent="0.2">
      <c r="A26" s="14" t="s">
        <v>85</v>
      </c>
      <c r="B26" s="93" t="s">
        <v>80</v>
      </c>
      <c r="C26" s="94"/>
      <c r="D26" s="44" t="s">
        <v>100</v>
      </c>
      <c r="E26" s="12">
        <v>1</v>
      </c>
      <c r="F26" s="42"/>
      <c r="G26" s="34" t="str">
        <f>IF($F26="","",ROUND(E26*F26,2))</f>
        <v/>
      </c>
    </row>
    <row r="27" spans="1:16" x14ac:dyDescent="0.2">
      <c r="A27" s="14" t="s">
        <v>86</v>
      </c>
      <c r="B27" s="93" t="s">
        <v>81</v>
      </c>
      <c r="C27" s="94"/>
      <c r="D27" s="44" t="s">
        <v>33</v>
      </c>
      <c r="E27" s="12">
        <v>414</v>
      </c>
      <c r="F27" s="42"/>
      <c r="G27" s="34" t="str">
        <f>IF($F27="","",ROUND(E27*F27,2))</f>
        <v/>
      </c>
      <c r="M27" s="15"/>
    </row>
    <row r="28" spans="1:16" x14ac:dyDescent="0.2">
      <c r="A28" s="14" t="s">
        <v>87</v>
      </c>
      <c r="B28" s="93" t="s">
        <v>82</v>
      </c>
      <c r="C28" s="94"/>
      <c r="D28" s="44" t="s">
        <v>2</v>
      </c>
      <c r="E28" s="12">
        <v>120.94</v>
      </c>
      <c r="F28" s="42"/>
      <c r="G28" s="34" t="str">
        <f>IF($F28="","",ROUND(E28*F28,2))</f>
        <v/>
      </c>
      <c r="M28" s="15"/>
    </row>
    <row r="29" spans="1:16" x14ac:dyDescent="0.2">
      <c r="A29" s="14" t="s">
        <v>88</v>
      </c>
      <c r="B29" s="93" t="s">
        <v>83</v>
      </c>
      <c r="C29" s="94"/>
      <c r="D29" s="44" t="s">
        <v>2</v>
      </c>
      <c r="E29" s="12">
        <v>120.94</v>
      </c>
      <c r="F29" s="42"/>
      <c r="G29" s="34" t="str">
        <f>IF($F29="","",ROUND(E29*F29,2))</f>
        <v/>
      </c>
      <c r="M29" s="15"/>
    </row>
    <row r="30" spans="1:16" x14ac:dyDescent="0.2">
      <c r="A30" s="14" t="s">
        <v>89</v>
      </c>
      <c r="B30" s="93" t="s">
        <v>84</v>
      </c>
      <c r="C30" s="94"/>
      <c r="D30" s="44" t="s">
        <v>46</v>
      </c>
      <c r="E30" s="12">
        <v>4024.7</v>
      </c>
      <c r="F30" s="42"/>
      <c r="G30" s="34"/>
      <c r="M30" s="15"/>
    </row>
    <row r="31" spans="1:16" x14ac:dyDescent="0.2">
      <c r="A31" s="14"/>
      <c r="B31" s="91"/>
      <c r="C31" s="92"/>
      <c r="D31" s="44"/>
      <c r="E31" s="12"/>
      <c r="F31" s="58"/>
      <c r="G31" s="34"/>
      <c r="M31" s="15"/>
    </row>
    <row r="32" spans="1:16" x14ac:dyDescent="0.2">
      <c r="A32" s="61" t="s">
        <v>35</v>
      </c>
      <c r="B32" s="95" t="s">
        <v>96</v>
      </c>
      <c r="C32" s="96"/>
      <c r="D32" s="62"/>
      <c r="E32" s="7"/>
      <c r="F32" s="7"/>
      <c r="G32" s="35">
        <f>SUBTOTAL(9,G33:G38)</f>
        <v>0</v>
      </c>
      <c r="L32" s="1" t="e">
        <f>(E17*D17)+(E26*D26)+(E27*D27)+(E32*D32)</f>
        <v>#VALUE!</v>
      </c>
      <c r="M32" s="16"/>
      <c r="O32" s="16" t="e">
        <f>N25*5.4</f>
        <v>#VALUE!</v>
      </c>
    </row>
    <row r="33" spans="1:15" x14ac:dyDescent="0.2">
      <c r="A33" s="14" t="s">
        <v>90</v>
      </c>
      <c r="B33" s="87" t="s">
        <v>83</v>
      </c>
      <c r="C33" s="88" t="s">
        <v>83</v>
      </c>
      <c r="D33" s="44" t="s">
        <v>2</v>
      </c>
      <c r="E33" s="12">
        <v>36.020000000000003</v>
      </c>
      <c r="F33" s="42"/>
      <c r="G33" s="34" t="str">
        <f>IF($F33="","",ROUND(E33*F33,2))</f>
        <v/>
      </c>
      <c r="M33" s="16"/>
      <c r="O33" s="16"/>
    </row>
    <row r="34" spans="1:15" ht="24.75" customHeight="1" x14ac:dyDescent="0.2">
      <c r="A34" s="14" t="s">
        <v>91</v>
      </c>
      <c r="B34" s="87" t="s">
        <v>82</v>
      </c>
      <c r="C34" s="88" t="s">
        <v>82</v>
      </c>
      <c r="D34" s="44" t="s">
        <v>2</v>
      </c>
      <c r="E34" s="12">
        <v>36.020000000000003</v>
      </c>
      <c r="F34" s="42"/>
      <c r="G34" s="34" t="str">
        <f t="shared" ref="G34:G60" si="0">IF($F34="","",ROUND(E34*F34,2))</f>
        <v/>
      </c>
      <c r="M34" s="16"/>
      <c r="O34" s="16"/>
    </row>
    <row r="35" spans="1:15" x14ac:dyDescent="0.2">
      <c r="A35" s="14" t="s">
        <v>92</v>
      </c>
      <c r="B35" s="87" t="s">
        <v>84</v>
      </c>
      <c r="C35" s="88" t="s">
        <v>84</v>
      </c>
      <c r="D35" s="44" t="s">
        <v>46</v>
      </c>
      <c r="E35" s="12">
        <v>2220.94</v>
      </c>
      <c r="F35" s="42"/>
      <c r="G35" s="34" t="str">
        <f t="shared" si="0"/>
        <v/>
      </c>
      <c r="M35" s="16"/>
      <c r="O35" s="16"/>
    </row>
    <row r="36" spans="1:15" ht="29.25" customHeight="1" x14ac:dyDescent="0.2">
      <c r="A36" s="14" t="s">
        <v>93</v>
      </c>
      <c r="B36" s="87" t="s">
        <v>97</v>
      </c>
      <c r="C36" s="88" t="s">
        <v>97</v>
      </c>
      <c r="D36" s="44" t="s">
        <v>2</v>
      </c>
      <c r="E36" s="12">
        <v>3.1</v>
      </c>
      <c r="F36" s="42"/>
      <c r="G36" s="34" t="str">
        <f t="shared" si="0"/>
        <v/>
      </c>
      <c r="M36" s="16"/>
      <c r="O36" s="16"/>
    </row>
    <row r="37" spans="1:15" ht="27.75" customHeight="1" x14ac:dyDescent="0.2">
      <c r="A37" s="14" t="s">
        <v>94</v>
      </c>
      <c r="B37" s="87" t="s">
        <v>98</v>
      </c>
      <c r="C37" s="88" t="s">
        <v>98</v>
      </c>
      <c r="D37" s="44" t="s">
        <v>2</v>
      </c>
      <c r="E37" s="12">
        <v>36.020000000000003</v>
      </c>
      <c r="F37" s="42"/>
      <c r="G37" s="34" t="str">
        <f t="shared" si="0"/>
        <v/>
      </c>
      <c r="M37" s="16"/>
      <c r="O37" s="16"/>
    </row>
    <row r="38" spans="1:15" ht="30.75" customHeight="1" x14ac:dyDescent="0.2">
      <c r="A38" s="14" t="s">
        <v>95</v>
      </c>
      <c r="B38" s="87" t="s">
        <v>99</v>
      </c>
      <c r="C38" s="88" t="s">
        <v>99</v>
      </c>
      <c r="D38" s="39" t="s">
        <v>1</v>
      </c>
      <c r="E38" s="12">
        <v>55.07</v>
      </c>
      <c r="F38" s="42"/>
      <c r="G38" s="34" t="str">
        <f t="shared" si="0"/>
        <v/>
      </c>
      <c r="M38" s="16"/>
      <c r="O38" s="16"/>
    </row>
    <row r="39" spans="1:15" x14ac:dyDescent="0.2">
      <c r="A39" s="14"/>
      <c r="B39" s="52"/>
      <c r="C39" s="53"/>
      <c r="D39" s="44"/>
      <c r="E39" s="12"/>
      <c r="F39" s="58"/>
      <c r="G39" s="34"/>
      <c r="M39" s="16"/>
      <c r="O39" s="16"/>
    </row>
    <row r="40" spans="1:15" x14ac:dyDescent="0.2">
      <c r="A40" s="61" t="s">
        <v>36</v>
      </c>
      <c r="B40" s="95" t="s">
        <v>101</v>
      </c>
      <c r="C40" s="96"/>
      <c r="D40" s="63"/>
      <c r="E40" s="12"/>
      <c r="F40" s="7"/>
      <c r="G40" s="35">
        <f>SUBTOTAL(9,G41:G46)</f>
        <v>0</v>
      </c>
      <c r="M40" s="16"/>
      <c r="O40" s="16"/>
    </row>
    <row r="41" spans="1:15" x14ac:dyDescent="0.2">
      <c r="A41" s="14" t="s">
        <v>109</v>
      </c>
      <c r="B41" s="123" t="s">
        <v>83</v>
      </c>
      <c r="C41" s="124" t="s">
        <v>83</v>
      </c>
      <c r="D41" s="44" t="s">
        <v>2</v>
      </c>
      <c r="E41" s="12">
        <v>38.6</v>
      </c>
      <c r="F41" s="42"/>
      <c r="G41" s="34" t="str">
        <f t="shared" si="0"/>
        <v/>
      </c>
      <c r="M41" s="16"/>
      <c r="O41" s="16"/>
    </row>
    <row r="42" spans="1:15" ht="26.25" customHeight="1" x14ac:dyDescent="0.2">
      <c r="A42" s="14" t="s">
        <v>110</v>
      </c>
      <c r="B42" s="87" t="s">
        <v>97</v>
      </c>
      <c r="C42" s="88" t="s">
        <v>97</v>
      </c>
      <c r="D42" s="44" t="s">
        <v>2</v>
      </c>
      <c r="E42" s="12">
        <v>6</v>
      </c>
      <c r="F42" s="42"/>
      <c r="G42" s="34" t="str">
        <f t="shared" si="0"/>
        <v/>
      </c>
      <c r="M42" s="16"/>
      <c r="O42" s="16"/>
    </row>
    <row r="43" spans="1:15" ht="26.25" customHeight="1" x14ac:dyDescent="0.2">
      <c r="A43" s="14" t="s">
        <v>111</v>
      </c>
      <c r="B43" s="87" t="s">
        <v>82</v>
      </c>
      <c r="C43" s="88" t="s">
        <v>82</v>
      </c>
      <c r="D43" s="44" t="s">
        <v>2</v>
      </c>
      <c r="E43" s="12">
        <v>38.6</v>
      </c>
      <c r="F43" s="42"/>
      <c r="G43" s="34" t="str">
        <f t="shared" si="0"/>
        <v/>
      </c>
      <c r="M43" s="16"/>
      <c r="O43" s="16"/>
    </row>
    <row r="44" spans="1:15" x14ac:dyDescent="0.2">
      <c r="A44" s="14" t="s">
        <v>112</v>
      </c>
      <c r="B44" s="87" t="s">
        <v>84</v>
      </c>
      <c r="C44" s="88" t="s">
        <v>84</v>
      </c>
      <c r="D44" s="44" t="s">
        <v>46</v>
      </c>
      <c r="E44" s="12">
        <v>1718.5</v>
      </c>
      <c r="F44" s="42"/>
      <c r="G44" s="34" t="str">
        <f t="shared" si="0"/>
        <v/>
      </c>
      <c r="M44" s="16"/>
      <c r="O44" s="16"/>
    </row>
    <row r="45" spans="1:15" ht="24.75" customHeight="1" x14ac:dyDescent="0.2">
      <c r="A45" s="14" t="s">
        <v>113</v>
      </c>
      <c r="B45" s="87" t="s">
        <v>98</v>
      </c>
      <c r="C45" s="88" t="s">
        <v>98</v>
      </c>
      <c r="D45" s="44" t="s">
        <v>2</v>
      </c>
      <c r="E45" s="12">
        <v>38.6</v>
      </c>
      <c r="F45" s="42"/>
      <c r="G45" s="34" t="str">
        <f t="shared" si="0"/>
        <v/>
      </c>
      <c r="M45" s="16"/>
      <c r="O45" s="16"/>
    </row>
    <row r="46" spans="1:15" ht="25.5" customHeight="1" x14ac:dyDescent="0.2">
      <c r="A46" s="14" t="s">
        <v>114</v>
      </c>
      <c r="B46" s="87" t="s">
        <v>99</v>
      </c>
      <c r="C46" s="88" t="s">
        <v>99</v>
      </c>
      <c r="D46" s="39" t="s">
        <v>1</v>
      </c>
      <c r="E46" s="12">
        <v>91.6</v>
      </c>
      <c r="F46" s="42"/>
      <c r="G46" s="34" t="str">
        <f t="shared" si="0"/>
        <v/>
      </c>
      <c r="M46" s="16"/>
      <c r="O46" s="16"/>
    </row>
    <row r="47" spans="1:15" x14ac:dyDescent="0.2">
      <c r="A47" s="14"/>
      <c r="B47" s="91"/>
      <c r="C47" s="92"/>
      <c r="D47" s="47"/>
      <c r="E47" s="12"/>
      <c r="F47" s="58"/>
      <c r="G47" s="34"/>
      <c r="M47" s="16"/>
      <c r="O47" s="16"/>
    </row>
    <row r="48" spans="1:15" x14ac:dyDescent="0.2">
      <c r="A48" s="61">
        <v>4</v>
      </c>
      <c r="B48" s="105" t="s">
        <v>102</v>
      </c>
      <c r="C48" s="106"/>
      <c r="D48" s="80"/>
      <c r="E48" s="12"/>
      <c r="F48" s="58"/>
      <c r="G48" s="49">
        <f>G49+G54+G61+G68</f>
        <v>0</v>
      </c>
      <c r="M48" s="16"/>
      <c r="O48" s="16"/>
    </row>
    <row r="49" spans="1:15" x14ac:dyDescent="0.2">
      <c r="A49" s="61" t="s">
        <v>37</v>
      </c>
      <c r="B49" s="95" t="s">
        <v>103</v>
      </c>
      <c r="C49" s="96"/>
      <c r="D49" s="62"/>
      <c r="E49" s="7"/>
      <c r="F49" s="7"/>
      <c r="G49" s="35">
        <f>SUBTOTAL(9,G50:G53)</f>
        <v>0</v>
      </c>
      <c r="M49" s="16"/>
      <c r="O49" s="16"/>
    </row>
    <row r="50" spans="1:15" x14ac:dyDescent="0.2">
      <c r="A50" s="14" t="s">
        <v>104</v>
      </c>
      <c r="B50" s="123" t="s">
        <v>83</v>
      </c>
      <c r="C50" s="124" t="s">
        <v>83</v>
      </c>
      <c r="D50" s="44" t="s">
        <v>2</v>
      </c>
      <c r="E50" s="12">
        <v>18.350000000000001</v>
      </c>
      <c r="F50" s="42"/>
      <c r="G50" s="34" t="str">
        <f t="shared" si="0"/>
        <v/>
      </c>
      <c r="M50" s="16"/>
      <c r="O50" s="16"/>
    </row>
    <row r="51" spans="1:15" ht="26.25" customHeight="1" x14ac:dyDescent="0.2">
      <c r="A51" s="14" t="s">
        <v>106</v>
      </c>
      <c r="B51" s="87" t="s">
        <v>82</v>
      </c>
      <c r="C51" s="88" t="s">
        <v>82</v>
      </c>
      <c r="D51" s="44" t="s">
        <v>2</v>
      </c>
      <c r="E51" s="12">
        <v>18.350000000000001</v>
      </c>
      <c r="F51" s="42"/>
      <c r="G51" s="34" t="str">
        <f t="shared" si="0"/>
        <v/>
      </c>
      <c r="M51" s="16"/>
      <c r="O51" s="16"/>
    </row>
    <row r="52" spans="1:15" x14ac:dyDescent="0.2">
      <c r="A52" s="14" t="s">
        <v>107</v>
      </c>
      <c r="B52" s="87" t="s">
        <v>84</v>
      </c>
      <c r="C52" s="88" t="s">
        <v>84</v>
      </c>
      <c r="D52" s="44" t="s">
        <v>46</v>
      </c>
      <c r="E52" s="12">
        <v>1982</v>
      </c>
      <c r="F52" s="42"/>
      <c r="G52" s="34" t="str">
        <f t="shared" si="0"/>
        <v/>
      </c>
      <c r="M52" s="16"/>
      <c r="O52" s="16"/>
    </row>
    <row r="53" spans="1:15" x14ac:dyDescent="0.2">
      <c r="A53" s="14" t="s">
        <v>108</v>
      </c>
      <c r="B53" s="125" t="s">
        <v>105</v>
      </c>
      <c r="C53" s="126" t="s">
        <v>105</v>
      </c>
      <c r="D53" s="39" t="s">
        <v>1</v>
      </c>
      <c r="E53" s="12">
        <v>180.18</v>
      </c>
      <c r="F53" s="42"/>
      <c r="G53" s="34" t="str">
        <f t="shared" si="0"/>
        <v/>
      </c>
      <c r="M53" s="16"/>
      <c r="O53" s="16"/>
    </row>
    <row r="54" spans="1:15" x14ac:dyDescent="0.2">
      <c r="A54" s="61" t="s">
        <v>47</v>
      </c>
      <c r="B54" s="95" t="s">
        <v>115</v>
      </c>
      <c r="C54" s="96"/>
      <c r="D54" s="62"/>
      <c r="E54" s="7"/>
      <c r="F54" s="7"/>
      <c r="G54" s="35">
        <f>SUBTOTAL(9,G55:G60)</f>
        <v>0</v>
      </c>
      <c r="M54" s="16"/>
      <c r="O54" s="16"/>
    </row>
    <row r="55" spans="1:15" x14ac:dyDescent="0.2">
      <c r="A55" s="14" t="s">
        <v>116</v>
      </c>
      <c r="B55" s="123" t="s">
        <v>117</v>
      </c>
      <c r="C55" s="124" t="s">
        <v>117</v>
      </c>
      <c r="D55" s="44" t="s">
        <v>2</v>
      </c>
      <c r="E55" s="12">
        <v>26.07</v>
      </c>
      <c r="F55" s="42"/>
      <c r="G55" s="34" t="str">
        <f t="shared" si="0"/>
        <v/>
      </c>
      <c r="M55" s="16"/>
      <c r="O55" s="16"/>
    </row>
    <row r="56" spans="1:15" x14ac:dyDescent="0.2">
      <c r="A56" s="14" t="s">
        <v>119</v>
      </c>
      <c r="B56" s="87" t="s">
        <v>118</v>
      </c>
      <c r="C56" s="88" t="s">
        <v>118</v>
      </c>
      <c r="D56" s="44" t="s">
        <v>2</v>
      </c>
      <c r="E56" s="12">
        <v>26.07</v>
      </c>
      <c r="F56" s="42"/>
      <c r="G56" s="34" t="str">
        <f t="shared" si="0"/>
        <v/>
      </c>
      <c r="M56" s="16"/>
      <c r="O56" s="16"/>
    </row>
    <row r="57" spans="1:15" x14ac:dyDescent="0.2">
      <c r="A57" s="14" t="s">
        <v>120</v>
      </c>
      <c r="B57" s="87" t="s">
        <v>83</v>
      </c>
      <c r="C57" s="88" t="s">
        <v>83</v>
      </c>
      <c r="D57" s="44" t="s">
        <v>2</v>
      </c>
      <c r="E57" s="12">
        <v>26.07</v>
      </c>
      <c r="F57" s="42"/>
      <c r="G57" s="34" t="str">
        <f t="shared" si="0"/>
        <v/>
      </c>
      <c r="M57" s="16"/>
      <c r="O57" s="16"/>
    </row>
    <row r="58" spans="1:15" ht="26.25" customHeight="1" x14ac:dyDescent="0.2">
      <c r="A58" s="14" t="s">
        <v>121</v>
      </c>
      <c r="B58" s="87" t="s">
        <v>82</v>
      </c>
      <c r="C58" s="88" t="s">
        <v>82</v>
      </c>
      <c r="D58" s="44" t="s">
        <v>2</v>
      </c>
      <c r="E58" s="12">
        <v>26.07</v>
      </c>
      <c r="F58" s="42"/>
      <c r="G58" s="34" t="str">
        <f t="shared" si="0"/>
        <v/>
      </c>
      <c r="M58" s="16"/>
      <c r="O58" s="16"/>
    </row>
    <row r="59" spans="1:15" x14ac:dyDescent="0.2">
      <c r="A59" s="14" t="s">
        <v>122</v>
      </c>
      <c r="B59" s="87" t="s">
        <v>84</v>
      </c>
      <c r="C59" s="88" t="s">
        <v>84</v>
      </c>
      <c r="D59" s="44" t="s">
        <v>46</v>
      </c>
      <c r="E59" s="12">
        <v>2288.6999999999998</v>
      </c>
      <c r="F59" s="42"/>
      <c r="G59" s="34" t="str">
        <f t="shared" si="0"/>
        <v/>
      </c>
      <c r="M59" s="16"/>
      <c r="O59" s="16"/>
    </row>
    <row r="60" spans="1:15" x14ac:dyDescent="0.2">
      <c r="A60" s="14" t="s">
        <v>123</v>
      </c>
      <c r="B60" s="87" t="s">
        <v>105</v>
      </c>
      <c r="C60" s="88" t="s">
        <v>105</v>
      </c>
      <c r="D60" s="39" t="s">
        <v>1</v>
      </c>
      <c r="E60" s="12">
        <v>213</v>
      </c>
      <c r="F60" s="42"/>
      <c r="G60" s="34" t="str">
        <f t="shared" si="0"/>
        <v/>
      </c>
      <c r="M60" s="16"/>
      <c r="O60" s="16"/>
    </row>
    <row r="61" spans="1:15" x14ac:dyDescent="0.2">
      <c r="A61" s="61" t="s">
        <v>52</v>
      </c>
      <c r="B61" s="95" t="s">
        <v>124</v>
      </c>
      <c r="C61" s="96"/>
      <c r="D61" s="62"/>
      <c r="E61" s="7"/>
      <c r="F61" s="7"/>
      <c r="G61" s="35">
        <f>SUBTOTAL(9,G62:G67)</f>
        <v>0</v>
      </c>
      <c r="M61" s="16"/>
      <c r="O61" s="16"/>
    </row>
    <row r="62" spans="1:15" x14ac:dyDescent="0.2">
      <c r="A62" s="78" t="s">
        <v>125</v>
      </c>
      <c r="B62" s="87" t="s">
        <v>117</v>
      </c>
      <c r="C62" s="88" t="s">
        <v>117</v>
      </c>
      <c r="D62" s="44" t="s">
        <v>2</v>
      </c>
      <c r="E62" s="12">
        <v>20.079999999999998</v>
      </c>
      <c r="F62" s="42"/>
      <c r="G62" s="34" t="str">
        <f t="shared" ref="G62:G67" si="1">IF($F62="","",ROUND(E62*F62,2))</f>
        <v/>
      </c>
      <c r="M62" s="16"/>
      <c r="O62" s="16"/>
    </row>
    <row r="63" spans="1:15" x14ac:dyDescent="0.2">
      <c r="A63" s="78" t="s">
        <v>126</v>
      </c>
      <c r="B63" s="87" t="s">
        <v>118</v>
      </c>
      <c r="C63" s="88" t="s">
        <v>118</v>
      </c>
      <c r="D63" s="44" t="s">
        <v>2</v>
      </c>
      <c r="E63" s="12">
        <v>20.079999999999998</v>
      </c>
      <c r="F63" s="42"/>
      <c r="G63" s="34" t="str">
        <f t="shared" si="1"/>
        <v/>
      </c>
      <c r="M63" s="16"/>
      <c r="O63" s="16"/>
    </row>
    <row r="64" spans="1:15" x14ac:dyDescent="0.2">
      <c r="A64" s="78" t="s">
        <v>127</v>
      </c>
      <c r="B64" s="87" t="s">
        <v>83</v>
      </c>
      <c r="C64" s="88" t="s">
        <v>83</v>
      </c>
      <c r="D64" s="44" t="s">
        <v>2</v>
      </c>
      <c r="E64" s="12">
        <v>20.079999999999998</v>
      </c>
      <c r="F64" s="42"/>
      <c r="G64" s="34" t="str">
        <f t="shared" si="1"/>
        <v/>
      </c>
      <c r="M64" s="16"/>
      <c r="O64" s="16"/>
    </row>
    <row r="65" spans="1:15" x14ac:dyDescent="0.2">
      <c r="A65" s="78" t="s">
        <v>128</v>
      </c>
      <c r="B65" s="87" t="s">
        <v>82</v>
      </c>
      <c r="C65" s="88" t="s">
        <v>82</v>
      </c>
      <c r="D65" s="44" t="s">
        <v>2</v>
      </c>
      <c r="E65" s="12">
        <v>20.079999999999998</v>
      </c>
      <c r="F65" s="42"/>
      <c r="G65" s="34" t="str">
        <f t="shared" si="1"/>
        <v/>
      </c>
      <c r="M65" s="16"/>
      <c r="O65" s="16"/>
    </row>
    <row r="66" spans="1:15" x14ac:dyDescent="0.2">
      <c r="A66" s="78" t="s">
        <v>129</v>
      </c>
      <c r="B66" s="87" t="s">
        <v>84</v>
      </c>
      <c r="C66" s="88" t="s">
        <v>84</v>
      </c>
      <c r="D66" s="44" t="s">
        <v>46</v>
      </c>
      <c r="E66" s="12">
        <v>1393.4</v>
      </c>
      <c r="F66" s="42"/>
      <c r="G66" s="34" t="str">
        <f t="shared" si="1"/>
        <v/>
      </c>
      <c r="M66" s="16"/>
      <c r="O66" s="16"/>
    </row>
    <row r="67" spans="1:15" x14ac:dyDescent="0.2">
      <c r="A67" s="78" t="s">
        <v>130</v>
      </c>
      <c r="B67" s="87" t="s">
        <v>105</v>
      </c>
      <c r="C67" s="88" t="s">
        <v>105</v>
      </c>
      <c r="D67" s="39" t="s">
        <v>1</v>
      </c>
      <c r="E67" s="12">
        <v>136.96</v>
      </c>
      <c r="F67" s="42"/>
      <c r="G67" s="34" t="str">
        <f t="shared" si="1"/>
        <v/>
      </c>
      <c r="M67" s="16"/>
      <c r="O67" s="16"/>
    </row>
    <row r="68" spans="1:15" x14ac:dyDescent="0.2">
      <c r="A68" s="61" t="s">
        <v>53</v>
      </c>
      <c r="B68" s="95" t="s">
        <v>131</v>
      </c>
      <c r="C68" s="96"/>
      <c r="D68" s="62"/>
      <c r="E68" s="7"/>
      <c r="F68" s="7"/>
      <c r="G68" s="35">
        <f>SUBTOTAL(9,G69:G79)</f>
        <v>0</v>
      </c>
      <c r="M68" s="16"/>
      <c r="O68" s="16"/>
    </row>
    <row r="69" spans="1:15" x14ac:dyDescent="0.2">
      <c r="A69" s="78" t="s">
        <v>137</v>
      </c>
      <c r="B69" s="87" t="s">
        <v>117</v>
      </c>
      <c r="C69" s="88" t="s">
        <v>117</v>
      </c>
      <c r="D69" s="44" t="s">
        <v>2</v>
      </c>
      <c r="E69" s="12">
        <v>45.36</v>
      </c>
      <c r="F69" s="42"/>
      <c r="G69" s="34" t="str">
        <f t="shared" ref="G69:G79" si="2">IF($F69="","",ROUND(E69*F69,2))</f>
        <v/>
      </c>
      <c r="M69" s="16"/>
      <c r="O69" s="16"/>
    </row>
    <row r="70" spans="1:15" x14ac:dyDescent="0.2">
      <c r="A70" s="78" t="s">
        <v>138</v>
      </c>
      <c r="B70" s="87" t="s">
        <v>118</v>
      </c>
      <c r="C70" s="88" t="s">
        <v>118</v>
      </c>
      <c r="D70" s="44" t="s">
        <v>2</v>
      </c>
      <c r="E70" s="12">
        <v>45.36</v>
      </c>
      <c r="F70" s="42"/>
      <c r="G70" s="34" t="str">
        <f t="shared" si="2"/>
        <v/>
      </c>
      <c r="M70" s="16"/>
      <c r="O70" s="16"/>
    </row>
    <row r="71" spans="1:15" x14ac:dyDescent="0.2">
      <c r="A71" s="78" t="s">
        <v>139</v>
      </c>
      <c r="B71" s="87" t="s">
        <v>83</v>
      </c>
      <c r="C71" s="88" t="s">
        <v>83</v>
      </c>
      <c r="D71" s="44" t="s">
        <v>2</v>
      </c>
      <c r="E71" s="12">
        <v>45.36</v>
      </c>
      <c r="F71" s="42"/>
      <c r="G71" s="34" t="str">
        <f t="shared" si="2"/>
        <v/>
      </c>
      <c r="M71" s="16"/>
      <c r="O71" s="16"/>
    </row>
    <row r="72" spans="1:15" ht="24.75" customHeight="1" x14ac:dyDescent="0.2">
      <c r="A72" s="78" t="s">
        <v>140</v>
      </c>
      <c r="B72" s="87" t="s">
        <v>82</v>
      </c>
      <c r="C72" s="88" t="s">
        <v>82</v>
      </c>
      <c r="D72" s="44" t="s">
        <v>2</v>
      </c>
      <c r="E72" s="12">
        <v>45.36</v>
      </c>
      <c r="F72" s="42"/>
      <c r="G72" s="34" t="str">
        <f t="shared" si="2"/>
        <v/>
      </c>
      <c r="M72" s="16"/>
      <c r="O72" s="16"/>
    </row>
    <row r="73" spans="1:15" x14ac:dyDescent="0.2">
      <c r="A73" s="78" t="s">
        <v>141</v>
      </c>
      <c r="B73" s="87" t="s">
        <v>84</v>
      </c>
      <c r="C73" s="88" t="s">
        <v>84</v>
      </c>
      <c r="D73" s="44" t="s">
        <v>46</v>
      </c>
      <c r="E73" s="12">
        <v>22893.53</v>
      </c>
      <c r="F73" s="42"/>
      <c r="G73" s="34" t="str">
        <f t="shared" si="2"/>
        <v/>
      </c>
      <c r="M73" s="16"/>
      <c r="O73" s="16"/>
    </row>
    <row r="74" spans="1:15" x14ac:dyDescent="0.2">
      <c r="A74" s="78" t="s">
        <v>142</v>
      </c>
      <c r="B74" s="87" t="s">
        <v>105</v>
      </c>
      <c r="C74" s="88" t="s">
        <v>105</v>
      </c>
      <c r="D74" s="39" t="s">
        <v>1</v>
      </c>
      <c r="E74" s="12">
        <v>850</v>
      </c>
      <c r="F74" s="42"/>
      <c r="G74" s="34" t="str">
        <f t="shared" si="2"/>
        <v/>
      </c>
      <c r="M74" s="16"/>
      <c r="O74" s="16"/>
    </row>
    <row r="75" spans="1:15" x14ac:dyDescent="0.2">
      <c r="A75" s="78" t="s">
        <v>143</v>
      </c>
      <c r="B75" s="87" t="s">
        <v>132</v>
      </c>
      <c r="C75" s="88" t="s">
        <v>132</v>
      </c>
      <c r="D75" s="39" t="s">
        <v>1</v>
      </c>
      <c r="E75" s="12">
        <f>60*8</f>
        <v>480</v>
      </c>
      <c r="F75" s="42"/>
      <c r="G75" s="34" t="str">
        <f t="shared" si="2"/>
        <v/>
      </c>
      <c r="M75" s="16"/>
      <c r="O75" s="16"/>
    </row>
    <row r="76" spans="1:15" x14ac:dyDescent="0.2">
      <c r="A76" s="78" t="s">
        <v>144</v>
      </c>
      <c r="B76" s="87" t="s">
        <v>133</v>
      </c>
      <c r="C76" s="88" t="s">
        <v>133</v>
      </c>
      <c r="D76" s="39" t="s">
        <v>1</v>
      </c>
      <c r="E76" s="12">
        <f>480+228</f>
        <v>708</v>
      </c>
      <c r="F76" s="42"/>
      <c r="G76" s="34" t="str">
        <f t="shared" si="2"/>
        <v/>
      </c>
      <c r="M76" s="16"/>
      <c r="O76" s="16"/>
    </row>
    <row r="77" spans="1:15" ht="24.75" customHeight="1" x14ac:dyDescent="0.2">
      <c r="A77" s="78" t="s">
        <v>145</v>
      </c>
      <c r="B77" s="87" t="s">
        <v>134</v>
      </c>
      <c r="C77" s="88" t="s">
        <v>134</v>
      </c>
      <c r="D77" s="44" t="s">
        <v>33</v>
      </c>
      <c r="E77" s="12">
        <v>16</v>
      </c>
      <c r="F77" s="42"/>
      <c r="G77" s="34" t="str">
        <f t="shared" si="2"/>
        <v/>
      </c>
      <c r="M77" s="16"/>
      <c r="O77" s="16"/>
    </row>
    <row r="78" spans="1:15" x14ac:dyDescent="0.2">
      <c r="A78" s="78" t="s">
        <v>146</v>
      </c>
      <c r="B78" s="87" t="s">
        <v>135</v>
      </c>
      <c r="C78" s="88" t="s">
        <v>135</v>
      </c>
      <c r="D78" s="44" t="s">
        <v>33</v>
      </c>
      <c r="E78" s="12">
        <v>283.2</v>
      </c>
      <c r="F78" s="42"/>
      <c r="G78" s="34" t="str">
        <f t="shared" si="2"/>
        <v/>
      </c>
      <c r="M78" s="16"/>
      <c r="O78" s="16"/>
    </row>
    <row r="79" spans="1:15" ht="24.75" customHeight="1" x14ac:dyDescent="0.2">
      <c r="A79" s="78" t="s">
        <v>147</v>
      </c>
      <c r="B79" s="87" t="s">
        <v>136</v>
      </c>
      <c r="C79" s="88" t="s">
        <v>136</v>
      </c>
      <c r="D79" s="39" t="s">
        <v>1</v>
      </c>
      <c r="E79" s="12">
        <v>56.64</v>
      </c>
      <c r="F79" s="42"/>
      <c r="G79" s="34" t="str">
        <f t="shared" si="2"/>
        <v/>
      </c>
      <c r="M79" s="16"/>
      <c r="O79" s="16"/>
    </row>
    <row r="80" spans="1:15" x14ac:dyDescent="0.2">
      <c r="A80" s="78"/>
      <c r="B80" s="130"/>
      <c r="C80" s="131"/>
      <c r="D80" s="81"/>
      <c r="E80" s="12"/>
      <c r="F80" s="58"/>
      <c r="G80" s="34"/>
      <c r="M80" s="16"/>
      <c r="O80" s="16"/>
    </row>
    <row r="81" spans="1:15" x14ac:dyDescent="0.2">
      <c r="A81" s="61">
        <v>5</v>
      </c>
      <c r="B81" s="89" t="s">
        <v>148</v>
      </c>
      <c r="C81" s="90"/>
      <c r="D81" s="62"/>
      <c r="E81" s="7"/>
      <c r="F81" s="7"/>
      <c r="G81" s="35">
        <f>SUBTOTAL(9,G82:G84)</f>
        <v>0</v>
      </c>
      <c r="M81" s="16"/>
      <c r="O81" s="16"/>
    </row>
    <row r="82" spans="1:15" ht="24.75" customHeight="1" x14ac:dyDescent="0.2">
      <c r="A82" s="14" t="s">
        <v>38</v>
      </c>
      <c r="B82" s="93" t="s">
        <v>149</v>
      </c>
      <c r="C82" s="94"/>
      <c r="D82" s="39" t="s">
        <v>1</v>
      </c>
      <c r="E82" s="12">
        <v>240</v>
      </c>
      <c r="F82" s="42"/>
      <c r="G82" s="34" t="str">
        <f>IF($F82="","",ROUND(E82*F82,2))</f>
        <v/>
      </c>
      <c r="M82" s="16"/>
      <c r="O82" s="16"/>
    </row>
    <row r="83" spans="1:15" x14ac:dyDescent="0.2">
      <c r="A83" s="14" t="s">
        <v>39</v>
      </c>
      <c r="B83" s="93" t="s">
        <v>84</v>
      </c>
      <c r="C83" s="94"/>
      <c r="D83" s="39" t="s">
        <v>46</v>
      </c>
      <c r="E83" s="12">
        <v>156</v>
      </c>
      <c r="F83" s="42"/>
      <c r="G83" s="34" t="str">
        <f>IF($F83="","",ROUND(E83*F83,2))</f>
        <v/>
      </c>
      <c r="M83" s="16"/>
      <c r="O83" s="16"/>
    </row>
    <row r="84" spans="1:15" x14ac:dyDescent="0.2">
      <c r="A84" s="14" t="s">
        <v>40</v>
      </c>
      <c r="B84" s="93" t="s">
        <v>150</v>
      </c>
      <c r="C84" s="94"/>
      <c r="D84" s="44" t="s">
        <v>2</v>
      </c>
      <c r="E84" s="12">
        <v>8</v>
      </c>
      <c r="F84" s="42"/>
      <c r="G84" s="34" t="str">
        <f>IF($F84="","",ROUND(E84*F84,2))</f>
        <v/>
      </c>
      <c r="M84" s="16"/>
      <c r="O84" s="16"/>
    </row>
    <row r="85" spans="1:15" x14ac:dyDescent="0.2">
      <c r="A85" s="14"/>
      <c r="B85" s="85"/>
      <c r="C85" s="86"/>
      <c r="D85" s="44"/>
      <c r="E85" s="12"/>
      <c r="F85" s="58"/>
      <c r="G85" s="34"/>
      <c r="M85" s="16"/>
      <c r="O85" s="16"/>
    </row>
    <row r="86" spans="1:15" ht="25.5" customHeight="1" x14ac:dyDescent="0.2">
      <c r="A86" s="61">
        <v>6</v>
      </c>
      <c r="B86" s="89" t="s">
        <v>151</v>
      </c>
      <c r="C86" s="90"/>
      <c r="D86" s="62"/>
      <c r="E86" s="7"/>
      <c r="F86" s="7"/>
      <c r="G86" s="35">
        <f>SUBTOTAL(9,G87)</f>
        <v>0</v>
      </c>
      <c r="M86" s="16"/>
      <c r="O86" s="16"/>
    </row>
    <row r="87" spans="1:15" ht="28.5" customHeight="1" x14ac:dyDescent="0.2">
      <c r="A87" s="14" t="s">
        <v>41</v>
      </c>
      <c r="B87" s="123" t="s">
        <v>153</v>
      </c>
      <c r="C87" s="124"/>
      <c r="D87" s="44" t="s">
        <v>2</v>
      </c>
      <c r="E87" s="12">
        <v>80</v>
      </c>
      <c r="F87" s="42"/>
      <c r="G87" s="34" t="str">
        <f t="shared" ref="G87:G108" si="3">IF($F87="","",ROUND(E87*F87,2))</f>
        <v/>
      </c>
      <c r="M87" s="16"/>
      <c r="O87" s="16"/>
    </row>
    <row r="88" spans="1:15" x14ac:dyDescent="0.2">
      <c r="A88" s="78"/>
      <c r="B88" s="73"/>
      <c r="C88" s="74"/>
      <c r="D88" s="81"/>
      <c r="E88" s="12"/>
      <c r="F88" s="58"/>
      <c r="G88" s="34"/>
      <c r="M88" s="16"/>
      <c r="O88" s="16"/>
    </row>
    <row r="89" spans="1:15" x14ac:dyDescent="0.2">
      <c r="A89" s="61">
        <v>7</v>
      </c>
      <c r="B89" s="89" t="s">
        <v>152</v>
      </c>
      <c r="C89" s="90"/>
      <c r="D89" s="62"/>
      <c r="E89" s="7"/>
      <c r="F89" s="7"/>
      <c r="G89" s="35">
        <f>SUBTOTAL(9,G90:G93)</f>
        <v>0</v>
      </c>
      <c r="M89" s="16"/>
      <c r="O89" s="16"/>
    </row>
    <row r="90" spans="1:15" x14ac:dyDescent="0.2">
      <c r="A90" s="14" t="s">
        <v>42</v>
      </c>
      <c r="B90" s="87" t="s">
        <v>154</v>
      </c>
      <c r="C90" s="88" t="s">
        <v>154</v>
      </c>
      <c r="D90" s="39" t="s">
        <v>1</v>
      </c>
      <c r="E90" s="12">
        <v>270</v>
      </c>
      <c r="F90" s="42"/>
      <c r="G90" s="34" t="str">
        <f t="shared" si="3"/>
        <v/>
      </c>
      <c r="M90" s="16"/>
      <c r="O90" s="16"/>
    </row>
    <row r="91" spans="1:15" ht="12.75" customHeight="1" x14ac:dyDescent="0.2">
      <c r="A91" s="14" t="s">
        <v>43</v>
      </c>
      <c r="B91" s="87" t="s">
        <v>155</v>
      </c>
      <c r="C91" s="88" t="s">
        <v>155</v>
      </c>
      <c r="D91" s="39" t="s">
        <v>1</v>
      </c>
      <c r="E91" s="12">
        <v>270</v>
      </c>
      <c r="F91" s="42"/>
      <c r="G91" s="34" t="str">
        <f t="shared" si="3"/>
        <v/>
      </c>
      <c r="M91" s="16"/>
      <c r="O91" s="16"/>
    </row>
    <row r="92" spans="1:15" x14ac:dyDescent="0.2">
      <c r="A92" s="14" t="s">
        <v>44</v>
      </c>
      <c r="B92" s="87" t="s">
        <v>156</v>
      </c>
      <c r="C92" s="88" t="s">
        <v>156</v>
      </c>
      <c r="D92" s="39" t="s">
        <v>1</v>
      </c>
      <c r="E92" s="12">
        <v>240</v>
      </c>
      <c r="F92" s="42"/>
      <c r="G92" s="34" t="str">
        <f t="shared" si="3"/>
        <v/>
      </c>
      <c r="M92" s="16"/>
      <c r="O92" s="16"/>
    </row>
    <row r="93" spans="1:15" ht="25.5" customHeight="1" x14ac:dyDescent="0.2">
      <c r="A93" s="14" t="s">
        <v>45</v>
      </c>
      <c r="B93" s="87" t="s">
        <v>99</v>
      </c>
      <c r="C93" s="88" t="s">
        <v>99</v>
      </c>
      <c r="D93" s="39" t="s">
        <v>1</v>
      </c>
      <c r="E93" s="12">
        <v>120</v>
      </c>
      <c r="F93" s="42"/>
      <c r="G93" s="34" t="str">
        <f t="shared" si="3"/>
        <v/>
      </c>
      <c r="M93" s="16"/>
      <c r="O93" s="16"/>
    </row>
    <row r="94" spans="1:15" x14ac:dyDescent="0.2">
      <c r="A94" s="14"/>
      <c r="B94" s="71"/>
      <c r="C94" s="72"/>
      <c r="D94" s="44"/>
      <c r="E94" s="12"/>
      <c r="F94" s="58"/>
      <c r="G94" s="34"/>
      <c r="M94" s="16"/>
      <c r="O94" s="16"/>
    </row>
    <row r="95" spans="1:15" x14ac:dyDescent="0.2">
      <c r="A95" s="61">
        <v>8</v>
      </c>
      <c r="B95" s="89" t="s">
        <v>161</v>
      </c>
      <c r="C95" s="90"/>
      <c r="D95" s="62"/>
      <c r="E95" s="7"/>
      <c r="F95" s="7"/>
      <c r="G95" s="35">
        <f>SUBTOTAL(9,G96:G98)</f>
        <v>0</v>
      </c>
      <c r="M95" s="16"/>
      <c r="O95" s="16"/>
    </row>
    <row r="96" spans="1:15" x14ac:dyDescent="0.2">
      <c r="A96" s="14" t="s">
        <v>48</v>
      </c>
      <c r="B96" s="87" t="s">
        <v>157</v>
      </c>
      <c r="C96" s="88" t="s">
        <v>157</v>
      </c>
      <c r="D96" s="39" t="s">
        <v>1</v>
      </c>
      <c r="E96" s="12">
        <v>110</v>
      </c>
      <c r="F96" s="42"/>
      <c r="G96" s="34" t="str">
        <f t="shared" si="3"/>
        <v/>
      </c>
      <c r="M96" s="16"/>
      <c r="O96" s="16"/>
    </row>
    <row r="97" spans="1:15" x14ac:dyDescent="0.2">
      <c r="A97" s="14" t="s">
        <v>49</v>
      </c>
      <c r="B97" s="87" t="s">
        <v>158</v>
      </c>
      <c r="C97" s="88" t="s">
        <v>158</v>
      </c>
      <c r="D97" s="39" t="s">
        <v>1</v>
      </c>
      <c r="E97" s="12">
        <v>110</v>
      </c>
      <c r="F97" s="42"/>
      <c r="G97" s="34" t="str">
        <f t="shared" si="3"/>
        <v/>
      </c>
      <c r="M97" s="16"/>
      <c r="O97" s="16"/>
    </row>
    <row r="98" spans="1:15" x14ac:dyDescent="0.2">
      <c r="A98" s="14" t="s">
        <v>160</v>
      </c>
      <c r="B98" s="87" t="s">
        <v>159</v>
      </c>
      <c r="C98" s="88" t="s">
        <v>159</v>
      </c>
      <c r="D98" s="39" t="s">
        <v>1</v>
      </c>
      <c r="E98" s="12">
        <v>110</v>
      </c>
      <c r="F98" s="42"/>
      <c r="G98" s="34" t="str">
        <f t="shared" si="3"/>
        <v/>
      </c>
      <c r="M98" s="16"/>
      <c r="O98" s="16"/>
    </row>
    <row r="99" spans="1:15" x14ac:dyDescent="0.2">
      <c r="A99" s="14"/>
      <c r="B99" s="71"/>
      <c r="C99" s="72"/>
      <c r="D99" s="44"/>
      <c r="E99" s="12"/>
      <c r="F99" s="58"/>
      <c r="G99" s="34"/>
      <c r="M99" s="16"/>
      <c r="O99" s="16"/>
    </row>
    <row r="100" spans="1:15" x14ac:dyDescent="0.2">
      <c r="A100" s="61">
        <v>9</v>
      </c>
      <c r="B100" s="89" t="s">
        <v>162</v>
      </c>
      <c r="C100" s="90"/>
      <c r="D100" s="62"/>
      <c r="E100" s="7"/>
      <c r="F100" s="7"/>
      <c r="G100" s="35">
        <f>SUBTOTAL(9,G101:G108)</f>
        <v>0</v>
      </c>
      <c r="M100" s="16"/>
      <c r="O100" s="16"/>
    </row>
    <row r="101" spans="1:15" x14ac:dyDescent="0.2">
      <c r="A101" s="14" t="s">
        <v>50</v>
      </c>
      <c r="B101" s="87" t="s">
        <v>163</v>
      </c>
      <c r="C101" s="88" t="s">
        <v>163</v>
      </c>
      <c r="D101" s="44" t="s">
        <v>33</v>
      </c>
      <c r="E101" s="12">
        <v>10</v>
      </c>
      <c r="F101" s="42"/>
      <c r="G101" s="34" t="str">
        <f t="shared" si="3"/>
        <v/>
      </c>
      <c r="M101" s="16"/>
      <c r="O101" s="16"/>
    </row>
    <row r="102" spans="1:15" x14ac:dyDescent="0.2">
      <c r="A102" s="14" t="s">
        <v>58</v>
      </c>
      <c r="B102" s="87" t="s">
        <v>164</v>
      </c>
      <c r="C102" s="88"/>
      <c r="D102" s="44" t="s">
        <v>33</v>
      </c>
      <c r="E102" s="12">
        <v>50</v>
      </c>
      <c r="F102" s="42"/>
      <c r="G102" s="34" t="str">
        <f t="shared" si="3"/>
        <v/>
      </c>
      <c r="M102" s="16"/>
      <c r="O102" s="16"/>
    </row>
    <row r="103" spans="1:15" ht="30" customHeight="1" x14ac:dyDescent="0.2">
      <c r="A103" s="14" t="s">
        <v>59</v>
      </c>
      <c r="B103" s="87" t="s">
        <v>165</v>
      </c>
      <c r="C103" s="88"/>
      <c r="D103" s="44" t="s">
        <v>33</v>
      </c>
      <c r="E103" s="12">
        <f>60</f>
        <v>60</v>
      </c>
      <c r="F103" s="42"/>
      <c r="G103" s="34" t="str">
        <f t="shared" si="3"/>
        <v/>
      </c>
      <c r="M103" s="16"/>
      <c r="O103" s="16"/>
    </row>
    <row r="104" spans="1:15" ht="28.5" customHeight="1" x14ac:dyDescent="0.2">
      <c r="A104" s="14" t="s">
        <v>171</v>
      </c>
      <c r="B104" s="87" t="s">
        <v>166</v>
      </c>
      <c r="C104" s="88"/>
      <c r="D104" s="44" t="s">
        <v>33</v>
      </c>
      <c r="E104" s="12">
        <v>15</v>
      </c>
      <c r="F104" s="42"/>
      <c r="G104" s="34" t="str">
        <f t="shared" si="3"/>
        <v/>
      </c>
      <c r="M104" s="16"/>
      <c r="O104" s="16"/>
    </row>
    <row r="105" spans="1:15" ht="36" customHeight="1" x14ac:dyDescent="0.2">
      <c r="A105" s="14" t="s">
        <v>172</v>
      </c>
      <c r="B105" s="87" t="s">
        <v>167</v>
      </c>
      <c r="C105" s="88"/>
      <c r="D105" s="44" t="s">
        <v>33</v>
      </c>
      <c r="E105" s="12">
        <v>35</v>
      </c>
      <c r="F105" s="42"/>
      <c r="G105" s="34" t="str">
        <f t="shared" si="3"/>
        <v/>
      </c>
      <c r="M105" s="16"/>
      <c r="O105" s="16"/>
    </row>
    <row r="106" spans="1:15" ht="36" customHeight="1" x14ac:dyDescent="0.2">
      <c r="A106" s="14" t="s">
        <v>173</v>
      </c>
      <c r="B106" s="87" t="s">
        <v>168</v>
      </c>
      <c r="C106" s="88"/>
      <c r="D106" s="44" t="s">
        <v>33</v>
      </c>
      <c r="E106" s="12">
        <v>15</v>
      </c>
      <c r="F106" s="42"/>
      <c r="G106" s="34" t="str">
        <f t="shared" si="3"/>
        <v/>
      </c>
      <c r="M106" s="16"/>
      <c r="O106" s="16"/>
    </row>
    <row r="107" spans="1:15" ht="36" customHeight="1" x14ac:dyDescent="0.2">
      <c r="A107" s="14" t="s">
        <v>174</v>
      </c>
      <c r="B107" s="87" t="s">
        <v>169</v>
      </c>
      <c r="C107" s="88"/>
      <c r="D107" s="44" t="s">
        <v>33</v>
      </c>
      <c r="E107" s="12">
        <v>15</v>
      </c>
      <c r="F107" s="42"/>
      <c r="G107" s="34" t="str">
        <f t="shared" si="3"/>
        <v/>
      </c>
      <c r="M107" s="16"/>
      <c r="O107" s="16"/>
    </row>
    <row r="108" spans="1:15" ht="36" customHeight="1" x14ac:dyDescent="0.2">
      <c r="A108" s="14" t="s">
        <v>175</v>
      </c>
      <c r="B108" s="87" t="s">
        <v>170</v>
      </c>
      <c r="C108" s="88"/>
      <c r="D108" s="44" t="s">
        <v>33</v>
      </c>
      <c r="E108" s="12">
        <v>60</v>
      </c>
      <c r="F108" s="42"/>
      <c r="G108" s="34" t="str">
        <f t="shared" si="3"/>
        <v/>
      </c>
      <c r="M108" s="16"/>
      <c r="O108" s="16"/>
    </row>
    <row r="109" spans="1:15" x14ac:dyDescent="0.2">
      <c r="A109" s="14"/>
      <c r="B109" s="52"/>
      <c r="C109" s="53"/>
      <c r="D109" s="44"/>
      <c r="E109" s="12"/>
      <c r="F109" s="58"/>
      <c r="G109" s="34"/>
      <c r="M109" s="16"/>
      <c r="O109" s="16"/>
    </row>
    <row r="110" spans="1:15" x14ac:dyDescent="0.2">
      <c r="A110" s="61">
        <v>10</v>
      </c>
      <c r="B110" s="89" t="s">
        <v>176</v>
      </c>
      <c r="C110" s="90"/>
      <c r="D110" s="62"/>
      <c r="E110" s="7"/>
      <c r="F110" s="7"/>
      <c r="G110" s="35">
        <f>SUBTOTAL(9,G111:G114)</f>
        <v>0</v>
      </c>
      <c r="M110" s="16"/>
      <c r="O110" s="16"/>
    </row>
    <row r="111" spans="1:15" ht="27.75" customHeight="1" x14ac:dyDescent="0.2">
      <c r="A111" s="14" t="s">
        <v>51</v>
      </c>
      <c r="B111" s="87" t="s">
        <v>177</v>
      </c>
      <c r="C111" s="88" t="s">
        <v>177</v>
      </c>
      <c r="D111" s="44" t="s">
        <v>33</v>
      </c>
      <c r="E111" s="12">
        <v>100</v>
      </c>
      <c r="F111" s="42"/>
      <c r="G111" s="34" t="str">
        <f t="shared" ref="G111:G114" si="4">IF($F111="","",ROUND(E111*F111,2))</f>
        <v/>
      </c>
      <c r="M111" s="16"/>
      <c r="O111" s="16"/>
    </row>
    <row r="112" spans="1:15" ht="26.25" customHeight="1" x14ac:dyDescent="0.2">
      <c r="A112" s="14" t="s">
        <v>54</v>
      </c>
      <c r="B112" s="87" t="s">
        <v>178</v>
      </c>
      <c r="C112" s="88" t="s">
        <v>178</v>
      </c>
      <c r="D112" s="44" t="s">
        <v>33</v>
      </c>
      <c r="E112" s="12">
        <v>50</v>
      </c>
      <c r="F112" s="42"/>
      <c r="G112" s="34" t="str">
        <f t="shared" si="4"/>
        <v/>
      </c>
      <c r="M112" s="16"/>
      <c r="O112" s="16"/>
    </row>
    <row r="113" spans="1:15" ht="28.5" customHeight="1" x14ac:dyDescent="0.2">
      <c r="A113" s="14" t="s">
        <v>55</v>
      </c>
      <c r="B113" s="87" t="s">
        <v>179</v>
      </c>
      <c r="C113" s="88"/>
      <c r="D113" s="44" t="s">
        <v>33</v>
      </c>
      <c r="E113" s="12">
        <v>100</v>
      </c>
      <c r="F113" s="42"/>
      <c r="G113" s="34" t="str">
        <f t="shared" si="4"/>
        <v/>
      </c>
      <c r="M113" s="16"/>
      <c r="O113" s="16"/>
    </row>
    <row r="114" spans="1:15" x14ac:dyDescent="0.2">
      <c r="A114" s="14" t="s">
        <v>56</v>
      </c>
      <c r="B114" s="87" t="s">
        <v>180</v>
      </c>
      <c r="C114" s="88"/>
      <c r="D114" s="44" t="s">
        <v>33</v>
      </c>
      <c r="E114" s="12">
        <v>100</v>
      </c>
      <c r="F114" s="42"/>
      <c r="G114" s="34" t="str">
        <f t="shared" si="4"/>
        <v/>
      </c>
      <c r="M114" s="16"/>
      <c r="O114" s="16"/>
    </row>
    <row r="115" spans="1:15" x14ac:dyDescent="0.2">
      <c r="A115" s="78"/>
      <c r="B115" s="91"/>
      <c r="C115" s="92"/>
      <c r="D115" s="81"/>
      <c r="E115" s="12"/>
      <c r="F115" s="58"/>
      <c r="G115" s="34"/>
      <c r="M115" s="16"/>
      <c r="O115" s="16"/>
    </row>
    <row r="116" spans="1:15" x14ac:dyDescent="0.2">
      <c r="A116" s="61">
        <v>11</v>
      </c>
      <c r="B116" s="89" t="s">
        <v>181</v>
      </c>
      <c r="C116" s="90"/>
      <c r="D116" s="62"/>
      <c r="E116" s="7"/>
      <c r="F116" s="7"/>
      <c r="G116" s="35">
        <f>SUBTOTAL(9,G117:G123)</f>
        <v>0</v>
      </c>
      <c r="M116" s="16"/>
      <c r="O116" s="16"/>
    </row>
    <row r="117" spans="1:15" x14ac:dyDescent="0.2">
      <c r="A117" s="78" t="s">
        <v>60</v>
      </c>
      <c r="B117" s="87" t="s">
        <v>182</v>
      </c>
      <c r="C117" s="88"/>
      <c r="D117" s="81" t="s">
        <v>194</v>
      </c>
      <c r="E117" s="82">
        <v>1</v>
      </c>
      <c r="F117" s="42"/>
      <c r="G117" s="34" t="str">
        <f t="shared" ref="G117:G123" si="5">IF($F117="","",ROUND(E117*F117,2))</f>
        <v/>
      </c>
      <c r="M117" s="16"/>
      <c r="O117" s="16"/>
    </row>
    <row r="118" spans="1:15" ht="27.75" customHeight="1" x14ac:dyDescent="0.2">
      <c r="A118" s="78" t="s">
        <v>61</v>
      </c>
      <c r="B118" s="87" t="s">
        <v>183</v>
      </c>
      <c r="C118" s="88"/>
      <c r="D118" s="81" t="s">
        <v>194</v>
      </c>
      <c r="E118" s="82">
        <v>1</v>
      </c>
      <c r="F118" s="42"/>
      <c r="G118" s="34" t="str">
        <f t="shared" si="5"/>
        <v/>
      </c>
      <c r="M118" s="16"/>
      <c r="O118" s="16"/>
    </row>
    <row r="119" spans="1:15" ht="23.25" customHeight="1" x14ac:dyDescent="0.2">
      <c r="A119" s="78" t="s">
        <v>189</v>
      </c>
      <c r="B119" s="87" t="s">
        <v>184</v>
      </c>
      <c r="C119" s="88"/>
      <c r="D119" s="81" t="s">
        <v>194</v>
      </c>
      <c r="E119" s="82">
        <v>2</v>
      </c>
      <c r="F119" s="42"/>
      <c r="G119" s="34" t="str">
        <f t="shared" si="5"/>
        <v/>
      </c>
      <c r="M119" s="16"/>
      <c r="O119" s="16"/>
    </row>
    <row r="120" spans="1:15" ht="24.75" customHeight="1" x14ac:dyDescent="0.2">
      <c r="A120" s="78" t="s">
        <v>190</v>
      </c>
      <c r="B120" s="87" t="s">
        <v>185</v>
      </c>
      <c r="C120" s="88"/>
      <c r="D120" s="81" t="s">
        <v>194</v>
      </c>
      <c r="E120" s="82">
        <v>8</v>
      </c>
      <c r="F120" s="42"/>
      <c r="G120" s="34" t="str">
        <f t="shared" si="5"/>
        <v/>
      </c>
      <c r="M120" s="16"/>
      <c r="O120" s="16"/>
    </row>
    <row r="121" spans="1:15" ht="24" customHeight="1" x14ac:dyDescent="0.2">
      <c r="A121" s="78" t="s">
        <v>191</v>
      </c>
      <c r="B121" s="87" t="s">
        <v>186</v>
      </c>
      <c r="C121" s="88"/>
      <c r="D121" s="81" t="s">
        <v>195</v>
      </c>
      <c r="E121" s="82">
        <v>20</v>
      </c>
      <c r="F121" s="42"/>
      <c r="G121" s="34" t="str">
        <f t="shared" si="5"/>
        <v/>
      </c>
      <c r="M121" s="16"/>
      <c r="O121" s="16"/>
    </row>
    <row r="122" spans="1:15" ht="31.5" customHeight="1" x14ac:dyDescent="0.2">
      <c r="A122" s="78" t="s">
        <v>192</v>
      </c>
      <c r="B122" s="87" t="s">
        <v>187</v>
      </c>
      <c r="C122" s="88"/>
      <c r="D122" s="81" t="s">
        <v>194</v>
      </c>
      <c r="E122" s="82">
        <v>12</v>
      </c>
      <c r="F122" s="42"/>
      <c r="G122" s="34" t="str">
        <f t="shared" si="5"/>
        <v/>
      </c>
      <c r="M122" s="16"/>
      <c r="O122" s="16"/>
    </row>
    <row r="123" spans="1:15" x14ac:dyDescent="0.2">
      <c r="A123" s="78" t="s">
        <v>193</v>
      </c>
      <c r="B123" s="87" t="s">
        <v>188</v>
      </c>
      <c r="C123" s="88"/>
      <c r="D123" s="81" t="s">
        <v>194</v>
      </c>
      <c r="E123" s="82">
        <v>24</v>
      </c>
      <c r="F123" s="42"/>
      <c r="G123" s="34" t="str">
        <f t="shared" si="5"/>
        <v/>
      </c>
      <c r="M123" s="16"/>
      <c r="O123" s="16"/>
    </row>
    <row r="124" spans="1:15" x14ac:dyDescent="0.2">
      <c r="A124" s="78"/>
      <c r="B124" s="91"/>
      <c r="C124" s="92"/>
      <c r="D124" s="81"/>
      <c r="E124" s="12"/>
      <c r="F124" s="58"/>
      <c r="G124" s="34"/>
      <c r="M124" s="16"/>
      <c r="O124" s="16"/>
    </row>
    <row r="125" spans="1:15" x14ac:dyDescent="0.2">
      <c r="A125" s="61">
        <v>12</v>
      </c>
      <c r="B125" s="89" t="s">
        <v>196</v>
      </c>
      <c r="C125" s="90"/>
      <c r="D125" s="62"/>
      <c r="E125" s="7"/>
      <c r="F125" s="7"/>
      <c r="G125" s="35">
        <f>SUBTOTAL(9,G126:G137)</f>
        <v>0</v>
      </c>
      <c r="M125" s="16"/>
      <c r="O125" s="16"/>
    </row>
    <row r="126" spans="1:15" ht="27.75" customHeight="1" x14ac:dyDescent="0.2">
      <c r="A126" s="14" t="s">
        <v>62</v>
      </c>
      <c r="B126" s="93" t="s">
        <v>197</v>
      </c>
      <c r="C126" s="94"/>
      <c r="D126" s="81" t="s">
        <v>194</v>
      </c>
      <c r="E126" s="82">
        <v>8</v>
      </c>
      <c r="F126" s="42"/>
      <c r="G126" s="34" t="str">
        <f>IF($F126="","",ROUND(E126*F126,2))</f>
        <v/>
      </c>
      <c r="M126" s="16"/>
      <c r="O126" s="16"/>
    </row>
    <row r="127" spans="1:15" x14ac:dyDescent="0.2">
      <c r="A127" s="14" t="s">
        <v>209</v>
      </c>
      <c r="B127" s="93" t="s">
        <v>198</v>
      </c>
      <c r="C127" s="94"/>
      <c r="D127" s="81" t="s">
        <v>194</v>
      </c>
      <c r="E127" s="82">
        <v>11</v>
      </c>
      <c r="F127" s="42"/>
      <c r="G127" s="34" t="str">
        <f t="shared" ref="G127:G137" si="6">IF($F127="","",ROUND(E127*F127,2))</f>
        <v/>
      </c>
      <c r="M127" s="16"/>
      <c r="O127" s="16"/>
    </row>
    <row r="128" spans="1:15" ht="30.75" customHeight="1" x14ac:dyDescent="0.2">
      <c r="A128" s="14" t="s">
        <v>210</v>
      </c>
      <c r="B128" s="93" t="s">
        <v>199</v>
      </c>
      <c r="C128" s="94"/>
      <c r="D128" s="81" t="s">
        <v>194</v>
      </c>
      <c r="E128" s="82">
        <v>10</v>
      </c>
      <c r="F128" s="42"/>
      <c r="G128" s="34" t="str">
        <f t="shared" si="6"/>
        <v/>
      </c>
      <c r="M128" s="16"/>
      <c r="O128" s="16"/>
    </row>
    <row r="129" spans="1:15" ht="30.75" customHeight="1" x14ac:dyDescent="0.2">
      <c r="A129" s="14" t="s">
        <v>211</v>
      </c>
      <c r="B129" s="93" t="s">
        <v>200</v>
      </c>
      <c r="C129" s="94"/>
      <c r="D129" s="81" t="s">
        <v>194</v>
      </c>
      <c r="E129" s="82">
        <v>2</v>
      </c>
      <c r="F129" s="42"/>
      <c r="G129" s="34" t="str">
        <f t="shared" si="6"/>
        <v/>
      </c>
      <c r="M129" s="16"/>
      <c r="O129" s="16"/>
    </row>
    <row r="130" spans="1:15" ht="30.75" customHeight="1" x14ac:dyDescent="0.2">
      <c r="A130" s="14" t="s">
        <v>212</v>
      </c>
      <c r="B130" s="93" t="s">
        <v>201</v>
      </c>
      <c r="C130" s="94"/>
      <c r="D130" s="81" t="s">
        <v>194</v>
      </c>
      <c r="E130" s="82">
        <v>5</v>
      </c>
      <c r="F130" s="42"/>
      <c r="G130" s="34" t="str">
        <f t="shared" si="6"/>
        <v/>
      </c>
      <c r="M130" s="16"/>
      <c r="O130" s="16"/>
    </row>
    <row r="131" spans="1:15" x14ac:dyDescent="0.2">
      <c r="A131" s="14" t="s">
        <v>213</v>
      </c>
      <c r="B131" s="93" t="s">
        <v>202</v>
      </c>
      <c r="C131" s="94"/>
      <c r="D131" s="81" t="s">
        <v>33</v>
      </c>
      <c r="E131" s="82">
        <v>5.65</v>
      </c>
      <c r="F131" s="42"/>
      <c r="G131" s="34" t="str">
        <f t="shared" si="6"/>
        <v/>
      </c>
      <c r="M131" s="16"/>
      <c r="O131" s="16"/>
    </row>
    <row r="132" spans="1:15" ht="30.75" customHeight="1" x14ac:dyDescent="0.2">
      <c r="A132" s="14" t="s">
        <v>214</v>
      </c>
      <c r="B132" s="93" t="s">
        <v>203</v>
      </c>
      <c r="C132" s="94"/>
      <c r="D132" s="81" t="s">
        <v>194</v>
      </c>
      <c r="E132" s="82">
        <v>2</v>
      </c>
      <c r="F132" s="42"/>
      <c r="G132" s="34" t="str">
        <f t="shared" si="6"/>
        <v/>
      </c>
      <c r="M132" s="16"/>
      <c r="O132" s="16"/>
    </row>
    <row r="133" spans="1:15" x14ac:dyDescent="0.2">
      <c r="A133" s="14" t="s">
        <v>215</v>
      </c>
      <c r="B133" s="93" t="s">
        <v>204</v>
      </c>
      <c r="C133" s="94"/>
      <c r="D133" s="81" t="s">
        <v>33</v>
      </c>
      <c r="E133" s="82">
        <v>1.8</v>
      </c>
      <c r="F133" s="42"/>
      <c r="G133" s="34" t="str">
        <f t="shared" si="6"/>
        <v/>
      </c>
      <c r="M133" s="16"/>
      <c r="O133" s="16"/>
    </row>
    <row r="134" spans="1:15" x14ac:dyDescent="0.2">
      <c r="A134" s="14" t="s">
        <v>216</v>
      </c>
      <c r="B134" s="93" t="s">
        <v>205</v>
      </c>
      <c r="C134" s="94"/>
      <c r="D134" s="81" t="s">
        <v>194</v>
      </c>
      <c r="E134" s="82">
        <v>1</v>
      </c>
      <c r="F134" s="42"/>
      <c r="G134" s="34" t="str">
        <f t="shared" si="6"/>
        <v/>
      </c>
      <c r="M134" s="16"/>
      <c r="O134" s="16"/>
    </row>
    <row r="135" spans="1:15" x14ac:dyDescent="0.2">
      <c r="A135" s="14" t="s">
        <v>217</v>
      </c>
      <c r="B135" s="139" t="s">
        <v>206</v>
      </c>
      <c r="C135" s="140"/>
      <c r="D135" s="81" t="s">
        <v>194</v>
      </c>
      <c r="E135" s="82">
        <v>1</v>
      </c>
      <c r="F135" s="42"/>
      <c r="G135" s="34" t="str">
        <f t="shared" si="6"/>
        <v/>
      </c>
      <c r="M135" s="16"/>
      <c r="O135" s="16"/>
    </row>
    <row r="136" spans="1:15" x14ac:dyDescent="0.2">
      <c r="A136" s="14" t="s">
        <v>218</v>
      </c>
      <c r="B136" s="139" t="s">
        <v>207</v>
      </c>
      <c r="C136" s="140"/>
      <c r="D136" s="81" t="s">
        <v>194</v>
      </c>
      <c r="E136" s="82">
        <v>6</v>
      </c>
      <c r="F136" s="42"/>
      <c r="G136" s="34" t="str">
        <f t="shared" si="6"/>
        <v/>
      </c>
      <c r="M136" s="16"/>
      <c r="O136" s="16"/>
    </row>
    <row r="137" spans="1:15" ht="30.75" customHeight="1" x14ac:dyDescent="0.2">
      <c r="A137" s="14" t="s">
        <v>219</v>
      </c>
      <c r="B137" s="93" t="s">
        <v>208</v>
      </c>
      <c r="C137" s="94"/>
      <c r="D137" s="81" t="s">
        <v>194</v>
      </c>
      <c r="E137" s="82">
        <v>5</v>
      </c>
      <c r="F137" s="42"/>
      <c r="G137" s="34" t="str">
        <f t="shared" si="6"/>
        <v/>
      </c>
      <c r="M137" s="16"/>
      <c r="O137" s="16"/>
    </row>
    <row r="138" spans="1:15" x14ac:dyDescent="0.2">
      <c r="A138" s="14"/>
      <c r="B138" s="52"/>
      <c r="C138" s="53"/>
      <c r="D138" s="44"/>
      <c r="E138" s="12"/>
      <c r="F138" s="58"/>
      <c r="G138" s="34"/>
      <c r="M138" s="16"/>
      <c r="O138" s="16"/>
    </row>
    <row r="139" spans="1:15" x14ac:dyDescent="0.2">
      <c r="A139" s="61">
        <v>13</v>
      </c>
      <c r="B139" s="89" t="s">
        <v>220</v>
      </c>
      <c r="C139" s="90"/>
      <c r="D139" s="62"/>
      <c r="E139" s="7"/>
      <c r="F139" s="7"/>
      <c r="G139" s="35">
        <f>SUBTOTAL(9,G140:G145)</f>
        <v>0</v>
      </c>
      <c r="M139" s="16"/>
      <c r="O139" s="16"/>
    </row>
    <row r="140" spans="1:15" ht="35.25" customHeight="1" x14ac:dyDescent="0.2">
      <c r="A140" s="14" t="s">
        <v>63</v>
      </c>
      <c r="B140" s="123" t="s">
        <v>221</v>
      </c>
      <c r="C140" s="124"/>
      <c r="D140" s="39" t="s">
        <v>1</v>
      </c>
      <c r="E140" s="12">
        <v>11.7</v>
      </c>
      <c r="F140" s="42"/>
      <c r="G140" s="34" t="str">
        <f>IF($F140="","",ROUND(E140*F140,2))</f>
        <v/>
      </c>
      <c r="M140" s="16"/>
      <c r="O140" s="16"/>
    </row>
    <row r="141" spans="1:15" x14ac:dyDescent="0.2">
      <c r="A141" s="14" t="s">
        <v>64</v>
      </c>
      <c r="B141" s="123" t="s">
        <v>222</v>
      </c>
      <c r="C141" s="124"/>
      <c r="D141" s="44" t="s">
        <v>57</v>
      </c>
      <c r="E141" s="12">
        <v>8</v>
      </c>
      <c r="F141" s="42"/>
      <c r="G141" s="34" t="str">
        <f t="shared" ref="G141:G145" si="7">IF($F141="","",ROUND(E141*F141,2))</f>
        <v/>
      </c>
      <c r="M141" s="16"/>
      <c r="O141" s="16"/>
    </row>
    <row r="142" spans="1:15" x14ac:dyDescent="0.2">
      <c r="A142" s="14" t="s">
        <v>65</v>
      </c>
      <c r="B142" s="123" t="s">
        <v>223</v>
      </c>
      <c r="C142" s="124"/>
      <c r="D142" s="44" t="s">
        <v>57</v>
      </c>
      <c r="E142" s="12">
        <v>2</v>
      </c>
      <c r="F142" s="42"/>
      <c r="G142" s="34" t="str">
        <f t="shared" si="7"/>
        <v/>
      </c>
      <c r="M142" s="16"/>
      <c r="O142" s="16"/>
    </row>
    <row r="143" spans="1:15" x14ac:dyDescent="0.2">
      <c r="A143" s="14" t="s">
        <v>66</v>
      </c>
      <c r="B143" s="87" t="s">
        <v>224</v>
      </c>
      <c r="C143" s="88"/>
      <c r="D143" s="44" t="s">
        <v>57</v>
      </c>
      <c r="E143" s="12">
        <v>2</v>
      </c>
      <c r="F143" s="42"/>
      <c r="G143" s="34" t="str">
        <f t="shared" si="7"/>
        <v/>
      </c>
      <c r="M143" s="16"/>
      <c r="O143" s="16"/>
    </row>
    <row r="144" spans="1:15" x14ac:dyDescent="0.2">
      <c r="A144" s="14" t="s">
        <v>67</v>
      </c>
      <c r="B144" s="87" t="s">
        <v>225</v>
      </c>
      <c r="C144" s="88"/>
      <c r="D144" s="39" t="s">
        <v>1</v>
      </c>
      <c r="E144" s="12">
        <v>13.5</v>
      </c>
      <c r="F144" s="42"/>
      <c r="G144" s="34" t="str">
        <f t="shared" si="7"/>
        <v/>
      </c>
      <c r="M144" s="16"/>
      <c r="O144" s="16"/>
    </row>
    <row r="145" spans="1:15" x14ac:dyDescent="0.2">
      <c r="A145" s="14" t="s">
        <v>68</v>
      </c>
      <c r="B145" s="139" t="s">
        <v>226</v>
      </c>
      <c r="C145" s="140"/>
      <c r="D145" s="39" t="s">
        <v>1</v>
      </c>
      <c r="E145" s="12">
        <v>13.5</v>
      </c>
      <c r="F145" s="42"/>
      <c r="G145" s="34" t="str">
        <f t="shared" si="7"/>
        <v/>
      </c>
      <c r="M145" s="16"/>
      <c r="O145" s="16"/>
    </row>
    <row r="146" spans="1:15" x14ac:dyDescent="0.2">
      <c r="A146" s="14"/>
      <c r="B146" s="59"/>
      <c r="C146" s="60"/>
      <c r="D146" s="7"/>
      <c r="E146" s="7"/>
      <c r="F146" s="7"/>
      <c r="G146" s="35"/>
      <c r="M146" s="16"/>
      <c r="O146" s="16"/>
    </row>
    <row r="147" spans="1:15" x14ac:dyDescent="0.2">
      <c r="A147" s="64">
        <v>14</v>
      </c>
      <c r="B147" s="89" t="s">
        <v>227</v>
      </c>
      <c r="C147" s="90"/>
      <c r="D147" s="65"/>
      <c r="E147" s="48"/>
      <c r="F147" s="48"/>
      <c r="G147" s="35">
        <f>SUBTOTAL(9,G148)</f>
        <v>0</v>
      </c>
      <c r="M147" s="16"/>
      <c r="O147" s="16"/>
    </row>
    <row r="148" spans="1:15" x14ac:dyDescent="0.2">
      <c r="A148" s="14" t="s">
        <v>63</v>
      </c>
      <c r="B148" s="123" t="s">
        <v>267</v>
      </c>
      <c r="C148" s="124"/>
      <c r="D148" s="39" t="s">
        <v>1</v>
      </c>
      <c r="E148" s="12">
        <v>1340.6</v>
      </c>
      <c r="F148" s="42"/>
      <c r="G148" s="34"/>
      <c r="M148" s="16"/>
      <c r="O148" s="16"/>
    </row>
    <row r="149" spans="1:15" x14ac:dyDescent="0.2">
      <c r="A149" s="78"/>
      <c r="B149" s="59"/>
      <c r="C149" s="60"/>
      <c r="D149" s="62"/>
      <c r="E149" s="7"/>
      <c r="F149" s="7"/>
      <c r="G149" s="35"/>
      <c r="M149" s="16"/>
      <c r="O149" s="16"/>
    </row>
    <row r="150" spans="1:15" x14ac:dyDescent="0.2">
      <c r="A150" s="64">
        <v>15</v>
      </c>
      <c r="B150" s="89" t="s">
        <v>266</v>
      </c>
      <c r="C150" s="90"/>
      <c r="D150" s="65"/>
      <c r="E150" s="48"/>
      <c r="F150" s="48"/>
      <c r="G150" s="49">
        <f>G151+G162</f>
        <v>0</v>
      </c>
      <c r="M150" s="16"/>
      <c r="O150" s="16"/>
    </row>
    <row r="151" spans="1:15" s="68" customFormat="1" x14ac:dyDescent="0.2">
      <c r="A151" s="83" t="s">
        <v>69</v>
      </c>
      <c r="B151" s="133" t="s">
        <v>228</v>
      </c>
      <c r="C151" s="134"/>
      <c r="D151" s="66"/>
      <c r="E151" s="67"/>
      <c r="F151" s="67"/>
      <c r="G151" s="35">
        <f>SUBTOTAL(9,G152:G161)</f>
        <v>0</v>
      </c>
      <c r="M151" s="69"/>
      <c r="O151" s="69"/>
    </row>
    <row r="152" spans="1:15" x14ac:dyDescent="0.2">
      <c r="A152" s="14" t="s">
        <v>246</v>
      </c>
      <c r="B152" s="123" t="s">
        <v>229</v>
      </c>
      <c r="C152" s="124" t="s">
        <v>229</v>
      </c>
      <c r="D152" s="39" t="s">
        <v>1</v>
      </c>
      <c r="E152" s="12">
        <v>132.92400000000001</v>
      </c>
      <c r="F152" s="42"/>
      <c r="G152" s="34" t="str">
        <f>IF($F152="","",ROUND(E152*F152,2))</f>
        <v/>
      </c>
      <c r="M152" s="16"/>
      <c r="O152" s="16"/>
    </row>
    <row r="153" spans="1:15" x14ac:dyDescent="0.2">
      <c r="A153" s="14" t="s">
        <v>247</v>
      </c>
      <c r="B153" s="87" t="s">
        <v>230</v>
      </c>
      <c r="C153" s="88" t="s">
        <v>230</v>
      </c>
      <c r="D153" s="39" t="s">
        <v>1</v>
      </c>
      <c r="E153" s="12">
        <v>132.92400000000001</v>
      </c>
      <c r="F153" s="42"/>
      <c r="G153" s="34" t="str">
        <f t="shared" ref="G153:G161" si="8">IF($F153="","",ROUND(E153*F153,2))</f>
        <v/>
      </c>
      <c r="M153" s="16"/>
      <c r="O153" s="16"/>
    </row>
    <row r="154" spans="1:15" x14ac:dyDescent="0.2">
      <c r="A154" s="14" t="s">
        <v>248</v>
      </c>
      <c r="B154" s="87" t="s">
        <v>150</v>
      </c>
      <c r="C154" s="88" t="s">
        <v>150</v>
      </c>
      <c r="D154" s="44" t="s">
        <v>2</v>
      </c>
      <c r="E154" s="12">
        <v>2.35</v>
      </c>
      <c r="F154" s="42"/>
      <c r="G154" s="34" t="str">
        <f t="shared" si="8"/>
        <v/>
      </c>
      <c r="M154" s="16"/>
      <c r="O154" s="16"/>
    </row>
    <row r="155" spans="1:15" x14ac:dyDescent="0.2">
      <c r="A155" s="14" t="s">
        <v>249</v>
      </c>
      <c r="B155" s="87" t="s">
        <v>231</v>
      </c>
      <c r="C155" s="88" t="s">
        <v>231</v>
      </c>
      <c r="D155" s="39" t="s">
        <v>1</v>
      </c>
      <c r="E155" s="12">
        <v>48.336000000000006</v>
      </c>
      <c r="F155" s="42"/>
      <c r="G155" s="34"/>
      <c r="M155" s="16"/>
      <c r="O155" s="16"/>
    </row>
    <row r="156" spans="1:15" ht="27" customHeight="1" x14ac:dyDescent="0.2">
      <c r="A156" s="14" t="s">
        <v>250</v>
      </c>
      <c r="B156" s="87" t="s">
        <v>98</v>
      </c>
      <c r="C156" s="88" t="s">
        <v>98</v>
      </c>
      <c r="D156" s="44" t="s">
        <v>2</v>
      </c>
      <c r="E156" s="12">
        <v>3.6252000000000004</v>
      </c>
      <c r="F156" s="42"/>
      <c r="G156" s="34" t="str">
        <f t="shared" si="8"/>
        <v/>
      </c>
      <c r="M156" s="16"/>
      <c r="O156" s="16"/>
    </row>
    <row r="157" spans="1:15" x14ac:dyDescent="0.2">
      <c r="A157" s="14" t="s">
        <v>251</v>
      </c>
      <c r="B157" s="87" t="s">
        <v>232</v>
      </c>
      <c r="C157" s="88" t="s">
        <v>232</v>
      </c>
      <c r="D157" s="39" t="s">
        <v>33</v>
      </c>
      <c r="E157" s="12">
        <v>40.5</v>
      </c>
      <c r="F157" s="42"/>
      <c r="G157" s="34" t="str">
        <f t="shared" si="8"/>
        <v/>
      </c>
      <c r="M157" s="16"/>
      <c r="O157" s="16"/>
    </row>
    <row r="158" spans="1:15" x14ac:dyDescent="0.2">
      <c r="A158" s="14" t="s">
        <v>252</v>
      </c>
      <c r="B158" s="137" t="s">
        <v>233</v>
      </c>
      <c r="C158" s="138" t="s">
        <v>233</v>
      </c>
      <c r="D158" s="44" t="s">
        <v>46</v>
      </c>
      <c r="E158" s="12">
        <v>453.4</v>
      </c>
      <c r="F158" s="42"/>
      <c r="G158" s="34"/>
      <c r="M158" s="16"/>
      <c r="O158" s="16"/>
    </row>
    <row r="159" spans="1:15" x14ac:dyDescent="0.2">
      <c r="A159" s="14" t="s">
        <v>253</v>
      </c>
      <c r="B159" s="87" t="s">
        <v>83</v>
      </c>
      <c r="C159" s="88" t="s">
        <v>83</v>
      </c>
      <c r="D159" s="44" t="s">
        <v>2</v>
      </c>
      <c r="E159" s="12">
        <v>7.5821299999999994</v>
      </c>
      <c r="F159" s="42"/>
      <c r="G159" s="34" t="str">
        <f t="shared" si="8"/>
        <v/>
      </c>
      <c r="M159" s="16"/>
      <c r="O159" s="16"/>
    </row>
    <row r="160" spans="1:15" ht="27" customHeight="1" x14ac:dyDescent="0.2">
      <c r="A160" s="14" t="s">
        <v>254</v>
      </c>
      <c r="B160" s="87" t="s">
        <v>82</v>
      </c>
      <c r="C160" s="88" t="s">
        <v>82</v>
      </c>
      <c r="D160" s="44" t="s">
        <v>2</v>
      </c>
      <c r="E160" s="12">
        <v>7.5821299999999994</v>
      </c>
      <c r="F160" s="42"/>
      <c r="G160" s="34"/>
      <c r="M160" s="16"/>
      <c r="O160" s="16"/>
    </row>
    <row r="161" spans="1:15" x14ac:dyDescent="0.2">
      <c r="A161" s="14" t="s">
        <v>255</v>
      </c>
      <c r="B161" s="87" t="s">
        <v>133</v>
      </c>
      <c r="C161" s="88" t="s">
        <v>133</v>
      </c>
      <c r="D161" s="39" t="s">
        <v>1</v>
      </c>
      <c r="E161" s="12">
        <v>96.64</v>
      </c>
      <c r="F161" s="42"/>
      <c r="G161" s="34" t="str">
        <f t="shared" si="8"/>
        <v/>
      </c>
      <c r="M161" s="16"/>
      <c r="O161" s="16"/>
    </row>
    <row r="162" spans="1:15" x14ac:dyDescent="0.2">
      <c r="A162" s="83" t="s">
        <v>237</v>
      </c>
      <c r="B162" s="133" t="s">
        <v>234</v>
      </c>
      <c r="C162" s="134"/>
      <c r="D162" s="66"/>
      <c r="E162" s="67"/>
      <c r="F162" s="67"/>
      <c r="G162" s="49">
        <f>SUBTOTAL(9,G163:G164)</f>
        <v>0</v>
      </c>
      <c r="M162" s="16"/>
      <c r="O162" s="16"/>
    </row>
    <row r="163" spans="1:15" ht="38.25" customHeight="1" x14ac:dyDescent="0.2">
      <c r="A163" s="14" t="s">
        <v>256</v>
      </c>
      <c r="B163" s="87" t="s">
        <v>235</v>
      </c>
      <c r="C163" s="88" t="s">
        <v>235</v>
      </c>
      <c r="D163" s="39" t="s">
        <v>195</v>
      </c>
      <c r="E163" s="12">
        <v>4</v>
      </c>
      <c r="F163" s="42"/>
      <c r="G163" s="34"/>
      <c r="M163" s="16"/>
      <c r="O163" s="16"/>
    </row>
    <row r="164" spans="1:15" x14ac:dyDescent="0.2">
      <c r="A164" s="14" t="s">
        <v>257</v>
      </c>
      <c r="B164" s="87" t="s">
        <v>236</v>
      </c>
      <c r="C164" s="88" t="s">
        <v>236</v>
      </c>
      <c r="D164" s="39" t="s">
        <v>1</v>
      </c>
      <c r="E164" s="12">
        <v>17.600000000000001</v>
      </c>
      <c r="F164" s="42"/>
      <c r="G164" s="34"/>
      <c r="M164" s="16"/>
      <c r="O164" s="16"/>
    </row>
    <row r="165" spans="1:15" x14ac:dyDescent="0.2">
      <c r="A165" s="14"/>
      <c r="B165" s="75"/>
      <c r="C165" s="76"/>
      <c r="D165" s="39"/>
      <c r="E165" s="12"/>
      <c r="F165" s="58"/>
      <c r="G165" s="34"/>
      <c r="M165" s="16"/>
      <c r="O165" s="16"/>
    </row>
    <row r="166" spans="1:15" x14ac:dyDescent="0.2">
      <c r="A166" s="64">
        <v>16</v>
      </c>
      <c r="B166" s="89" t="s">
        <v>268</v>
      </c>
      <c r="C166" s="90"/>
      <c r="D166" s="65"/>
      <c r="E166" s="48"/>
      <c r="F166" s="48"/>
      <c r="G166" s="49">
        <f xml:space="preserve"> SUBTOTAL(9,G167:G174)</f>
        <v>0</v>
      </c>
      <c r="M166" s="16"/>
      <c r="O166" s="16"/>
    </row>
    <row r="167" spans="1:15" x14ac:dyDescent="0.2">
      <c r="A167" s="14" t="s">
        <v>244</v>
      </c>
      <c r="B167" s="87" t="s">
        <v>233</v>
      </c>
      <c r="C167" s="88" t="s">
        <v>233</v>
      </c>
      <c r="D167" s="39" t="s">
        <v>46</v>
      </c>
      <c r="E167" s="12">
        <v>415.6</v>
      </c>
      <c r="F167" s="42"/>
      <c r="G167" s="34" t="str">
        <f>IF($F167="","",ROUND(E167*F167,2))</f>
        <v/>
      </c>
      <c r="M167" s="16"/>
      <c r="O167" s="16"/>
    </row>
    <row r="168" spans="1:15" x14ac:dyDescent="0.2">
      <c r="A168" s="14" t="s">
        <v>245</v>
      </c>
      <c r="B168" s="87" t="s">
        <v>231</v>
      </c>
      <c r="C168" s="88" t="s">
        <v>231</v>
      </c>
      <c r="D168" s="39" t="s">
        <v>1</v>
      </c>
      <c r="E168" s="70">
        <v>178.77000000000004</v>
      </c>
      <c r="F168" s="42"/>
      <c r="G168" s="34" t="str">
        <f t="shared" ref="G168:G174" si="9">IF($F168="","",ROUND(E168*F168,2))</f>
        <v/>
      </c>
      <c r="M168" s="16"/>
      <c r="O168" s="16"/>
    </row>
    <row r="169" spans="1:15" ht="30" customHeight="1" x14ac:dyDescent="0.2">
      <c r="A169" s="14" t="s">
        <v>258</v>
      </c>
      <c r="B169" s="87" t="s">
        <v>98</v>
      </c>
      <c r="C169" s="88" t="s">
        <v>98</v>
      </c>
      <c r="D169" s="50" t="s">
        <v>2</v>
      </c>
      <c r="E169" s="70">
        <v>3.5754000000000006</v>
      </c>
      <c r="F169" s="42"/>
      <c r="G169" s="34" t="str">
        <f t="shared" si="9"/>
        <v/>
      </c>
      <c r="M169" s="16"/>
      <c r="O169" s="16"/>
    </row>
    <row r="170" spans="1:15" x14ac:dyDescent="0.2">
      <c r="A170" s="14" t="s">
        <v>259</v>
      </c>
      <c r="B170" s="87" t="s">
        <v>232</v>
      </c>
      <c r="C170" s="88" t="s">
        <v>232</v>
      </c>
      <c r="D170" s="44" t="s">
        <v>33</v>
      </c>
      <c r="E170" s="12">
        <v>42</v>
      </c>
      <c r="F170" s="42"/>
      <c r="G170" s="34" t="str">
        <f t="shared" si="9"/>
        <v/>
      </c>
      <c r="M170" s="16"/>
      <c r="O170" s="16"/>
    </row>
    <row r="171" spans="1:15" x14ac:dyDescent="0.2">
      <c r="A171" s="14" t="s">
        <v>260</v>
      </c>
      <c r="B171" s="87" t="s">
        <v>150</v>
      </c>
      <c r="C171" s="88" t="s">
        <v>150</v>
      </c>
      <c r="D171" s="44" t="s">
        <v>2</v>
      </c>
      <c r="E171" s="70">
        <v>1.8</v>
      </c>
      <c r="F171" s="42"/>
      <c r="G171" s="34" t="str">
        <f t="shared" si="9"/>
        <v/>
      </c>
      <c r="M171" s="16"/>
      <c r="O171" s="16"/>
    </row>
    <row r="172" spans="1:15" x14ac:dyDescent="0.2">
      <c r="A172" s="14" t="s">
        <v>261</v>
      </c>
      <c r="B172" s="87" t="s">
        <v>83</v>
      </c>
      <c r="C172" s="88" t="s">
        <v>83</v>
      </c>
      <c r="D172" s="47" t="s">
        <v>2</v>
      </c>
      <c r="E172" s="70">
        <v>8.9316974999999985</v>
      </c>
      <c r="F172" s="42"/>
      <c r="G172" s="34" t="str">
        <f t="shared" si="9"/>
        <v/>
      </c>
      <c r="M172" s="16"/>
      <c r="O172" s="16"/>
    </row>
    <row r="173" spans="1:15" ht="26.25" customHeight="1" x14ac:dyDescent="0.2">
      <c r="A173" s="14" t="s">
        <v>262</v>
      </c>
      <c r="B173" s="87" t="s">
        <v>82</v>
      </c>
      <c r="C173" s="88" t="s">
        <v>82</v>
      </c>
      <c r="D173" s="47" t="s">
        <v>2</v>
      </c>
      <c r="E173" s="12">
        <v>8.9316974999999985</v>
      </c>
      <c r="F173" s="42"/>
      <c r="G173" s="34" t="str">
        <f t="shared" si="9"/>
        <v/>
      </c>
      <c r="M173" s="16"/>
      <c r="O173" s="16"/>
    </row>
    <row r="174" spans="1:15" x14ac:dyDescent="0.2">
      <c r="A174" s="14" t="s">
        <v>263</v>
      </c>
      <c r="B174" s="87" t="s">
        <v>133</v>
      </c>
      <c r="C174" s="88" t="s">
        <v>133</v>
      </c>
      <c r="D174" s="47" t="s">
        <v>2</v>
      </c>
      <c r="E174" s="12">
        <v>88.490000000000009</v>
      </c>
      <c r="F174" s="42"/>
      <c r="G174" s="34" t="str">
        <f t="shared" si="9"/>
        <v/>
      </c>
      <c r="M174" s="16"/>
      <c r="O174" s="16"/>
    </row>
    <row r="175" spans="1:15" x14ac:dyDescent="0.2">
      <c r="A175" s="78"/>
      <c r="B175" s="91"/>
      <c r="C175" s="92"/>
      <c r="D175" s="39"/>
      <c r="E175" s="12"/>
      <c r="F175" s="58"/>
      <c r="G175" s="34"/>
      <c r="M175" s="16"/>
      <c r="O175" s="16"/>
    </row>
    <row r="176" spans="1:15" x14ac:dyDescent="0.2">
      <c r="A176" s="64">
        <v>17</v>
      </c>
      <c r="B176" s="89" t="s">
        <v>238</v>
      </c>
      <c r="C176" s="90"/>
      <c r="D176" s="65"/>
      <c r="E176" s="48"/>
      <c r="F176" s="48"/>
      <c r="G176" s="49">
        <f>SUBTOTAL(9,G177:G178)</f>
        <v>0</v>
      </c>
      <c r="M176" s="16"/>
      <c r="O176" s="16"/>
    </row>
    <row r="177" spans="1:15" x14ac:dyDescent="0.2">
      <c r="A177" s="14" t="s">
        <v>264</v>
      </c>
      <c r="B177" s="123" t="s">
        <v>239</v>
      </c>
      <c r="C177" s="124"/>
      <c r="D177" s="39" t="s">
        <v>1</v>
      </c>
      <c r="E177" s="70">
        <v>480</v>
      </c>
      <c r="F177" s="42"/>
      <c r="G177" s="34" t="str">
        <f>IF($F177="","",ROUND(E177*F177,2))</f>
        <v/>
      </c>
      <c r="M177" s="16"/>
      <c r="O177" s="16"/>
    </row>
    <row r="178" spans="1:15" ht="45" customHeight="1" x14ac:dyDescent="0.2">
      <c r="A178" s="14" t="s">
        <v>265</v>
      </c>
      <c r="B178" s="87" t="s">
        <v>240</v>
      </c>
      <c r="C178" s="88"/>
      <c r="D178" s="50" t="s">
        <v>2</v>
      </c>
      <c r="E178" s="70">
        <v>85</v>
      </c>
      <c r="F178" s="42"/>
      <c r="G178" s="34" t="str">
        <f>IF($F178="","",ROUND(E178*F178,2))</f>
        <v/>
      </c>
      <c r="M178" s="16"/>
      <c r="O178" s="16"/>
    </row>
    <row r="179" spans="1:15" ht="13.5" thickBot="1" x14ac:dyDescent="0.25">
      <c r="A179" s="64"/>
      <c r="B179" s="135"/>
      <c r="C179" s="136"/>
      <c r="D179" s="65"/>
      <c r="E179" s="48"/>
      <c r="F179" s="48"/>
      <c r="G179" s="49"/>
      <c r="M179" s="16"/>
      <c r="O179" s="16"/>
    </row>
    <row r="180" spans="1:15" s="9" customFormat="1" ht="16.5" customHeight="1" thickBot="1" x14ac:dyDescent="0.3">
      <c r="A180" s="132" t="s">
        <v>6</v>
      </c>
      <c r="B180" s="132"/>
      <c r="C180" s="132"/>
      <c r="D180" s="132"/>
      <c r="E180" s="132"/>
      <c r="F180" s="132"/>
      <c r="G180" s="84">
        <f>G19+G16+G24+G48+G81+G86+G89+G95+G100+G110+G116+G125+G139+G150+G166+G176+G147</f>
        <v>0</v>
      </c>
    </row>
    <row r="181" spans="1:15" s="18" customFormat="1" x14ac:dyDescent="0.2">
      <c r="A181" s="120" t="s">
        <v>9</v>
      </c>
      <c r="B181" s="121"/>
      <c r="C181" s="121"/>
      <c r="D181" s="121"/>
      <c r="E181" s="121"/>
      <c r="F181" s="121"/>
      <c r="G181" s="122"/>
      <c r="H181" s="28"/>
      <c r="I181" s="28"/>
      <c r="J181" s="29"/>
    </row>
    <row r="182" spans="1:15" s="18" customFormat="1" x14ac:dyDescent="0.2">
      <c r="A182" s="119" t="s">
        <v>10</v>
      </c>
      <c r="B182" s="119"/>
      <c r="C182" s="119"/>
      <c r="D182" s="119"/>
      <c r="E182" s="119"/>
      <c r="F182" s="24"/>
      <c r="G182" s="30"/>
      <c r="H182" s="20"/>
      <c r="I182" s="19"/>
      <c r="J182" s="21"/>
      <c r="O182" s="22"/>
    </row>
    <row r="183" spans="1:15" s="18" customFormat="1" x14ac:dyDescent="0.2">
      <c r="A183" s="23" t="s">
        <v>11</v>
      </c>
      <c r="B183" s="116"/>
      <c r="C183" s="117"/>
      <c r="D183" s="117"/>
      <c r="E183" s="118"/>
      <c r="F183" s="24"/>
      <c r="G183" s="30"/>
      <c r="H183" s="20"/>
      <c r="I183" s="19"/>
      <c r="J183" s="21"/>
    </row>
    <row r="184" spans="1:15" s="18" customFormat="1" x14ac:dyDescent="0.2">
      <c r="A184" s="41" t="s">
        <v>12</v>
      </c>
      <c r="B184" s="116"/>
      <c r="C184" s="117"/>
      <c r="D184" s="117"/>
      <c r="E184" s="118"/>
      <c r="F184" s="24"/>
      <c r="G184" s="30"/>
      <c r="H184" s="20"/>
      <c r="I184" s="19"/>
      <c r="J184" s="21"/>
    </row>
    <row r="185" spans="1:15" s="18" customFormat="1" ht="22.5" x14ac:dyDescent="0.2">
      <c r="A185" s="43" t="s">
        <v>13</v>
      </c>
      <c r="B185" s="116"/>
      <c r="C185" s="117"/>
      <c r="D185" s="117"/>
      <c r="E185" s="118"/>
      <c r="F185" s="24"/>
      <c r="G185" s="30"/>
      <c r="H185" s="20"/>
      <c r="I185" s="19"/>
      <c r="J185" s="21"/>
    </row>
    <row r="186" spans="1:15" s="18" customFormat="1" x14ac:dyDescent="0.2">
      <c r="A186" s="40" t="s">
        <v>14</v>
      </c>
      <c r="B186" s="116"/>
      <c r="C186" s="117"/>
      <c r="D186" s="117"/>
      <c r="E186" s="118"/>
      <c r="F186" s="24"/>
      <c r="G186" s="30"/>
      <c r="H186" s="20"/>
      <c r="I186" s="19"/>
      <c r="J186" s="21"/>
    </row>
    <row r="187" spans="1:15" s="18" customFormat="1" x14ac:dyDescent="0.2">
      <c r="A187" s="40" t="s">
        <v>15</v>
      </c>
      <c r="B187" s="116"/>
      <c r="C187" s="117"/>
      <c r="D187" s="117"/>
      <c r="E187" s="118"/>
      <c r="F187" s="24"/>
      <c r="G187" s="30"/>
      <c r="H187" s="20"/>
      <c r="I187" s="19"/>
      <c r="J187" s="21"/>
    </row>
    <row r="188" spans="1:15" s="18" customFormat="1" x14ac:dyDescent="0.2">
      <c r="A188" s="40" t="s">
        <v>16</v>
      </c>
      <c r="B188" s="116"/>
      <c r="C188" s="117"/>
      <c r="D188" s="117"/>
      <c r="E188" s="118"/>
      <c r="F188" s="24"/>
      <c r="G188" s="30"/>
      <c r="H188" s="20"/>
      <c r="I188" s="19"/>
      <c r="J188" s="21"/>
    </row>
    <row r="189" spans="1:15" s="18" customFormat="1" x14ac:dyDescent="0.2">
      <c r="A189" s="40" t="s">
        <v>17</v>
      </c>
      <c r="B189" s="116"/>
      <c r="C189" s="117"/>
      <c r="D189" s="117"/>
      <c r="E189" s="118"/>
      <c r="F189" s="24"/>
      <c r="G189" s="30"/>
      <c r="H189" s="20"/>
      <c r="I189" s="19"/>
      <c r="J189" s="21"/>
    </row>
    <row r="190" spans="1:15" s="18" customFormat="1" x14ac:dyDescent="0.2">
      <c r="A190" s="40" t="s">
        <v>18</v>
      </c>
      <c r="B190" s="116"/>
      <c r="C190" s="117"/>
      <c r="D190" s="117"/>
      <c r="E190" s="118"/>
      <c r="F190" s="24"/>
      <c r="G190" s="30"/>
      <c r="H190" s="20"/>
      <c r="I190" s="19"/>
      <c r="J190" s="21"/>
    </row>
    <row r="191" spans="1:15" s="18" customFormat="1" ht="33.75" x14ac:dyDescent="0.2">
      <c r="A191" s="45" t="s">
        <v>19</v>
      </c>
      <c r="B191" s="116"/>
      <c r="C191" s="117"/>
      <c r="D191" s="117"/>
      <c r="E191" s="118"/>
      <c r="F191" s="24"/>
      <c r="G191" s="30"/>
      <c r="H191" s="20"/>
      <c r="I191" s="19"/>
      <c r="J191" s="21"/>
    </row>
    <row r="192" spans="1:15" s="18" customFormat="1" x14ac:dyDescent="0.2">
      <c r="A192" s="40" t="s">
        <v>20</v>
      </c>
      <c r="B192" s="116"/>
      <c r="C192" s="117"/>
      <c r="D192" s="117"/>
      <c r="E192" s="118"/>
      <c r="F192" s="24"/>
      <c r="G192" s="30"/>
      <c r="H192" s="20"/>
      <c r="I192" s="19"/>
      <c r="J192" s="21"/>
    </row>
    <row r="193" spans="1:10" s="18" customFormat="1" x14ac:dyDescent="0.2">
      <c r="A193" s="40" t="s">
        <v>21</v>
      </c>
      <c r="B193" s="116"/>
      <c r="C193" s="117"/>
      <c r="D193" s="117"/>
      <c r="E193" s="118"/>
      <c r="F193" s="24" t="s">
        <v>22</v>
      </c>
      <c r="G193" s="20"/>
      <c r="H193" s="20"/>
      <c r="I193" s="19"/>
      <c r="J193" s="20"/>
    </row>
    <row r="194" spans="1:10" s="18" customFormat="1" x14ac:dyDescent="0.2">
      <c r="A194" s="40" t="s">
        <v>23</v>
      </c>
      <c r="B194" s="116"/>
      <c r="C194" s="117"/>
      <c r="D194" s="117"/>
      <c r="E194" s="118"/>
      <c r="F194" s="128" t="s">
        <v>24</v>
      </c>
      <c r="G194" s="129"/>
      <c r="H194" s="20"/>
      <c r="I194" s="19"/>
      <c r="J194" s="20"/>
    </row>
    <row r="195" spans="1:10" s="18" customFormat="1" x14ac:dyDescent="0.2">
      <c r="A195" s="40" t="s">
        <v>25</v>
      </c>
      <c r="B195" s="116"/>
      <c r="C195" s="117"/>
      <c r="D195" s="117"/>
      <c r="E195" s="118"/>
      <c r="F195" s="54"/>
      <c r="G195" s="31"/>
      <c r="H195" s="26"/>
      <c r="I195" s="25"/>
      <c r="J195" s="27"/>
    </row>
  </sheetData>
  <sheetProtection selectLockedCells="1"/>
  <mergeCells count="176">
    <mergeCell ref="B132:C132"/>
    <mergeCell ref="B133:C133"/>
    <mergeCell ref="B125:C125"/>
    <mergeCell ref="B126:C126"/>
    <mergeCell ref="B127:C127"/>
    <mergeCell ref="B161:C161"/>
    <mergeCell ref="B134:C134"/>
    <mergeCell ref="B135:C135"/>
    <mergeCell ref="B136:C136"/>
    <mergeCell ref="B137:C137"/>
    <mergeCell ref="B143:C143"/>
    <mergeCell ref="B144:C144"/>
    <mergeCell ref="B145:C145"/>
    <mergeCell ref="B156:C156"/>
    <mergeCell ref="B157:C157"/>
    <mergeCell ref="B140:C140"/>
    <mergeCell ref="B141:C141"/>
    <mergeCell ref="B142:C142"/>
    <mergeCell ref="B139:C139"/>
    <mergeCell ref="B150:C150"/>
    <mergeCell ref="B147:C147"/>
    <mergeCell ref="B148:C148"/>
    <mergeCell ref="B86:C86"/>
    <mergeCell ref="B87:C87"/>
    <mergeCell ref="B90:C90"/>
    <mergeCell ref="B91:C91"/>
    <mergeCell ref="B92:C92"/>
    <mergeCell ref="B115:C115"/>
    <mergeCell ref="B113:C113"/>
    <mergeCell ref="B114:C114"/>
    <mergeCell ref="B116:C116"/>
    <mergeCell ref="B106:C106"/>
    <mergeCell ref="B107:C107"/>
    <mergeCell ref="B108:C108"/>
    <mergeCell ref="B110:C110"/>
    <mergeCell ref="B111:C111"/>
    <mergeCell ref="B112:C112"/>
    <mergeCell ref="B195:E195"/>
    <mergeCell ref="A180:F180"/>
    <mergeCell ref="B153:C153"/>
    <mergeCell ref="B151:C151"/>
    <mergeCell ref="B171:C171"/>
    <mergeCell ref="B172:C172"/>
    <mergeCell ref="B176:C176"/>
    <mergeCell ref="B177:C177"/>
    <mergeCell ref="B178:C178"/>
    <mergeCell ref="B179:C179"/>
    <mergeCell ref="B169:C169"/>
    <mergeCell ref="B154:C154"/>
    <mergeCell ref="B155:C155"/>
    <mergeCell ref="B162:C162"/>
    <mergeCell ref="B163:C163"/>
    <mergeCell ref="B164:C164"/>
    <mergeCell ref="B166:C166"/>
    <mergeCell ref="B174:C174"/>
    <mergeCell ref="B173:C173"/>
    <mergeCell ref="B170:C170"/>
    <mergeCell ref="B175:C175"/>
    <mergeCell ref="B158:C158"/>
    <mergeCell ref="B159:C159"/>
    <mergeCell ref="B160:C160"/>
    <mergeCell ref="B27:C27"/>
    <mergeCell ref="B32:C32"/>
    <mergeCell ref="B38:C38"/>
    <mergeCell ref="B42:C42"/>
    <mergeCell ref="B19:C19"/>
    <mergeCell ref="B20:C20"/>
    <mergeCell ref="F194:G194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76:C76"/>
    <mergeCell ref="B80:C80"/>
    <mergeCell ref="B78:C78"/>
    <mergeCell ref="B77:C77"/>
    <mergeCell ref="B79:C79"/>
    <mergeCell ref="B89:C89"/>
    <mergeCell ref="B12:G12"/>
    <mergeCell ref="B8:E8"/>
    <mergeCell ref="D10:F10"/>
    <mergeCell ref="B59:C59"/>
    <mergeCell ref="B183:E183"/>
    <mergeCell ref="A182:E182"/>
    <mergeCell ref="A181:G181"/>
    <mergeCell ref="B40:C40"/>
    <mergeCell ref="B37:C37"/>
    <mergeCell ref="B41:C41"/>
    <mergeCell ref="B49:C49"/>
    <mergeCell ref="B43:C43"/>
    <mergeCell ref="B44:C44"/>
    <mergeCell ref="B45:C45"/>
    <mergeCell ref="B46:C46"/>
    <mergeCell ref="B47:C47"/>
    <mergeCell ref="B50:C50"/>
    <mergeCell ref="B51:C51"/>
    <mergeCell ref="B52:C52"/>
    <mergeCell ref="B152:C152"/>
    <mergeCell ref="B168:C168"/>
    <mergeCell ref="B81:C81"/>
    <mergeCell ref="B53:C53"/>
    <mergeCell ref="B55:C55"/>
    <mergeCell ref="B56:C56"/>
    <mergeCell ref="B57:C57"/>
    <mergeCell ref="B58:C58"/>
    <mergeCell ref="B13:G13"/>
    <mergeCell ref="B28:C28"/>
    <mergeCell ref="B29:C29"/>
    <mergeCell ref="B21:C21"/>
    <mergeCell ref="B14:G14"/>
    <mergeCell ref="B30:C30"/>
    <mergeCell ref="B33:C33"/>
    <mergeCell ref="B34:C34"/>
    <mergeCell ref="B35:C35"/>
    <mergeCell ref="B36:C36"/>
    <mergeCell ref="B22:C22"/>
    <mergeCell ref="B23:C23"/>
    <mergeCell ref="B24:C24"/>
    <mergeCell ref="B31:C31"/>
    <mergeCell ref="B48:C48"/>
    <mergeCell ref="B54:C54"/>
    <mergeCell ref="B15:C15"/>
    <mergeCell ref="B16:C16"/>
    <mergeCell ref="B17:C17"/>
    <mergeCell ref="B25:C25"/>
    <mergeCell ref="B26:C26"/>
    <mergeCell ref="B60:C60"/>
    <mergeCell ref="B61:C61"/>
    <mergeCell ref="B83:C83"/>
    <mergeCell ref="B84:C84"/>
    <mergeCell ref="B82:C82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167:C167"/>
    <mergeCell ref="B93:C93"/>
    <mergeCell ref="B96:C96"/>
    <mergeCell ref="B97:C97"/>
    <mergeCell ref="B98:C98"/>
    <mergeCell ref="B101:C101"/>
    <mergeCell ref="B102:C102"/>
    <mergeCell ref="B103:C103"/>
    <mergeCell ref="B104:C104"/>
    <mergeCell ref="B105:C105"/>
    <mergeCell ref="B95:C95"/>
    <mergeCell ref="B100:C100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8:C128"/>
    <mergeCell ref="B129:C129"/>
    <mergeCell ref="B130:C130"/>
    <mergeCell ref="B131:C131"/>
  </mergeCells>
  <phoneticPr fontId="3" type="noConversion"/>
  <conditionalFormatting sqref="B26:B31 B50:B53 B82:B85 B138 D170 B33:B39 B55:B60 B62:B67 B69:B80 B111:B115 B117:B124 B167:B175 B41:B48">
    <cfRule type="expression" dxfId="63" priority="192" stopIfTrue="1">
      <formula>#REF!=1</formula>
    </cfRule>
  </conditionalFormatting>
  <conditionalFormatting sqref="F17:F18 F22:F24">
    <cfRule type="cellIs" dxfId="62" priority="167" operator="greaterThan">
      <formula>791.96</formula>
    </cfRule>
  </conditionalFormatting>
  <conditionalFormatting sqref="B152:B161 B163:B165">
    <cfRule type="expression" dxfId="61" priority="161" stopIfTrue="1">
      <formula>#REF!=1</formula>
    </cfRule>
  </conditionalFormatting>
  <conditionalFormatting sqref="D29">
    <cfRule type="expression" dxfId="60" priority="126" stopIfTrue="1">
      <formula>#REF!=1</formula>
    </cfRule>
  </conditionalFormatting>
  <conditionalFormatting sqref="D27">
    <cfRule type="expression" dxfId="59" priority="128" stopIfTrue="1">
      <formula>#REF!=1</formula>
    </cfRule>
  </conditionalFormatting>
  <conditionalFormatting sqref="D80">
    <cfRule type="expression" dxfId="58" priority="142" stopIfTrue="1">
      <formula>#REF!=1</formula>
    </cfRule>
  </conditionalFormatting>
  <conditionalFormatting sqref="D84:D85 D138 D111:D115 D117:D124">
    <cfRule type="expression" dxfId="57" priority="141" stopIfTrue="1">
      <formula>#REF!=1</formula>
    </cfRule>
  </conditionalFormatting>
  <conditionalFormatting sqref="D30:D31">
    <cfRule type="expression" dxfId="56" priority="125" stopIfTrue="1">
      <formula>#REF!=1</formula>
    </cfRule>
  </conditionalFormatting>
  <conditionalFormatting sqref="D39">
    <cfRule type="expression" dxfId="55" priority="117" stopIfTrue="1">
      <formula>#REF!=1</formula>
    </cfRule>
  </conditionalFormatting>
  <conditionalFormatting sqref="D35">
    <cfRule type="expression" dxfId="54" priority="121" stopIfTrue="1">
      <formula>#REF!=1</formula>
    </cfRule>
  </conditionalFormatting>
  <conditionalFormatting sqref="D44">
    <cfRule type="expression" dxfId="53" priority="108" stopIfTrue="1">
      <formula>#REF!=1</formula>
    </cfRule>
  </conditionalFormatting>
  <conditionalFormatting sqref="D33">
    <cfRule type="expression" dxfId="52" priority="109" stopIfTrue="1">
      <formula>#REF!=1</formula>
    </cfRule>
  </conditionalFormatting>
  <conditionalFormatting sqref="D37">
    <cfRule type="expression" dxfId="51" priority="119" stopIfTrue="1">
      <formula>#REF!=1</formula>
    </cfRule>
  </conditionalFormatting>
  <conditionalFormatting sqref="D34">
    <cfRule type="expression" dxfId="50" priority="110" stopIfTrue="1">
      <formula>#REF!=1</formula>
    </cfRule>
  </conditionalFormatting>
  <conditionalFormatting sqref="D45">
    <cfRule type="expression" dxfId="49" priority="107" stopIfTrue="1">
      <formula>#REF!=1</formula>
    </cfRule>
  </conditionalFormatting>
  <conditionalFormatting sqref="D50">
    <cfRule type="expression" dxfId="48" priority="103" stopIfTrue="1">
      <formula>#REF!=1</formula>
    </cfRule>
  </conditionalFormatting>
  <conditionalFormatting sqref="D51">
    <cfRule type="expression" dxfId="47" priority="102" stopIfTrue="1">
      <formula>#REF!=1</formula>
    </cfRule>
  </conditionalFormatting>
  <conditionalFormatting sqref="D58">
    <cfRule type="expression" dxfId="46" priority="99" stopIfTrue="1">
      <formula>#REF!=1</formula>
    </cfRule>
  </conditionalFormatting>
  <conditionalFormatting sqref="D59">
    <cfRule type="expression" dxfId="45" priority="98" stopIfTrue="1">
      <formula>#REF!=1</formula>
    </cfRule>
  </conditionalFormatting>
  <conditionalFormatting sqref="B87:B88 B90:B94 B96:B99 B101:B109">
    <cfRule type="expression" dxfId="44" priority="96" stopIfTrue="1">
      <formula>#REF!=1</formula>
    </cfRule>
  </conditionalFormatting>
  <conditionalFormatting sqref="D88">
    <cfRule type="expression" dxfId="43" priority="95" stopIfTrue="1">
      <formula>#REF!=1</formula>
    </cfRule>
  </conditionalFormatting>
  <conditionalFormatting sqref="D94 D99 D101:D109">
    <cfRule type="expression" dxfId="42" priority="94" stopIfTrue="1">
      <formula>#REF!=1</formula>
    </cfRule>
  </conditionalFormatting>
  <conditionalFormatting sqref="B126:B137">
    <cfRule type="expression" dxfId="41" priority="93" stopIfTrue="1">
      <formula>#REF!=1</formula>
    </cfRule>
  </conditionalFormatting>
  <conditionalFormatting sqref="B140">
    <cfRule type="expression" dxfId="40" priority="91" stopIfTrue="1">
      <formula>#REF!=1</formula>
    </cfRule>
  </conditionalFormatting>
  <conditionalFormatting sqref="B141">
    <cfRule type="expression" dxfId="39" priority="90" stopIfTrue="1">
      <formula>#REF!=1</formula>
    </cfRule>
  </conditionalFormatting>
  <conditionalFormatting sqref="B142:B144">
    <cfRule type="expression" dxfId="38" priority="89" stopIfTrue="1">
      <formula>#REF!=1</formula>
    </cfRule>
  </conditionalFormatting>
  <conditionalFormatting sqref="B177">
    <cfRule type="expression" dxfId="37" priority="83" stopIfTrue="1">
      <formula>#REF!=1</formula>
    </cfRule>
  </conditionalFormatting>
  <conditionalFormatting sqref="D141">
    <cfRule type="expression" dxfId="36" priority="87" stopIfTrue="1">
      <formula>#REF!=1</formula>
    </cfRule>
  </conditionalFormatting>
  <conditionalFormatting sqref="D142:D143">
    <cfRule type="expression" dxfId="35" priority="86" stopIfTrue="1">
      <formula>#REF!=1</formula>
    </cfRule>
  </conditionalFormatting>
  <conditionalFormatting sqref="D171">
    <cfRule type="expression" dxfId="34" priority="84" stopIfTrue="1">
      <formula>#REF!=1</formula>
    </cfRule>
  </conditionalFormatting>
  <conditionalFormatting sqref="B178">
    <cfRule type="expression" dxfId="33" priority="81" stopIfTrue="1">
      <formula>#REF!=1</formula>
    </cfRule>
  </conditionalFormatting>
  <conditionalFormatting sqref="F20:F21">
    <cfRule type="cellIs" dxfId="32" priority="36" operator="greaterThan">
      <formula>791.96</formula>
    </cfRule>
  </conditionalFormatting>
  <conditionalFormatting sqref="D20">
    <cfRule type="expression" dxfId="31" priority="35" stopIfTrue="1">
      <formula>#REF!=1</formula>
    </cfRule>
  </conditionalFormatting>
  <conditionalFormatting sqref="D21">
    <cfRule type="expression" dxfId="30" priority="34" stopIfTrue="1">
      <formula>#REF!=1</formula>
    </cfRule>
  </conditionalFormatting>
  <conditionalFormatting sqref="D26">
    <cfRule type="expression" dxfId="29" priority="33" stopIfTrue="1">
      <formula>#REF!=1</formula>
    </cfRule>
  </conditionalFormatting>
  <conditionalFormatting sqref="D28">
    <cfRule type="expression" dxfId="28" priority="32" stopIfTrue="1">
      <formula>#REF!=1</formula>
    </cfRule>
  </conditionalFormatting>
  <conditionalFormatting sqref="D36">
    <cfRule type="expression" dxfId="27" priority="31" stopIfTrue="1">
      <formula>#REF!=1</formula>
    </cfRule>
  </conditionalFormatting>
  <conditionalFormatting sqref="D41">
    <cfRule type="expression" dxfId="26" priority="30" stopIfTrue="1">
      <formula>#REF!=1</formula>
    </cfRule>
  </conditionalFormatting>
  <conditionalFormatting sqref="D42">
    <cfRule type="expression" dxfId="25" priority="29" stopIfTrue="1">
      <formula>#REF!=1</formula>
    </cfRule>
  </conditionalFormatting>
  <conditionalFormatting sqref="D43">
    <cfRule type="expression" dxfId="24" priority="28" stopIfTrue="1">
      <formula>#REF!=1</formula>
    </cfRule>
  </conditionalFormatting>
  <conditionalFormatting sqref="D52">
    <cfRule type="expression" dxfId="23" priority="27" stopIfTrue="1">
      <formula>#REF!=1</formula>
    </cfRule>
  </conditionalFormatting>
  <conditionalFormatting sqref="D57">
    <cfRule type="expression" dxfId="22" priority="26" stopIfTrue="1">
      <formula>#REF!=1</formula>
    </cfRule>
  </conditionalFormatting>
  <conditionalFormatting sqref="D56">
    <cfRule type="expression" dxfId="21" priority="25" stopIfTrue="1">
      <formula>#REF!=1</formula>
    </cfRule>
  </conditionalFormatting>
  <conditionalFormatting sqref="D55">
    <cfRule type="expression" dxfId="20" priority="24" stopIfTrue="1">
      <formula>#REF!=1</formula>
    </cfRule>
  </conditionalFormatting>
  <conditionalFormatting sqref="D65">
    <cfRule type="expression" dxfId="19" priority="23" stopIfTrue="1">
      <formula>#REF!=1</formula>
    </cfRule>
  </conditionalFormatting>
  <conditionalFormatting sqref="D66">
    <cfRule type="expression" dxfId="18" priority="22" stopIfTrue="1">
      <formula>#REF!=1</formula>
    </cfRule>
  </conditionalFormatting>
  <conditionalFormatting sqref="D64">
    <cfRule type="expression" dxfId="17" priority="21" stopIfTrue="1">
      <formula>#REF!=1</formula>
    </cfRule>
  </conditionalFormatting>
  <conditionalFormatting sqref="D63">
    <cfRule type="expression" dxfId="16" priority="20" stopIfTrue="1">
      <formula>#REF!=1</formula>
    </cfRule>
  </conditionalFormatting>
  <conditionalFormatting sqref="D62">
    <cfRule type="expression" dxfId="15" priority="19" stopIfTrue="1">
      <formula>#REF!=1</formula>
    </cfRule>
  </conditionalFormatting>
  <conditionalFormatting sqref="D72">
    <cfRule type="expression" dxfId="14" priority="18" stopIfTrue="1">
      <formula>#REF!=1</formula>
    </cfRule>
  </conditionalFormatting>
  <conditionalFormatting sqref="D73">
    <cfRule type="expression" dxfId="13" priority="17" stopIfTrue="1">
      <formula>#REF!=1</formula>
    </cfRule>
  </conditionalFormatting>
  <conditionalFormatting sqref="D71">
    <cfRule type="expression" dxfId="12" priority="16" stopIfTrue="1">
      <formula>#REF!=1</formula>
    </cfRule>
  </conditionalFormatting>
  <conditionalFormatting sqref="D70">
    <cfRule type="expression" dxfId="11" priority="15" stopIfTrue="1">
      <formula>#REF!=1</formula>
    </cfRule>
  </conditionalFormatting>
  <conditionalFormatting sqref="D69">
    <cfRule type="expression" dxfId="10" priority="14" stopIfTrue="1">
      <formula>#REF!=1</formula>
    </cfRule>
  </conditionalFormatting>
  <conditionalFormatting sqref="D78">
    <cfRule type="expression" dxfId="9" priority="13" stopIfTrue="1">
      <formula>#REF!=1</formula>
    </cfRule>
  </conditionalFormatting>
  <conditionalFormatting sqref="D77">
    <cfRule type="expression" dxfId="8" priority="11" stopIfTrue="1">
      <formula>#REF!=1</formula>
    </cfRule>
  </conditionalFormatting>
  <conditionalFormatting sqref="D87">
    <cfRule type="expression" dxfId="7" priority="8" stopIfTrue="1">
      <formula>#REF!=1</formula>
    </cfRule>
  </conditionalFormatting>
  <conditionalFormatting sqref="D126:D137">
    <cfRule type="expression" dxfId="6" priority="7" stopIfTrue="1">
      <formula>#REF!=1</formula>
    </cfRule>
  </conditionalFormatting>
  <conditionalFormatting sqref="D154">
    <cfRule type="expression" dxfId="5" priority="6" stopIfTrue="1">
      <formula>#REF!=1</formula>
    </cfRule>
  </conditionalFormatting>
  <conditionalFormatting sqref="D156">
    <cfRule type="expression" dxfId="4" priority="5" stopIfTrue="1">
      <formula>#REF!=1</formula>
    </cfRule>
  </conditionalFormatting>
  <conditionalFormatting sqref="D158">
    <cfRule type="expression" dxfId="3" priority="4" stopIfTrue="1">
      <formula>#REF!=1</formula>
    </cfRule>
  </conditionalFormatting>
  <conditionalFormatting sqref="D160">
    <cfRule type="expression" dxfId="2" priority="3" stopIfTrue="1">
      <formula>#REF!=1</formula>
    </cfRule>
  </conditionalFormatting>
  <conditionalFormatting sqref="D159">
    <cfRule type="expression" dxfId="1" priority="2" stopIfTrue="1">
      <formula>#REF!=1</formula>
    </cfRule>
  </conditionalFormatting>
  <conditionalFormatting sqref="B148">
    <cfRule type="expression" dxfId="0" priority="1" stopIfTrue="1">
      <formula>#REF!=1</formula>
    </cfRule>
  </conditionalFormatting>
  <pageMargins left="0.78740157480314965" right="0.78740157480314965" top="0.98425196850393704" bottom="0.98425196850393704" header="0.51181102362204722" footer="0.51181102362204722"/>
  <pageSetup paperSize="9" scale="75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orelDraw.Graphic.16" shapeId="1025" r:id="rId4">
          <objectPr defaultSize="0" autoPict="0" r:id="rId5">
            <anchor moveWithCells="1" sizeWithCells="1">
              <from>
                <xdr:col>5</xdr:col>
                <xdr:colOff>95250</xdr:colOff>
                <xdr:row>181</xdr:row>
                <xdr:rowOff>38100</xdr:rowOff>
              </from>
              <to>
                <xdr:col>5</xdr:col>
                <xdr:colOff>866775</xdr:colOff>
                <xdr:row>184</xdr:row>
                <xdr:rowOff>95250</xdr:rowOff>
              </to>
            </anchor>
          </objectPr>
        </oleObject>
      </mc:Choice>
      <mc:Fallback>
        <oleObject progId="CorelDraw.Graphic.16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1 - PROPOSTA</vt:lpstr>
      <vt:lpstr>'ANEXO 1 - PROPOSTA'!Area_de_impressao</vt:lpstr>
      <vt:lpstr>'ANEXO 1 - PROPOSTA'!Titulos_de_impressao</vt:lpstr>
    </vt:vector>
  </TitlesOfParts>
  <Company>Cia. Paulista de Obras e Serviços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000458_SERGIO</dc:creator>
  <cp:lastModifiedBy>lauro</cp:lastModifiedBy>
  <cp:lastPrinted>2024-06-17T12:20:01Z</cp:lastPrinted>
  <dcterms:created xsi:type="dcterms:W3CDTF">2011-05-11T11:57:53Z</dcterms:created>
  <dcterms:modified xsi:type="dcterms:W3CDTF">2024-07-22T19:10:08Z</dcterms:modified>
</cp:coreProperties>
</file>