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ocuments\PM de Rio Claro\Documentos do Valdir\Projetos\Estádio do Velo\Velo Clube - Para Licitação\"/>
    </mc:Choice>
  </mc:AlternateContent>
  <bookViews>
    <workbookView xWindow="-120" yWindow="-120" windowWidth="24240" windowHeight="13020"/>
  </bookViews>
  <sheets>
    <sheet name="ORÇAMENTO AV 23" sheetId="1" r:id="rId1"/>
    <sheet name="CDHU" sheetId="3" r:id="rId2"/>
    <sheet name="CRONOGRAMA" sheetId="6" r:id="rId3"/>
  </sheets>
  <definedNames>
    <definedName name="_xlnm._FilterDatabase" localSheetId="0" hidden="1">'ORÇAMENTO AV 23'!$A$9:$K$154</definedName>
    <definedName name="_xlnm.Print_Area" localSheetId="2">CRONOGRAMA!$A$1:$R$36</definedName>
    <definedName name="_xlnm.Print_Area" localSheetId="0">'ORÇAMENTO AV 23'!$A$1:$G$160</definedName>
    <definedName name="_xlnm.Print_Titles" localSheetId="0">'ORÇAMENTO AV 23'!$1:$9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57" i="1"/>
  <c r="F50" i="1"/>
  <c r="F43" i="1"/>
  <c r="G8" i="1"/>
  <c r="G57" i="1"/>
  <c r="G80" i="1" l="1"/>
  <c r="G75" i="1"/>
  <c r="G73" i="1"/>
  <c r="G69" i="1"/>
  <c r="G50" i="1"/>
  <c r="G43" i="1"/>
  <c r="G38" i="1"/>
  <c r="G30" i="1"/>
  <c r="G23" i="1"/>
  <c r="G17" i="1"/>
  <c r="C15" i="6"/>
  <c r="G119" i="1"/>
  <c r="C22" i="6" s="1"/>
  <c r="G126" i="1"/>
  <c r="G129" i="1"/>
  <c r="G140" i="1"/>
  <c r="G143" i="1"/>
  <c r="C25" i="6" s="1"/>
  <c r="G152" i="1"/>
  <c r="C26" i="6" s="1"/>
  <c r="C17" i="6"/>
  <c r="C16" i="6"/>
  <c r="N16" i="6"/>
  <c r="B12" i="6"/>
  <c r="C12" i="6"/>
  <c r="R12" i="6"/>
  <c r="P12" i="6"/>
  <c r="D153" i="1"/>
  <c r="F99" i="1"/>
  <c r="F89" i="1"/>
  <c r="G89" i="1" s="1"/>
  <c r="F86" i="1"/>
  <c r="G86" i="1" s="1"/>
  <c r="D87" i="1"/>
  <c r="F91" i="1"/>
  <c r="G91" i="1" s="1"/>
  <c r="F118" i="1"/>
  <c r="G118" i="1" s="1"/>
  <c r="F95" i="1"/>
  <c r="G95" i="1" s="1"/>
  <c r="F101" i="1"/>
  <c r="G101" i="1" s="1"/>
  <c r="C14" i="6" l="1"/>
  <c r="C13" i="6"/>
  <c r="C24" i="6"/>
  <c r="F148" i="1"/>
  <c r="G148" i="1" s="1"/>
  <c r="F132" i="1"/>
  <c r="G132" i="1" s="1"/>
  <c r="D120" i="1"/>
  <c r="F32" i="1"/>
  <c r="G32" i="1" s="1"/>
  <c r="F27" i="1"/>
  <c r="G27" i="1" s="1"/>
  <c r="F59" i="1"/>
  <c r="G59" i="1" s="1"/>
  <c r="F58" i="1"/>
  <c r="G58" i="1" s="1"/>
  <c r="D65" i="1"/>
  <c r="D64" i="1"/>
  <c r="D19" i="1"/>
  <c r="F52" i="1" l="1"/>
  <c r="G52" i="1" s="1"/>
  <c r="F51" i="1"/>
  <c r="G51" i="1" s="1"/>
  <c r="F45" i="1"/>
  <c r="G45" i="1" s="1"/>
  <c r="F44" i="1"/>
  <c r="G44" i="1" s="1"/>
  <c r="F20" i="1"/>
  <c r="G20" i="1" s="1"/>
  <c r="D11" i="1"/>
  <c r="F31" i="1"/>
  <c r="G31" i="1" s="1"/>
  <c r="B24" i="6"/>
  <c r="F24" i="6"/>
  <c r="H24" i="6" s="1"/>
  <c r="J24" i="6" s="1"/>
  <c r="L24" i="6" s="1"/>
  <c r="N24" i="6" s="1"/>
  <c r="P24" i="6" s="1"/>
  <c r="R24" i="6" s="1"/>
  <c r="D74" i="1"/>
  <c r="D125" i="1"/>
  <c r="F154" i="1"/>
  <c r="F26" i="6" l="1"/>
  <c r="H26" i="6" s="1"/>
  <c r="J26" i="6" s="1"/>
  <c r="L26" i="6" s="1"/>
  <c r="N26" i="6" s="1"/>
  <c r="P26" i="6" s="1"/>
  <c r="R26" i="6" s="1"/>
  <c r="F25" i="6"/>
  <c r="H25" i="6" s="1"/>
  <c r="J25" i="6" s="1"/>
  <c r="L25" i="6" s="1"/>
  <c r="N25" i="6" s="1"/>
  <c r="P25" i="6" s="1"/>
  <c r="R25" i="6" s="1"/>
  <c r="F23" i="6"/>
  <c r="H23" i="6" s="1"/>
  <c r="J23" i="6" s="1"/>
  <c r="L23" i="6" s="1"/>
  <c r="N23" i="6" s="1"/>
  <c r="P23" i="6" s="1"/>
  <c r="R23" i="6" s="1"/>
  <c r="F22" i="6"/>
  <c r="H22" i="6" s="1"/>
  <c r="J22" i="6" s="1"/>
  <c r="L22" i="6" s="1"/>
  <c r="N22" i="6" s="1"/>
  <c r="P22" i="6" s="1"/>
  <c r="R22" i="6" s="1"/>
  <c r="F21" i="6"/>
  <c r="H21" i="6" s="1"/>
  <c r="J21" i="6" s="1"/>
  <c r="L21" i="6" s="1"/>
  <c r="N21" i="6" s="1"/>
  <c r="P21" i="6" s="1"/>
  <c r="R21" i="6" s="1"/>
  <c r="F20" i="6"/>
  <c r="H20" i="6" s="1"/>
  <c r="J20" i="6" s="1"/>
  <c r="L20" i="6" s="1"/>
  <c r="N20" i="6" s="1"/>
  <c r="P20" i="6" s="1"/>
  <c r="R20" i="6" s="1"/>
  <c r="F19" i="6"/>
  <c r="H19" i="6" s="1"/>
  <c r="J19" i="6" s="1"/>
  <c r="L19" i="6" s="1"/>
  <c r="N19" i="6" s="1"/>
  <c r="P19" i="6" s="1"/>
  <c r="R19" i="6" s="1"/>
  <c r="F18" i="6"/>
  <c r="H18" i="6" s="1"/>
  <c r="J18" i="6" s="1"/>
  <c r="L18" i="6" s="1"/>
  <c r="N18" i="6" s="1"/>
  <c r="P18" i="6" s="1"/>
  <c r="R18" i="6" s="1"/>
  <c r="F17" i="6"/>
  <c r="H17" i="6" s="1"/>
  <c r="J17" i="6" s="1"/>
  <c r="L17" i="6" s="1"/>
  <c r="N17" i="6" s="1"/>
  <c r="P17" i="6" s="1"/>
  <c r="R17" i="6" s="1"/>
  <c r="F16" i="6"/>
  <c r="H16" i="6" s="1"/>
  <c r="J16" i="6" s="1"/>
  <c r="L16" i="6" s="1"/>
  <c r="P16" i="6" s="1"/>
  <c r="R16" i="6" s="1"/>
  <c r="F15" i="6"/>
  <c r="H15" i="6" s="1"/>
  <c r="J15" i="6" s="1"/>
  <c r="L15" i="6" s="1"/>
  <c r="N15" i="6" s="1"/>
  <c r="P15" i="6" s="1"/>
  <c r="R15" i="6" s="1"/>
  <c r="F14" i="6"/>
  <c r="H14" i="6" s="1"/>
  <c r="J14" i="6" s="1"/>
  <c r="L14" i="6" s="1"/>
  <c r="N14" i="6" s="1"/>
  <c r="P14" i="6" s="1"/>
  <c r="R14" i="6" s="1"/>
  <c r="B26" i="6"/>
  <c r="B25" i="6"/>
  <c r="B23" i="6"/>
  <c r="B22" i="6"/>
  <c r="B21" i="6"/>
  <c r="B20" i="6"/>
  <c r="B19" i="6"/>
  <c r="B18" i="6"/>
  <c r="B17" i="6"/>
  <c r="B16" i="6"/>
  <c r="B15" i="6"/>
  <c r="B14" i="6"/>
  <c r="F13" i="6"/>
  <c r="H13" i="6" s="1"/>
  <c r="J13" i="6" s="1"/>
  <c r="L13" i="6" s="1"/>
  <c r="N13" i="6" s="1"/>
  <c r="P13" i="6" s="1"/>
  <c r="R13" i="6" s="1"/>
  <c r="B13" i="6"/>
  <c r="F12" i="6"/>
  <c r="H12" i="6" s="1"/>
  <c r="J12" i="6" s="1"/>
  <c r="L12" i="6" s="1"/>
  <c r="N12" i="6" s="1"/>
  <c r="F61" i="1"/>
  <c r="G61" i="1" s="1"/>
  <c r="F62" i="1"/>
  <c r="G62" i="1" s="1"/>
  <c r="F63" i="1"/>
  <c r="G63" i="1" s="1"/>
  <c r="F64" i="1"/>
  <c r="G64" i="1" s="1"/>
  <c r="F65" i="1"/>
  <c r="G65" i="1" s="1"/>
  <c r="F66" i="1"/>
  <c r="G66" i="1" s="1"/>
  <c r="F67" i="1"/>
  <c r="G67" i="1" s="1"/>
  <c r="F77" i="1"/>
  <c r="G77" i="1" s="1"/>
  <c r="F78" i="1"/>
  <c r="G78" i="1" s="1"/>
  <c r="F79" i="1"/>
  <c r="G79" i="1" s="1"/>
  <c r="F82" i="1"/>
  <c r="G82" i="1" s="1"/>
  <c r="F83" i="1"/>
  <c r="G83" i="1" s="1"/>
  <c r="F81" i="1"/>
  <c r="F87" i="1"/>
  <c r="G87" i="1" s="1"/>
  <c r="F88" i="1"/>
  <c r="G88" i="1" s="1"/>
  <c r="F90" i="1"/>
  <c r="G90" i="1" s="1"/>
  <c r="F92" i="1"/>
  <c r="G92" i="1" s="1"/>
  <c r="F100" i="1"/>
  <c r="G100" i="1" s="1"/>
  <c r="F102" i="1"/>
  <c r="G102" i="1" s="1"/>
  <c r="F103" i="1"/>
  <c r="G103" i="1" s="1"/>
  <c r="F104" i="1"/>
  <c r="G104" i="1" s="1"/>
  <c r="F105" i="1"/>
  <c r="G105" i="1" s="1"/>
  <c r="F108" i="1"/>
  <c r="G108" i="1" s="1"/>
  <c r="F109" i="1"/>
  <c r="G109" i="1" s="1"/>
  <c r="F110" i="1"/>
  <c r="G110" i="1" s="1"/>
  <c r="F111" i="1"/>
  <c r="G111" i="1" s="1"/>
  <c r="G106" i="1" s="1"/>
  <c r="C21" i="6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21" i="1"/>
  <c r="G121" i="1" s="1"/>
  <c r="F122" i="1"/>
  <c r="G122" i="1" s="1"/>
  <c r="F123" i="1"/>
  <c r="G123" i="1" s="1"/>
  <c r="F124" i="1"/>
  <c r="G124" i="1" s="1"/>
  <c r="F125" i="1"/>
  <c r="G125" i="1" s="1"/>
  <c r="F135" i="1"/>
  <c r="G135" i="1" s="1"/>
  <c r="F151" i="1"/>
  <c r="G151" i="1" s="1"/>
  <c r="G154" i="1"/>
  <c r="F153" i="1"/>
  <c r="F70" i="1"/>
  <c r="G70" i="1" s="1"/>
  <c r="F145" i="1"/>
  <c r="G145" i="1" s="1"/>
  <c r="F144" i="1"/>
  <c r="G144" i="1" s="1"/>
  <c r="F146" i="1"/>
  <c r="G146" i="1" s="1"/>
  <c r="F149" i="1"/>
  <c r="G149" i="1" s="1"/>
  <c r="F147" i="1"/>
  <c r="G147" i="1" s="1"/>
  <c r="F142" i="1"/>
  <c r="G142" i="1" s="1"/>
  <c r="F139" i="1"/>
  <c r="G139" i="1" s="1"/>
  <c r="F137" i="1"/>
  <c r="G137" i="1" s="1"/>
  <c r="F136" i="1"/>
  <c r="G136" i="1" s="1"/>
  <c r="F134" i="1"/>
  <c r="G134" i="1" s="1"/>
  <c r="F133" i="1"/>
  <c r="G133" i="1" s="1"/>
  <c r="F131" i="1"/>
  <c r="G131" i="1" s="1"/>
  <c r="F71" i="1"/>
  <c r="G71" i="1" s="1"/>
  <c r="F74" i="1"/>
  <c r="F73" i="1" s="1"/>
  <c r="F56" i="1"/>
  <c r="G56" i="1" s="1"/>
  <c r="F55" i="1"/>
  <c r="G55" i="1" s="1"/>
  <c r="F53" i="1"/>
  <c r="G53" i="1" s="1"/>
  <c r="F49" i="1"/>
  <c r="G49" i="1" s="1"/>
  <c r="F48" i="1"/>
  <c r="G48" i="1" s="1"/>
  <c r="F46" i="1"/>
  <c r="G46" i="1" s="1"/>
  <c r="F42" i="1"/>
  <c r="G42" i="1" s="1"/>
  <c r="F41" i="1"/>
  <c r="G41" i="1" s="1"/>
  <c r="F39" i="1"/>
  <c r="G39" i="1" s="1"/>
  <c r="F36" i="1"/>
  <c r="G36" i="1" s="1"/>
  <c r="F34" i="1"/>
  <c r="G34" i="1" s="1"/>
  <c r="F29" i="1"/>
  <c r="G29" i="1" s="1"/>
  <c r="F28" i="1"/>
  <c r="G28" i="1" s="1"/>
  <c r="F26" i="1"/>
  <c r="G26" i="1" s="1"/>
  <c r="F24" i="1"/>
  <c r="G24" i="1" s="1"/>
  <c r="F13" i="1"/>
  <c r="G13" i="1" s="1"/>
  <c r="F22" i="1"/>
  <c r="G22" i="1" s="1"/>
  <c r="F21" i="1"/>
  <c r="G21" i="1" s="1"/>
  <c r="F19" i="1"/>
  <c r="G19" i="1" s="1"/>
  <c r="F14" i="1"/>
  <c r="G14" i="1" s="1"/>
  <c r="F141" i="1"/>
  <c r="G141" i="1" s="1"/>
  <c r="G99" i="1"/>
  <c r="F97" i="1"/>
  <c r="G97" i="1" s="1"/>
  <c r="F96" i="1"/>
  <c r="G96" i="1" s="1"/>
  <c r="F94" i="1"/>
  <c r="F85" i="1"/>
  <c r="G85" i="1" s="1"/>
  <c r="F127" i="1"/>
  <c r="G127" i="1" s="1"/>
  <c r="C23" i="6" s="1"/>
  <c r="F120" i="1"/>
  <c r="G120" i="1" s="1"/>
  <c r="F107" i="1"/>
  <c r="G107" i="1" s="1"/>
  <c r="F76" i="1"/>
  <c r="G76" i="1" s="1"/>
  <c r="F72" i="1"/>
  <c r="G72" i="1" s="1"/>
  <c r="F35" i="1"/>
  <c r="G35" i="1" s="1"/>
  <c r="F18" i="1"/>
  <c r="G18" i="1" s="1"/>
  <c r="F60" i="1"/>
  <c r="G60" i="1" s="1"/>
  <c r="F54" i="1"/>
  <c r="G54" i="1" s="1"/>
  <c r="F47" i="1"/>
  <c r="G47" i="1" s="1"/>
  <c r="F40" i="1"/>
  <c r="G40" i="1" s="1"/>
  <c r="F33" i="1"/>
  <c r="G33" i="1" s="1"/>
  <c r="F25" i="1"/>
  <c r="G25" i="1" s="1"/>
  <c r="F11" i="1"/>
  <c r="F10" i="1" l="1"/>
  <c r="G11" i="1"/>
  <c r="G10" i="1" s="1"/>
  <c r="G98" i="1"/>
  <c r="C20" i="6" s="1"/>
  <c r="G153" i="1"/>
  <c r="F152" i="1"/>
  <c r="F150" i="1"/>
  <c r="F138" i="1"/>
  <c r="G138" i="1" s="1"/>
  <c r="F93" i="1"/>
  <c r="G84" i="1"/>
  <c r="C18" i="6" s="1"/>
  <c r="G12" i="1"/>
  <c r="G94" i="1"/>
  <c r="G93" i="1" s="1"/>
  <c r="C19" i="6" s="1"/>
  <c r="G74" i="1"/>
  <c r="F119" i="1"/>
  <c r="F84" i="1"/>
  <c r="F140" i="1"/>
  <c r="F98" i="1"/>
  <c r="F68" i="1"/>
  <c r="G68" i="1" s="1"/>
  <c r="F130" i="1"/>
  <c r="F126" i="1"/>
  <c r="F12" i="1"/>
  <c r="F106" i="1"/>
  <c r="F69" i="1"/>
  <c r="G81" i="1"/>
  <c r="F38" i="1"/>
  <c r="F17" i="1"/>
  <c r="F23" i="1"/>
  <c r="F30" i="1"/>
  <c r="O29" i="6" l="1"/>
  <c r="Q29" i="6"/>
  <c r="F143" i="1"/>
  <c r="G150" i="1"/>
  <c r="F75" i="1"/>
  <c r="F129" i="1"/>
  <c r="G130" i="1"/>
  <c r="F80" i="1"/>
  <c r="F8" i="1" l="1"/>
  <c r="C27" i="6" l="1"/>
  <c r="D12" i="6" s="1"/>
  <c r="G29" i="6"/>
  <c r="M29" i="6"/>
  <c r="K29" i="6"/>
  <c r="I29" i="6"/>
  <c r="E29" i="6"/>
  <c r="F29" i="6" s="1"/>
  <c r="D24" i="6" l="1"/>
  <c r="H29" i="6"/>
  <c r="J29" i="6" s="1"/>
  <c r="L29" i="6" s="1"/>
  <c r="N29" i="6" s="1"/>
  <c r="P29" i="6" s="1"/>
  <c r="R29" i="6" s="1"/>
  <c r="D13" i="6"/>
  <c r="D21" i="6"/>
  <c r="D23" i="6"/>
  <c r="D25" i="6"/>
  <c r="D26" i="6"/>
  <c r="D22" i="6"/>
  <c r="D19" i="6"/>
  <c r="D15" i="6"/>
  <c r="D18" i="6"/>
  <c r="D20" i="6"/>
  <c r="D16" i="6"/>
  <c r="D14" i="6"/>
  <c r="D17" i="6"/>
  <c r="O28" i="6" l="1"/>
  <c r="Q28" i="6"/>
  <c r="K28" i="6"/>
  <c r="I28" i="6"/>
  <c r="G28" i="6"/>
  <c r="M28" i="6"/>
  <c r="E28" i="6"/>
  <c r="F28" i="6" s="1"/>
  <c r="D27" i="6"/>
  <c r="G30" i="6"/>
  <c r="E30" i="6"/>
  <c r="H28" i="6" l="1"/>
  <c r="J28" i="6" s="1"/>
  <c r="L28" i="6" s="1"/>
  <c r="N28" i="6" s="1"/>
  <c r="P28" i="6" s="1"/>
  <c r="R28" i="6" s="1"/>
</calcChain>
</file>

<file path=xl/sharedStrings.xml><?xml version="1.0" encoding="utf-8"?>
<sst xmlns="http://schemas.openxmlformats.org/spreadsheetml/2006/main" count="12204" uniqueCount="8271">
  <si>
    <t>DEMOLIÇÃO</t>
  </si>
  <si>
    <t>FUNDAÇÃO</t>
  </si>
  <si>
    <t>Estaca</t>
  </si>
  <si>
    <t>Bloco</t>
  </si>
  <si>
    <t>Viga de travamento</t>
  </si>
  <si>
    <t>SUPERESTRUTURA</t>
  </si>
  <si>
    <t>Pilar</t>
  </si>
  <si>
    <t>Viga</t>
  </si>
  <si>
    <t>Viga inclinada</t>
  </si>
  <si>
    <t xml:space="preserve">ÁREA EXTERNA </t>
  </si>
  <si>
    <t>LOUÇAS, METAIS E ACESSÓRIOS</t>
  </si>
  <si>
    <t>ESQUADRIAS</t>
  </si>
  <si>
    <t>INSTALAÇÕES - ACABAMENTOS</t>
  </si>
  <si>
    <t>INSTALAÇÕES - INFRA</t>
  </si>
  <si>
    <t xml:space="preserve">PINTURA EXTERNA </t>
  </si>
  <si>
    <t>PINTURA INTERNA</t>
  </si>
  <si>
    <t>Alambrado</t>
  </si>
  <si>
    <t>Portões externos</t>
  </si>
  <si>
    <t>MURO EXTERNO</t>
  </si>
  <si>
    <t>UN</t>
  </si>
  <si>
    <t>TX</t>
  </si>
  <si>
    <t>M</t>
  </si>
  <si>
    <t>M2</t>
  </si>
  <si>
    <t>02.10.020</t>
  </si>
  <si>
    <t>Locação de obra de edificação</t>
  </si>
  <si>
    <t>SERVIÇOS INICIAIS</t>
  </si>
  <si>
    <t>03.02.040</t>
  </si>
  <si>
    <t>Demolição manual de alvenaria de elevação ou elemento vazado, incluindo revestimento</t>
  </si>
  <si>
    <t>M3</t>
  </si>
  <si>
    <t>05.04.060</t>
  </si>
  <si>
    <t>Transporte manual horizontal e/ou vertical de entulho até o local de despejo - ensacado</t>
  </si>
  <si>
    <t>07.02.020</t>
  </si>
  <si>
    <t>Escavação mecanizada de valas ou cavas com profundidade de até 2 m</t>
  </si>
  <si>
    <t>12.05.010</t>
  </si>
  <si>
    <t>Taxa de mobilização e desmobilização de equipamentos para execução de estaca escavada</t>
  </si>
  <si>
    <t>11.01.290</t>
  </si>
  <si>
    <t>Concreto usinado, fck = 25 MPa - para bombeamento</t>
  </si>
  <si>
    <t>11.16.080</t>
  </si>
  <si>
    <t>Lançamento e adensamento de concreto ou massa por bombeamento</t>
  </si>
  <si>
    <t>KG</t>
  </si>
  <si>
    <t>10.01.040</t>
  </si>
  <si>
    <t>Armadura em barra de aço CA-50 (A ou B) fyk = 500 MPa</t>
  </si>
  <si>
    <t>09.01.030</t>
  </si>
  <si>
    <t>Forma em madeira comum para estrutura</t>
  </si>
  <si>
    <t>32.17.030</t>
  </si>
  <si>
    <t>Impermeabilização em argamassa polimérica para umidade e água de percolação</t>
  </si>
  <si>
    <t>14.10.121</t>
  </si>
  <si>
    <t>Alvenaria de bloco de concreto de vedação de 19 cm - classe C</t>
  </si>
  <si>
    <t>17.05.100</t>
  </si>
  <si>
    <t>Piso com requadro em concreto simples com controle de fck= 25 MPa</t>
  </si>
  <si>
    <t>17.02.020</t>
  </si>
  <si>
    <t>Chapisco</t>
  </si>
  <si>
    <t>17.02.220</t>
  </si>
  <si>
    <t>Reboco</t>
  </si>
  <si>
    <t>17.02.120</t>
  </si>
  <si>
    <t>Emboço comum</t>
  </si>
  <si>
    <t>17.04.020</t>
  </si>
  <si>
    <t>Revestimento em gesso liso desempenado sobre emboço</t>
  </si>
  <si>
    <t>17.03.020</t>
  </si>
  <si>
    <t>Cimentado desempenado</t>
  </si>
  <si>
    <t>33.10.050</t>
  </si>
  <si>
    <t>Tinta acrílica em massa, inclusive preparo</t>
  </si>
  <si>
    <t>CJ</t>
  </si>
  <si>
    <t>44.03.700</t>
  </si>
  <si>
    <t>Torneira de parede em ABS, DN 1/2´ ou 3/4´, 15cm</t>
  </si>
  <si>
    <t>24.04.230</t>
  </si>
  <si>
    <t>Grade de segurança em aço SAE 1045, para janela, diâmetro 1´, sem têmpera e revenimento</t>
  </si>
  <si>
    <t>23.09.530</t>
  </si>
  <si>
    <t>Porta lisa com batente metálico - 80 x 160 cm</t>
  </si>
  <si>
    <t>24.01.030</t>
  </si>
  <si>
    <t>Caixilho em ferro basculante, sob medida</t>
  </si>
  <si>
    <t>24.03.320</t>
  </si>
  <si>
    <t>Corrimão tubular em aço galvanizado, diâmetro 2´</t>
  </si>
  <si>
    <t>26.01.080</t>
  </si>
  <si>
    <t>Vidro liso transparente de 6 mm</t>
  </si>
  <si>
    <t>17.01.040</t>
  </si>
  <si>
    <t>Lastro de concreto impermeabilizado</t>
  </si>
  <si>
    <t xml:space="preserve"> </t>
  </si>
  <si>
    <t>QNT</t>
  </si>
  <si>
    <t>CUSTO UNIT</t>
  </si>
  <si>
    <t>DESCRIÇÃO</t>
  </si>
  <si>
    <t>CÓDIGO CDHU</t>
  </si>
  <si>
    <t>12.05.150</t>
  </si>
  <si>
    <t>Estaca escavada mecanicamente, diâmetro de 40 cm até 50 t</t>
  </si>
  <si>
    <t>11.05.040</t>
  </si>
  <si>
    <t>Argamassa graute</t>
  </si>
  <si>
    <t>33.06.020</t>
  </si>
  <si>
    <t>Acrílico para quadras e pisos cimentados</t>
  </si>
  <si>
    <t>44.01.680</t>
  </si>
  <si>
    <t>Caixa de descarga em plástico, de sobrepor, capacidade 9 litros com engate flexível</t>
  </si>
  <si>
    <t>44.01.070</t>
  </si>
  <si>
    <t>Bacia sifonada de louça sem tampa com saída horizontal - 6 litros</t>
  </si>
  <si>
    <t>30.08.060</t>
  </si>
  <si>
    <t>Bacia sifonada de louça para pessoas com mobilidade reduzida - capacidade de 6 litros</t>
  </si>
  <si>
    <t>47.01.050</t>
  </si>
  <si>
    <t>Registro de gaveta em latão fundido sem acabamento, DN= 1 1/2´</t>
  </si>
  <si>
    <t>44.06.010</t>
  </si>
  <si>
    <t>Lavatório coletivo em aço inoxidável</t>
  </si>
  <si>
    <t>30.08.040</t>
  </si>
  <si>
    <t>Lavatório de louça para canto sem coluna para pessoas com mobilidade reduzida</t>
  </si>
  <si>
    <t>44.06.100</t>
  </si>
  <si>
    <t>Mictório coletivo em aço inoxidável</t>
  </si>
  <si>
    <t>44.06.610</t>
  </si>
  <si>
    <t>Cuba em aço inoxidável simples de 1100x600x400mm</t>
  </si>
  <si>
    <t>44.03.315</t>
  </si>
  <si>
    <t>Torneira de mesa com bica móvel e alavanca</t>
  </si>
  <si>
    <t>44.20.010</t>
  </si>
  <si>
    <t>Sifão plástico sanfonado universal de 1´</t>
  </si>
  <si>
    <t>49.05.040</t>
  </si>
  <si>
    <t>Ralo sifonado em ferro fundido de 150 x 240 x 75 mm, com grelha</t>
  </si>
  <si>
    <t>23.09.520</t>
  </si>
  <si>
    <t>Porta lisa com batente metálico - 60 x 160 cm</t>
  </si>
  <si>
    <t>23.09.050</t>
  </si>
  <si>
    <t>Porta lisa com batente madeira - 90 x 210 cm</t>
  </si>
  <si>
    <t>33.09.021</t>
  </si>
  <si>
    <t>Tinta acrílica para faixas demarcatórias</t>
  </si>
  <si>
    <t>34.05.270</t>
  </si>
  <si>
    <t>Alambrado em tela de aço galvanizado de 2´, montantes metálicos retos</t>
  </si>
  <si>
    <t>34.20.160</t>
  </si>
  <si>
    <t>Recolocação de alambrado, com altura até 4,50 m</t>
  </si>
  <si>
    <t>14.11.271</t>
  </si>
  <si>
    <t>Alvenaria de bloco de concreto estrutural 19 cm - classe A</t>
  </si>
  <si>
    <t>12.01.021</t>
  </si>
  <si>
    <t>Broca em concreto armado diâmetro de 20 cm - completa</t>
  </si>
  <si>
    <t>28.20.850</t>
  </si>
  <si>
    <t>Barra antipânico para porta dupla com travamentos horizontal e vertical completa, com maçaneta tipo alavanca e chave, para vãos de 1,70 a 2,60 m</t>
  </si>
  <si>
    <t>24.02.060</t>
  </si>
  <si>
    <t>Porta/portão de abrir em chapa, sob medida</t>
  </si>
  <si>
    <t>24.03.040</t>
  </si>
  <si>
    <t>Guarda-corpo tubular com tela em aço galvanizado, diâmetro de 1 1/2´</t>
  </si>
  <si>
    <t>33.11.050</t>
  </si>
  <si>
    <t>Esmalte à base água em superfície metálica, inclusive preparo</t>
  </si>
  <si>
    <t>37.02.060</t>
  </si>
  <si>
    <t>Quadro Telebrás de sobrepor de 400 x 400 x 120 mm</t>
  </si>
  <si>
    <t>37.04.270</t>
  </si>
  <si>
    <t>Quadro de distribuição universal de sobrepor, para disjuntores 34 DIN / 24 Bolt-on - 150 A - sem componentes</t>
  </si>
  <si>
    <t>37.13.630</t>
  </si>
  <si>
    <t>Disjuntor termomagnético, bipolar 220/380 V, corrente de 10 A até 50 A</t>
  </si>
  <si>
    <t>38.01.060</t>
  </si>
  <si>
    <t>Eletroduto de PVC rígido roscável de 1´ - com acessórios</t>
  </si>
  <si>
    <t>39.02.010</t>
  </si>
  <si>
    <t>Cabo de cobre de 1,5 mm², isolamento 750 V - isolação em PVC 70°C</t>
  </si>
  <si>
    <t>39.02.020</t>
  </si>
  <si>
    <t>Cabo de cobre de 4 mm², isolamento 750 V - isolação em PVC 70°C</t>
  </si>
  <si>
    <t>39.18.104</t>
  </si>
  <si>
    <t>Cabo coaxial tipo RG 11</t>
  </si>
  <si>
    <t>40.02.100</t>
  </si>
  <si>
    <t>Caixa de passagem em chapa, com tampa parafusada, 400 x 400 x 150 mm</t>
  </si>
  <si>
    <t>40.04.480</t>
  </si>
  <si>
    <t>Conjunto 1 interruptor simples e 1 tomada 2P+T de 10 A, completo</t>
  </si>
  <si>
    <t>41.14.070</t>
  </si>
  <si>
    <t>Luminária retangular de sobrepor tipo calha aberta, para 2 lâmpadas fluorescentes tubulares de 32 W</t>
  </si>
  <si>
    <t>41.07.070</t>
  </si>
  <si>
    <t>Lâmpada fluorescente tubular, base bipino bilateral de 32 W</t>
  </si>
  <si>
    <t>46.03.050</t>
  </si>
  <si>
    <t>Tubo de PVC rígido PxB com virola e anel de borracha, linha esgoto série reforçada ´R´, DN= 100 mm, inclusive conexões</t>
  </si>
  <si>
    <t>46.03.038</t>
  </si>
  <si>
    <t>Tubo de PVC rígido PxB com virola e anel de borracha, linha esgoto série reforçada ´R´, DN= 50 mm,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</si>
  <si>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</si>
  <si>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</si>
  <si>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</si>
  <si>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</si>
  <si>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46.03.060</t>
  </si>
  <si>
    <t>Tubo de PVC rígido PxB com virola e anel de borracha, linha esgoto série reforçada ´R´. DN= 150 mm, inclusive conexões</t>
  </si>
  <si>
    <t>LIMPEZA FINAL E BOTA-FORA</t>
  </si>
  <si>
    <t>55.01.020</t>
  </si>
  <si>
    <t>Limpeza final da obra</t>
  </si>
  <si>
    <t>05.07.050</t>
  </si>
  <si>
    <t>Remoção de entulho de obra com caçamba metálica - material volumoso e misturado por alvenaria, terra, madeira, papel, plástico e metal</t>
  </si>
  <si>
    <t>CABEAMENTO</t>
  </si>
  <si>
    <t>49.06.020</t>
  </si>
  <si>
    <t>Grelha em ferro fundido para caixas e canaletas</t>
  </si>
  <si>
    <t>48.02.400</t>
  </si>
  <si>
    <t>Reservatório em polietileno com tampa de rosca - capacidade de 1.000 litros</t>
  </si>
  <si>
    <t>18.11.052</t>
  </si>
  <si>
    <t>Revestimento em placa cerâmica esmaltada, tipo monoporosa, assentado e rejuntado com argamassa industrializada</t>
  </si>
  <si>
    <t>TOTAL (SEM BDI)</t>
  </si>
  <si>
    <t>TOTAL (COM BDI)</t>
  </si>
  <si>
    <t>OBRA:</t>
  </si>
  <si>
    <t>BASE: CDHU - FEV/24</t>
  </si>
  <si>
    <t>CLIENTE:</t>
  </si>
  <si>
    <t xml:space="preserve">END.: </t>
  </si>
  <si>
    <t>RUA 3, 116, SAÚDE - RIO CLARO</t>
  </si>
  <si>
    <t>ASSOCIAÇÃO ESPORTIVA VELO CLUBE RIO CLARENSE</t>
  </si>
  <si>
    <t xml:space="preserve">PLANILHA ORÇAMENTÁRIA </t>
  </si>
  <si>
    <t xml:space="preserve"> L.S. 128,23%</t>
  </si>
  <si>
    <t>tabela sem desoneração</t>
  </si>
  <si>
    <t xml:space="preserve">ALVENARIA </t>
  </si>
  <si>
    <t>PINTURA</t>
  </si>
  <si>
    <t>Referência</t>
  </si>
  <si>
    <t xml:space="preserve"> Descrição</t>
  </si>
  <si>
    <t>Un</t>
  </si>
  <si>
    <t>Material</t>
  </si>
  <si>
    <t>Mão de Obra</t>
  </si>
  <si>
    <t>Custo Total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</si>
  <si>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</si>
  <si>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</si>
  <si>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</si>
  <si>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</si>
  <si>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</si>
  <si>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</si>
  <si>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</si>
  <si>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</si>
  <si>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</si>
  <si>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</si>
  <si>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</si>
  <si>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</si>
  <si>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</si>
  <si>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</si>
  <si>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</si>
  <si>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</si>
  <si>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</si>
  <si>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</si>
  <si>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</si>
  <si>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</si>
  <si>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</si>
  <si>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</si>
  <si>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</si>
  <si>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</si>
  <si>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</si>
  <si>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</si>
  <si>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</si>
  <si>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</si>
  <si>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</si>
  <si>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</si>
  <si>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</si>
  <si>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</si>
  <si>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</si>
  <si>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</si>
  <si>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</si>
  <si>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</si>
  <si>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</si>
  <si>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</si>
  <si>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</si>
  <si>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</si>
  <si>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</si>
  <si>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</si>
  <si>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</si>
  <si>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</si>
  <si>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</si>
  <si>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</si>
  <si>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</si>
  <si>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</si>
  <si>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</si>
  <si>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</si>
  <si>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</si>
  <si>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</si>
  <si>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</si>
  <si>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01.20.280</t>
  </si>
  <si>
    <t>Levantamento planimétrico de área pavimentada para veículo e pedestre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</si>
  <si>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</si>
  <si>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</si>
  <si>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</si>
  <si>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</si>
  <si>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</si>
  <si>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</si>
  <si>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</si>
  <si>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</si>
  <si>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</si>
  <si>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</si>
  <si>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</si>
  <si>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</si>
  <si>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</si>
  <si>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</si>
  <si>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</si>
  <si>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</si>
  <si>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</si>
  <si>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</si>
  <si>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</si>
  <si>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</si>
  <si>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</si>
  <si>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</si>
  <si>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</si>
  <si>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</si>
  <si>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</si>
  <si>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</si>
  <si>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</si>
  <si>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</si>
  <si>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</si>
  <si>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</si>
  <si>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</si>
  <si>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</si>
  <si>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</si>
  <si>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</si>
  <si>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</si>
  <si>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</si>
  <si>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</si>
  <si>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</si>
  <si>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</si>
  <si>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</si>
  <si>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</si>
  <si>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</si>
  <si>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</si>
  <si>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</si>
  <si>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</si>
  <si>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</si>
  <si>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</si>
  <si>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</si>
  <si>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</si>
  <si>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</si>
  <si>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</si>
  <si>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</si>
  <si>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</si>
  <si>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</si>
  <si>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</si>
  <si>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</si>
  <si>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</si>
  <si>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</si>
  <si>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</si>
  <si>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</si>
  <si>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</si>
  <si>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</si>
  <si>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</si>
  <si>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</si>
  <si>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</si>
  <si>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</si>
  <si>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</si>
  <si>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</si>
  <si>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</si>
  <si>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</si>
  <si>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</si>
  <si>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</si>
  <si>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</si>
  <si>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</si>
  <si>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</si>
  <si>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</si>
  <si>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</si>
  <si>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</si>
  <si>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</si>
  <si>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</si>
  <si>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</si>
  <si>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</si>
  <si>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</si>
  <si>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</si>
  <si>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</si>
  <si>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</si>
  <si>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</si>
  <si>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</si>
  <si>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</si>
  <si>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</si>
  <si>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</si>
  <si>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</si>
  <si>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</si>
  <si>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</si>
  <si>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</si>
  <si>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</si>
  <si>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</si>
  <si>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</si>
  <si>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</si>
  <si>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</si>
  <si>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</si>
  <si>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</si>
  <si>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</si>
  <si>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</si>
  <si>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</si>
  <si>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</si>
  <si>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</si>
  <si>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</si>
  <si>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</si>
  <si>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</si>
  <si>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</si>
  <si>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</si>
  <si>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</si>
  <si>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</si>
  <si>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</si>
  <si>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</si>
  <si>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</si>
  <si>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</si>
  <si>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</si>
  <si>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</si>
  <si>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</si>
  <si>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</si>
  <si>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</si>
  <si>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</si>
  <si>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</si>
  <si>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</si>
  <si>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</si>
  <si>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</si>
  <si>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</si>
  <si>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</si>
  <si>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</si>
  <si>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</si>
  <si>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</si>
  <si>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</si>
  <si>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</si>
  <si>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</si>
  <si>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</si>
  <si>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</si>
  <si>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</si>
  <si>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</si>
  <si>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</si>
  <si>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</si>
  <si>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</si>
  <si>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</si>
  <si>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</si>
  <si>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</si>
  <si>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</si>
  <si>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</si>
  <si>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</si>
  <si>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</si>
  <si>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</si>
  <si>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</si>
  <si>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</si>
  <si>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</si>
  <si>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</si>
  <si>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</si>
  <si>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</si>
  <si>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</si>
  <si>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</si>
  <si>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</si>
  <si>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</si>
  <si>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</si>
  <si>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</si>
  <si>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</si>
  <si>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</si>
  <si>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</si>
  <si>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</si>
  <si>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</si>
  <si>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</si>
  <si>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</si>
  <si>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</si>
  <si>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</si>
  <si>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</si>
  <si>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</si>
  <si>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</si>
  <si>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</si>
  <si>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</si>
  <si>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</si>
  <si>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</si>
  <si>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</si>
  <si>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</si>
  <si>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</si>
  <si>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</si>
  <si>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</si>
  <si>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</si>
  <si>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</si>
  <si>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</si>
  <si>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</si>
  <si>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</si>
  <si>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</si>
  <si>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</si>
  <si>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</si>
  <si>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</si>
  <si>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</si>
  <si>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</si>
  <si>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</si>
  <si>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</si>
  <si>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</si>
  <si>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</si>
  <si>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</si>
  <si>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</si>
  <si>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</si>
  <si>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</si>
  <si>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</si>
  <si>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</si>
  <si>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</si>
  <si>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</si>
  <si>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</si>
  <si>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</si>
  <si>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</si>
  <si>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</si>
  <si>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</si>
  <si>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</si>
  <si>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</si>
  <si>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</si>
  <si>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</si>
  <si>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</si>
  <si>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</si>
  <si>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</si>
  <si>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</si>
  <si>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</si>
  <si>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</si>
  <si>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</si>
  <si>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</si>
  <si>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</si>
  <si>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</si>
  <si>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</si>
  <si>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</si>
  <si>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</si>
  <si>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</si>
  <si>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</si>
  <si>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</si>
  <si>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</si>
  <si>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</si>
  <si>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</si>
  <si>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</si>
  <si>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</si>
  <si>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</si>
  <si>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</si>
  <si>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</si>
  <si>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</si>
  <si>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</si>
  <si>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</si>
  <si>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</si>
  <si>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</si>
  <si>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</si>
  <si>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</si>
  <si>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</si>
  <si>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</si>
  <si>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</si>
  <si>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</si>
  <si>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</si>
  <si>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</si>
  <si>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</si>
  <si>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</si>
  <si>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</si>
  <si>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</si>
  <si>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</si>
  <si>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</si>
  <si>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</si>
  <si>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</si>
  <si>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</si>
  <si>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</si>
  <si>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</si>
  <si>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</si>
  <si>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</si>
  <si>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</si>
  <si>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</si>
  <si>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</si>
  <si>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</si>
  <si>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</si>
  <si>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</si>
  <si>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</si>
  <si>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</si>
  <si>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</si>
  <si>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</si>
  <si>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</si>
  <si>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</si>
  <si>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</si>
  <si>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</si>
  <si>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</si>
  <si>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</si>
  <si>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</si>
  <si>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</si>
  <si>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</si>
  <si>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</si>
  <si>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</si>
  <si>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</si>
  <si>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</si>
  <si>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</si>
  <si>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</si>
  <si>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</si>
  <si>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</si>
  <si>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</si>
  <si>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</si>
  <si>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</si>
  <si>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</si>
  <si>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</si>
  <si>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</si>
  <si>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</si>
  <si>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</si>
  <si>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</si>
  <si>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</si>
  <si>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</si>
  <si>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</si>
  <si>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</si>
  <si>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</si>
  <si>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</si>
  <si>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</si>
  <si>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</si>
  <si>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</si>
  <si>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</si>
  <si>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</si>
  <si>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</si>
  <si>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</si>
  <si>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</si>
  <si>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</si>
  <si>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</si>
  <si>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</si>
  <si>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</si>
  <si>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</si>
  <si>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</si>
  <si>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</si>
  <si>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</si>
  <si>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</si>
  <si>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</si>
  <si>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</si>
  <si>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</si>
  <si>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</si>
  <si>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</si>
  <si>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</si>
  <si>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</si>
  <si>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</si>
  <si>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</si>
  <si>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</si>
  <si>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</si>
  <si>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</si>
  <si>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</si>
  <si>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</si>
  <si>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</si>
  <si>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</si>
  <si>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</si>
  <si>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</si>
  <si>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</si>
  <si>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</si>
  <si>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</si>
  <si>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</si>
  <si>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</si>
  <si>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</si>
  <si>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</si>
  <si>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</si>
  <si>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</si>
  <si>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</si>
  <si>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</si>
  <si>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</si>
  <si>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</si>
  <si>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</si>
  <si>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</si>
  <si>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</si>
  <si>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</si>
  <si>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</si>
  <si>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</si>
  <si>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</si>
  <si>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</si>
  <si>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</si>
  <si>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</si>
  <si>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</si>
  <si>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</si>
  <si>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</si>
  <si>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</si>
  <si>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</si>
  <si>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</si>
  <si>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</si>
  <si>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</si>
  <si>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</si>
  <si>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</si>
  <si>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</si>
  <si>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</si>
  <si>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</si>
  <si>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</si>
  <si>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</si>
  <si>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</si>
  <si>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</si>
  <si>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</si>
  <si>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</si>
  <si>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</si>
  <si>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</si>
  <si>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</si>
  <si>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</si>
  <si>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</si>
  <si>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</si>
  <si>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</si>
  <si>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</si>
  <si>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</si>
  <si>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</si>
  <si>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</si>
  <si>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</si>
  <si>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</si>
  <si>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</si>
  <si>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</si>
  <si>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</si>
  <si>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</si>
  <si>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</si>
  <si>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</si>
  <si>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</si>
  <si>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</si>
  <si>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</si>
  <si>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</si>
  <si>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</si>
  <si>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</si>
  <si>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</si>
  <si>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</si>
  <si>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</si>
  <si>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</si>
  <si>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</si>
  <si>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</si>
  <si>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</si>
  <si>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</si>
  <si>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</si>
  <si>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</si>
  <si>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</si>
  <si>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</si>
  <si>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</si>
  <si>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</si>
  <si>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</si>
  <si>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</si>
  <si>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</si>
  <si>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</si>
  <si>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</si>
  <si>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</si>
  <si>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</si>
  <si>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</si>
  <si>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</si>
  <si>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</si>
  <si>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</si>
  <si>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</si>
  <si>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</si>
  <si>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</si>
  <si>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</si>
  <si>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</si>
  <si>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</si>
  <si>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</si>
  <si>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</si>
  <si>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</si>
  <si>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</si>
  <si>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</si>
  <si>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</si>
  <si>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</si>
  <si>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</si>
  <si>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</si>
  <si>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</si>
  <si>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</si>
  <si>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</si>
  <si>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</si>
  <si>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</si>
  <si>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</si>
  <si>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</si>
  <si>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</si>
  <si>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</si>
  <si>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</si>
  <si>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</si>
  <si>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</si>
  <si>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</si>
  <si>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</si>
  <si>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</si>
  <si>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</si>
  <si>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</si>
  <si>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</si>
  <si>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</si>
  <si>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</si>
  <si>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</si>
  <si>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</si>
  <si>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</si>
  <si>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</si>
  <si>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</si>
  <si>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</si>
  <si>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</si>
  <si>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</si>
  <si>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</si>
  <si>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</si>
  <si>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</si>
  <si>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</si>
  <si>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</si>
  <si>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</si>
  <si>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</si>
  <si>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</si>
  <si>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</si>
  <si>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</si>
  <si>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</si>
  <si>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</si>
  <si>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</si>
  <si>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</si>
  <si>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</si>
  <si>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</si>
  <si>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</si>
  <si>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</si>
  <si>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</si>
  <si>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</si>
  <si>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</si>
  <si>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</si>
  <si>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</si>
  <si>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</si>
  <si>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</si>
  <si>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</si>
  <si>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</si>
  <si>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</si>
  <si>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</si>
  <si>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</si>
  <si>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</si>
  <si>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</si>
  <si>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</si>
  <si>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</si>
  <si>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</si>
  <si>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</si>
  <si>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</si>
  <si>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</si>
  <si>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</si>
  <si>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</si>
  <si>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</si>
  <si>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</si>
  <si>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</si>
  <si>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</si>
  <si>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</si>
  <si>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</si>
  <si>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</si>
  <si>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</si>
  <si>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</si>
  <si>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</si>
  <si>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</si>
  <si>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</si>
  <si>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</si>
  <si>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</si>
  <si>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</si>
  <si>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</si>
  <si>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</si>
  <si>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</si>
  <si>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</si>
  <si>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</si>
  <si>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</si>
  <si>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</si>
  <si>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</si>
  <si>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</si>
  <si>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</si>
  <si>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</si>
  <si>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</si>
  <si>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</si>
  <si>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</si>
  <si>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</si>
  <si>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</si>
  <si>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</si>
  <si>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</si>
  <si>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</si>
  <si>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</si>
  <si>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</si>
  <si>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</si>
  <si>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</si>
  <si>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</si>
  <si>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</si>
  <si>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</si>
  <si>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</si>
  <si>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</si>
  <si>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</si>
  <si>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</si>
  <si>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</si>
  <si>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</si>
  <si>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</si>
  <si>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</si>
  <si>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</si>
  <si>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</si>
  <si>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</si>
  <si>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</si>
  <si>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</si>
  <si>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</si>
  <si>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</si>
  <si>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</si>
  <si>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</si>
  <si>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</si>
  <si>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</si>
  <si>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</si>
  <si>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</si>
  <si>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</si>
  <si>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</si>
  <si>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</si>
  <si>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</si>
  <si>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</si>
  <si>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</si>
  <si>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</si>
  <si>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</si>
  <si>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</si>
  <si>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</si>
  <si>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</si>
  <si>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</si>
  <si>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</si>
  <si>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</si>
  <si>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</si>
  <si>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</si>
  <si>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</si>
  <si>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</si>
  <si>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</si>
  <si>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</si>
  <si>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</si>
  <si>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</si>
  <si>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</si>
  <si>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</si>
  <si>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</si>
  <si>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</si>
  <si>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</si>
  <si>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</si>
  <si>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</si>
  <si>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</si>
  <si>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</si>
  <si>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</si>
  <si>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</si>
  <si>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</si>
  <si>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</si>
  <si>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</si>
  <si>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</si>
  <si>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</si>
  <si>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</si>
  <si>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</si>
  <si>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</si>
  <si>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</si>
  <si>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</si>
  <si>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</si>
  <si>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</si>
  <si>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</si>
  <si>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</si>
  <si>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</si>
  <si>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</si>
  <si>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</si>
  <si>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</si>
  <si>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</si>
  <si>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</si>
  <si>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</si>
  <si>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</si>
  <si>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</si>
  <si>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</si>
  <si>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</si>
  <si>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</si>
  <si>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</si>
  <si>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</si>
  <si>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</si>
  <si>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</si>
  <si>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</si>
  <si>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</si>
  <si>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</si>
  <si>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</si>
  <si>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</si>
  <si>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</si>
  <si>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</si>
  <si>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</si>
  <si>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</si>
  <si>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</si>
  <si>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</si>
  <si>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</si>
  <si>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</si>
  <si>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</si>
  <si>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</si>
  <si>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</si>
  <si>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</si>
  <si>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</si>
  <si>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</si>
  <si>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</si>
  <si>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</si>
  <si>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</si>
  <si>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</si>
  <si>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</si>
  <si>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</si>
  <si>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</si>
  <si>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</si>
  <si>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</si>
  <si>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</si>
  <si>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</si>
  <si>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</si>
  <si>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</si>
  <si>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</si>
  <si>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</si>
  <si>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</si>
  <si>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</si>
  <si>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</si>
  <si>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</si>
  <si>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</si>
  <si>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</si>
  <si>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</si>
  <si>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</si>
  <si>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</si>
  <si>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</si>
  <si>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</si>
  <si>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</si>
  <si>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</si>
  <si>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</si>
  <si>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</si>
  <si>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</si>
  <si>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</si>
  <si>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</si>
  <si>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</si>
  <si>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</si>
  <si>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</si>
  <si>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</si>
  <si>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</si>
  <si>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</si>
  <si>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</si>
  <si>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</si>
  <si>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</si>
  <si>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</si>
  <si>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</si>
  <si>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</si>
  <si>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</si>
  <si>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</si>
  <si>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</si>
  <si>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</si>
  <si>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</si>
  <si>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</si>
  <si>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</si>
  <si>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</si>
  <si>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</si>
  <si>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</si>
  <si>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</si>
  <si>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</si>
  <si>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</si>
  <si>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</si>
  <si>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</si>
  <si>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</si>
  <si>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</si>
  <si>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</si>
  <si>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</si>
  <si>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</si>
  <si>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</si>
  <si>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</si>
  <si>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</si>
  <si>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</si>
  <si>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</si>
  <si>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</si>
  <si>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</si>
  <si>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</si>
  <si>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</si>
  <si>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</si>
  <si>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</si>
  <si>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</si>
  <si>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</si>
  <si>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</si>
  <si>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</si>
  <si>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</si>
  <si>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</si>
  <si>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</si>
  <si>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</si>
  <si>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</si>
  <si>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</si>
  <si>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</si>
  <si>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</si>
  <si>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</si>
  <si>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</si>
  <si>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</si>
  <si>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</si>
  <si>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</si>
  <si>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</si>
  <si>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</si>
  <si>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</si>
  <si>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</si>
  <si>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</si>
  <si>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</si>
  <si>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</si>
  <si>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</si>
  <si>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</si>
  <si>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</si>
  <si>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</si>
  <si>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</si>
  <si>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</si>
  <si>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</si>
  <si>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</si>
  <si>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</si>
  <si>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</si>
  <si>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</si>
  <si>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</si>
  <si>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</si>
  <si>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</si>
  <si>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</si>
  <si>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</si>
  <si>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</si>
  <si>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</si>
  <si>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</si>
  <si>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</si>
  <si>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</si>
  <si>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</si>
  <si>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</si>
  <si>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</si>
  <si>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</si>
  <si>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</si>
  <si>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</si>
  <si>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</si>
  <si>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</si>
  <si>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</si>
  <si>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</si>
  <si>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</si>
  <si>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</si>
  <si>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</si>
  <si>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</si>
  <si>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</si>
  <si>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</si>
  <si>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</si>
  <si>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</si>
  <si>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</si>
  <si>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</si>
  <si>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</si>
  <si>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</si>
  <si>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</si>
  <si>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</si>
  <si>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</si>
  <si>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</si>
  <si>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</si>
  <si>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</si>
  <si>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</si>
  <si>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</si>
  <si>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</si>
  <si>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</si>
  <si>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</si>
  <si>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</si>
  <si>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</si>
  <si>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</si>
  <si>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</si>
  <si>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</si>
  <si>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</si>
  <si>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</si>
  <si>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</si>
  <si>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</si>
  <si>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</si>
  <si>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</si>
  <si>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</si>
  <si>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</si>
  <si>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</si>
  <si>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</si>
  <si>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</si>
  <si>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</si>
  <si>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</si>
  <si>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</si>
  <si>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</si>
  <si>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</si>
  <si>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</si>
  <si>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</si>
  <si>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</si>
  <si>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</si>
  <si>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</si>
  <si>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</si>
  <si>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</si>
  <si>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</si>
  <si>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</si>
  <si>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</si>
  <si>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</si>
  <si>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</si>
  <si>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</si>
  <si>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</si>
  <si>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</si>
  <si>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</si>
  <si>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</si>
  <si>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</si>
  <si>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</si>
  <si>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</si>
  <si>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</si>
  <si>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05.04</t>
  </si>
  <si>
    <t>Transporte de material solto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</si>
  <si>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</si>
  <si>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</si>
  <si>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</si>
  <si>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</si>
  <si>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</si>
  <si>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</si>
  <si>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</si>
  <si>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</si>
  <si>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</si>
  <si>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</si>
  <si>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</si>
  <si>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</si>
  <si>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</si>
  <si>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</si>
  <si>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</si>
  <si>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</si>
  <si>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</si>
  <si>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</si>
  <si>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</si>
  <si>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</si>
  <si>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</si>
  <si>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</si>
  <si>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</si>
  <si>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</si>
  <si>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</si>
  <si>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</si>
  <si>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</si>
  <si>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</si>
  <si>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</si>
  <si>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</si>
  <si>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</si>
  <si>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</si>
  <si>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</si>
  <si>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</si>
  <si>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</si>
  <si>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</si>
  <si>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</si>
  <si>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</si>
  <si>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</si>
  <si>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</si>
  <si>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</si>
  <si>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</si>
  <si>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</si>
  <si>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</si>
  <si>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</si>
  <si>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</si>
  <si>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</si>
  <si>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</si>
  <si>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</si>
  <si>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</si>
  <si>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</si>
  <si>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</si>
  <si>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</si>
  <si>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</si>
  <si>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</si>
  <si>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</si>
  <si>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</si>
  <si>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</si>
  <si>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</si>
  <si>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</si>
  <si>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</si>
  <si>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</si>
  <si>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</si>
  <si>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</si>
  <si>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</si>
  <si>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</si>
  <si>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</si>
  <si>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</si>
  <si>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</si>
  <si>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</si>
  <si>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</si>
  <si>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</si>
  <si>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</si>
  <si>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</si>
  <si>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</si>
  <si>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</si>
  <si>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</si>
  <si>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</si>
  <si>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</si>
  <si>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</si>
  <si>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</si>
  <si>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</si>
  <si>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</si>
  <si>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</si>
  <si>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</si>
  <si>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</si>
  <si>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</si>
  <si>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</si>
  <si>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</si>
  <si>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</si>
  <si>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</si>
  <si>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</si>
  <si>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</si>
  <si>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</si>
  <si>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</si>
  <si>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</si>
  <si>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</si>
  <si>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</si>
  <si>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</si>
  <si>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</si>
  <si>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</si>
  <si>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</si>
  <si>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</si>
  <si>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</si>
  <si>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</si>
  <si>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</si>
  <si>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</si>
  <si>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</si>
  <si>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</si>
  <si>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</si>
  <si>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</si>
  <si>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</si>
  <si>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</si>
  <si>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</si>
  <si>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</si>
  <si>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</si>
  <si>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</si>
  <si>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</si>
  <si>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</si>
  <si>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</si>
  <si>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</si>
  <si>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</si>
  <si>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</si>
  <si>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</si>
  <si>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</si>
  <si>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</si>
  <si>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</si>
  <si>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</si>
  <si>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</si>
  <si>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</si>
  <si>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</si>
  <si>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</si>
  <si>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</si>
  <si>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</si>
  <si>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</si>
  <si>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</si>
  <si>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</si>
  <si>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</si>
  <si>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</si>
  <si>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</si>
  <si>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</si>
  <si>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</si>
  <si>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</si>
  <si>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</si>
  <si>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</si>
  <si>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</si>
  <si>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</si>
  <si>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</si>
  <si>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</si>
  <si>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</si>
  <si>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</si>
  <si>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</si>
  <si>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</si>
  <si>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</si>
  <si>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</si>
  <si>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</si>
  <si>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</si>
  <si>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</si>
  <si>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</si>
  <si>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</si>
  <si>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</si>
  <si>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</si>
  <si>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</si>
  <si>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</si>
  <si>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</si>
  <si>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</si>
  <si>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</si>
  <si>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</si>
  <si>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</si>
  <si>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</si>
  <si>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</si>
  <si>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</si>
  <si>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</si>
  <si>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</si>
  <si>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</si>
  <si>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</si>
  <si>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</si>
  <si>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</si>
  <si>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</si>
  <si>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</si>
  <si>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</si>
  <si>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</si>
  <si>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</si>
  <si>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</si>
  <si>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</si>
  <si>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</si>
  <si>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</si>
  <si>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</si>
  <si>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</si>
  <si>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</si>
  <si>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</si>
  <si>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</si>
  <si>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</si>
  <si>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</si>
  <si>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</si>
  <si>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</si>
  <si>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</si>
  <si>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</si>
  <si>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</si>
  <si>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</si>
  <si>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</si>
  <si>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</si>
  <si>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</si>
  <si>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</si>
  <si>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</si>
  <si>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</si>
  <si>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</si>
  <si>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</si>
  <si>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</si>
  <si>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</si>
  <si>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</si>
  <si>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</si>
  <si>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</si>
  <si>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</si>
  <si>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</si>
  <si>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</si>
  <si>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</si>
  <si>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</si>
  <si>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</si>
  <si>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</si>
  <si>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FORMA</t>
  </si>
  <si>
    <t>09.01</t>
  </si>
  <si>
    <t>Forma em tabua</t>
  </si>
  <si>
    <t>09.01.020</t>
  </si>
  <si>
    <t>Forma em madeira comum para fundação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</si>
  <si>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</si>
  <si>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</si>
  <si>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</si>
  <si>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</si>
  <si>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</si>
  <si>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</si>
  <si>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</si>
  <si>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</si>
  <si>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</si>
  <si>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</si>
  <si>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</si>
  <si>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</si>
  <si>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</si>
  <si>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</si>
  <si>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</si>
  <si>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</si>
  <si>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</si>
  <si>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</si>
  <si>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</si>
  <si>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</si>
  <si>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</si>
  <si>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</si>
  <si>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</si>
  <si>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</si>
  <si>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</si>
  <si>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</si>
  <si>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</si>
  <si>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</si>
  <si>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</si>
  <si>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</si>
  <si>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</si>
  <si>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</si>
  <si>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</si>
  <si>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</si>
  <si>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</si>
  <si>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</si>
  <si>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</si>
  <si>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</si>
  <si>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</si>
  <si>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</si>
  <si>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</si>
  <si>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</si>
  <si>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</si>
  <si>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</si>
  <si>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ARMADURA E CORDOALHA ESTRUTURAL</t>
  </si>
  <si>
    <t>10.01</t>
  </si>
  <si>
    <t>Armadura em barra</t>
  </si>
  <si>
    <t>10.01.020</t>
  </si>
  <si>
    <t>Armadura em barra de aço CA-25 fyk = 250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</si>
  <si>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</si>
  <si>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</si>
  <si>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</si>
  <si>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</si>
  <si>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</si>
  <si>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</si>
  <si>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</si>
  <si>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</si>
  <si>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</si>
  <si>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</si>
  <si>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</si>
  <si>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</si>
  <si>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</si>
  <si>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</si>
  <si>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</si>
  <si>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</si>
  <si>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</si>
  <si>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</si>
  <si>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</si>
  <si>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</si>
  <si>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</si>
  <si>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</si>
  <si>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</si>
  <si>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</si>
  <si>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</si>
  <si>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</si>
  <si>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</si>
  <si>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</si>
  <si>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</si>
  <si>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</si>
  <si>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</si>
  <si>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</si>
  <si>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</si>
  <si>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</si>
  <si>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</si>
  <si>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</si>
  <si>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</si>
  <si>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</si>
  <si>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</si>
  <si>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</si>
  <si>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</si>
  <si>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</si>
  <si>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</si>
  <si>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</si>
  <si>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</si>
  <si>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</si>
  <si>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</si>
  <si>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</si>
  <si>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</si>
  <si>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</si>
  <si>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</si>
  <si>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</si>
  <si>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</si>
  <si>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</si>
  <si>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</si>
  <si>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</si>
  <si>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</si>
  <si>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</si>
  <si>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</si>
  <si>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</si>
  <si>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</si>
  <si>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</si>
  <si>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</si>
  <si>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</si>
  <si>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</si>
  <si>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</si>
  <si>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</si>
  <si>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</si>
  <si>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</si>
  <si>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</si>
  <si>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</si>
  <si>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</si>
  <si>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</si>
  <si>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</si>
  <si>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</si>
  <si>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</si>
  <si>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</si>
  <si>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</si>
  <si>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</si>
  <si>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</si>
  <si>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</si>
  <si>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</si>
  <si>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</si>
  <si>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</si>
  <si>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</si>
  <si>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</si>
  <si>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</si>
  <si>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</si>
  <si>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- 150 micron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</si>
  <si>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</si>
  <si>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</si>
  <si>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</si>
  <si>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</si>
  <si>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</si>
  <si>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</si>
  <si>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</si>
  <si>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</si>
  <si>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</si>
  <si>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</si>
  <si>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</si>
  <si>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</si>
  <si>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</si>
  <si>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</si>
  <si>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</si>
  <si>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</si>
  <si>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</si>
  <si>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</si>
  <si>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</si>
  <si>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</si>
  <si>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</si>
  <si>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</si>
  <si>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</si>
  <si>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</si>
  <si>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</si>
  <si>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</si>
  <si>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</si>
  <si>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</si>
  <si>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</si>
  <si>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</si>
  <si>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FUNDACAO PROFUNDA</t>
  </si>
  <si>
    <t>12.01</t>
  </si>
  <si>
    <t>Broca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</si>
  <si>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</si>
  <si>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</si>
  <si>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</si>
  <si>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</si>
  <si>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</si>
  <si>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</si>
  <si>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</si>
  <si>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</si>
  <si>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</si>
  <si>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</si>
  <si>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</si>
  <si>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</si>
  <si>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</si>
  <si>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</si>
  <si>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</si>
  <si>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</si>
  <si>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</si>
  <si>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</si>
  <si>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</si>
  <si>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</si>
  <si>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</si>
  <si>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</si>
  <si>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</si>
  <si>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</si>
  <si>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</si>
  <si>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</si>
  <si>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</si>
  <si>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</si>
  <si>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</si>
  <si>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</si>
  <si>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</si>
  <si>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</si>
  <si>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</si>
  <si>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</si>
  <si>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</si>
  <si>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</si>
  <si>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</si>
  <si>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</si>
  <si>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</si>
  <si>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</si>
  <si>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</si>
  <si>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</si>
  <si>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</si>
  <si>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</si>
  <si>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</si>
  <si>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</si>
  <si>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</si>
  <si>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</si>
  <si>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</si>
  <si>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</si>
  <si>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</si>
  <si>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</si>
  <si>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</si>
  <si>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</si>
  <si>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</si>
  <si>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</si>
  <si>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</si>
  <si>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</si>
  <si>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</si>
  <si>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</si>
  <si>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</si>
  <si>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</si>
  <si>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</si>
  <si>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</si>
  <si>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</si>
  <si>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</si>
  <si>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</si>
  <si>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</si>
  <si>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</si>
  <si>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</si>
  <si>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</si>
  <si>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</si>
  <si>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</si>
  <si>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</si>
  <si>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</si>
  <si>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</si>
  <si>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</si>
  <si>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</si>
  <si>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</si>
  <si>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</si>
  <si>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</si>
  <si>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</si>
  <si>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</si>
  <si>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</si>
  <si>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</si>
  <si>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</si>
  <si>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</si>
  <si>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</si>
  <si>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</si>
  <si>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</si>
  <si>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</si>
  <si>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</si>
  <si>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</si>
  <si>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</si>
  <si>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</si>
  <si>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</si>
  <si>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</si>
  <si>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</si>
  <si>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</si>
  <si>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</si>
  <si>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</si>
  <si>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</si>
  <si>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</si>
  <si>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</si>
  <si>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</si>
  <si>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</si>
  <si>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</si>
  <si>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</si>
  <si>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</si>
  <si>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</si>
  <si>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</si>
  <si>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</si>
  <si>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</si>
  <si>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</si>
  <si>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</si>
  <si>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</si>
  <si>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</si>
  <si>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</si>
  <si>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</si>
  <si>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</si>
  <si>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</si>
  <si>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</si>
  <si>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</si>
  <si>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</si>
  <si>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</si>
  <si>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</si>
  <si>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</si>
  <si>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</si>
  <si>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</si>
  <si>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</si>
  <si>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</si>
  <si>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</si>
  <si>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</si>
  <si>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</si>
  <si>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</si>
  <si>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</si>
  <si>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</si>
  <si>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</si>
  <si>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</si>
  <si>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</si>
  <si>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</si>
  <si>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</si>
  <si>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</si>
  <si>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</si>
  <si>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</si>
  <si>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</si>
  <si>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</si>
  <si>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</si>
  <si>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</si>
  <si>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</si>
  <si>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</si>
  <si>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</si>
  <si>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</si>
  <si>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</si>
  <si>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</si>
  <si>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</si>
  <si>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</si>
  <si>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</si>
  <si>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</si>
  <si>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</si>
  <si>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</si>
  <si>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</si>
  <si>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</si>
  <si>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</si>
  <si>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</si>
  <si>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</si>
  <si>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</si>
  <si>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</si>
  <si>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</si>
  <si>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</si>
  <si>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</si>
  <si>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</si>
  <si>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</si>
  <si>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</si>
  <si>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</si>
  <si>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</si>
  <si>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</si>
  <si>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</si>
  <si>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</si>
  <si>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</si>
  <si>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</si>
  <si>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</si>
  <si>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</si>
  <si>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</si>
  <si>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</si>
  <si>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</si>
  <si>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</si>
  <si>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</si>
  <si>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</si>
  <si>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</si>
  <si>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</si>
  <si>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</si>
  <si>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</si>
  <si>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</si>
  <si>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</si>
  <si>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</si>
  <si>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</si>
  <si>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</si>
  <si>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</si>
  <si>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</si>
  <si>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</si>
  <si>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</si>
  <si>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</si>
  <si>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</si>
  <si>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</si>
  <si>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</si>
  <si>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</si>
  <si>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</si>
  <si>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</si>
  <si>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</si>
  <si>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</si>
  <si>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</si>
  <si>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</si>
  <si>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</si>
  <si>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</si>
  <si>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</si>
  <si>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</si>
  <si>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</si>
  <si>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</si>
  <si>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</si>
  <si>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</si>
  <si>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</si>
  <si>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</si>
  <si>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</si>
  <si>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</si>
  <si>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</si>
  <si>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</si>
  <si>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</si>
  <si>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</si>
  <si>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</si>
  <si>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</si>
  <si>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</si>
  <si>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</si>
  <si>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</si>
  <si>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</si>
  <si>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</si>
  <si>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</si>
  <si>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</si>
  <si>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</si>
  <si>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</si>
  <si>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</si>
  <si>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</si>
  <si>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</si>
  <si>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</si>
  <si>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</si>
  <si>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</si>
  <si>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</si>
  <si>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</si>
  <si>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</si>
  <si>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</si>
  <si>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</si>
  <si>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</si>
  <si>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</si>
  <si>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</si>
  <si>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</si>
  <si>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</si>
  <si>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</si>
  <si>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</si>
  <si>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</si>
  <si>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</si>
  <si>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</si>
  <si>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</si>
  <si>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</si>
  <si>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</si>
  <si>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</si>
  <si>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</si>
  <si>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</si>
  <si>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</si>
  <si>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</si>
  <si>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</si>
  <si>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</si>
  <si>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</si>
  <si>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</si>
  <si>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</si>
  <si>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</si>
  <si>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</si>
  <si>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</si>
  <si>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</si>
  <si>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</si>
  <si>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</si>
  <si>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</si>
  <si>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</si>
  <si>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</si>
  <si>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</si>
  <si>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</si>
  <si>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</si>
  <si>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</si>
  <si>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</si>
  <si>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</si>
  <si>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</si>
  <si>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</si>
  <si>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</si>
  <si>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</si>
  <si>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</si>
  <si>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</si>
  <si>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</si>
  <si>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</si>
  <si>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</si>
  <si>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</si>
  <si>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</si>
  <si>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</si>
  <si>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</si>
  <si>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</si>
  <si>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</si>
  <si>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</si>
  <si>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</si>
  <si>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</si>
  <si>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</si>
  <si>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</si>
  <si>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</si>
  <si>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</si>
  <si>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</si>
  <si>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</si>
  <si>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</si>
  <si>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</si>
  <si>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</si>
  <si>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</si>
  <si>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</si>
  <si>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</si>
  <si>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</si>
  <si>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</si>
  <si>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</si>
  <si>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</si>
  <si>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</si>
  <si>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</si>
  <si>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</si>
  <si>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</si>
  <si>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</si>
  <si>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</si>
  <si>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</si>
  <si>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</si>
  <si>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</si>
  <si>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</si>
  <si>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</si>
  <si>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</si>
  <si>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</si>
  <si>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</si>
  <si>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</si>
  <si>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</si>
  <si>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</si>
  <si>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</si>
  <si>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</si>
  <si>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</si>
  <si>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</si>
  <si>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</si>
  <si>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</si>
  <si>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</si>
  <si>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</si>
  <si>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</si>
  <si>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</si>
  <si>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</si>
  <si>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</si>
  <si>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</si>
  <si>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</si>
  <si>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</si>
  <si>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</si>
  <si>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</si>
  <si>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</si>
  <si>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</si>
  <si>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</si>
  <si>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</si>
  <si>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</si>
  <si>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</si>
  <si>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</si>
  <si>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</si>
  <si>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</si>
  <si>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</si>
  <si>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</si>
  <si>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</si>
  <si>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</si>
  <si>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</si>
  <si>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</si>
  <si>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</si>
  <si>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</si>
  <si>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</si>
  <si>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</si>
  <si>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</si>
  <si>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</si>
  <si>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</si>
  <si>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</si>
  <si>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</si>
  <si>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</si>
  <si>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</si>
  <si>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</si>
  <si>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</si>
  <si>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</si>
  <si>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</si>
  <si>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</si>
  <si>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</si>
  <si>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</si>
  <si>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</si>
  <si>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</si>
  <si>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</si>
  <si>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</si>
  <si>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</si>
  <si>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</si>
  <si>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</si>
  <si>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</si>
  <si>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</si>
  <si>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</si>
  <si>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</si>
  <si>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</si>
  <si>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</si>
  <si>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</si>
  <si>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</si>
  <si>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</si>
  <si>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</si>
  <si>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</si>
  <si>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</si>
  <si>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</si>
  <si>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</si>
  <si>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</si>
  <si>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</si>
  <si>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</si>
  <si>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</si>
  <si>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</si>
  <si>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</si>
  <si>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</si>
  <si>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</si>
  <si>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</si>
  <si>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</si>
  <si>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</si>
  <si>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</si>
  <si>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</si>
  <si>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</si>
  <si>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</si>
  <si>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</si>
  <si>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</si>
  <si>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</si>
  <si>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</si>
  <si>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</si>
  <si>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</si>
  <si>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</si>
  <si>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</si>
  <si>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</si>
  <si>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</si>
  <si>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</si>
  <si>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</si>
  <si>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</si>
  <si>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</si>
  <si>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</si>
  <si>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</si>
  <si>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</si>
  <si>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</si>
  <si>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</si>
  <si>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</si>
  <si>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</si>
  <si>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</si>
  <si>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</si>
  <si>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</si>
  <si>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</si>
  <si>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</si>
  <si>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</si>
  <si>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</si>
  <si>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</si>
  <si>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</si>
  <si>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</si>
  <si>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</si>
  <si>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</si>
  <si>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</si>
  <si>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</si>
  <si>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</si>
  <si>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</si>
  <si>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</si>
  <si>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</si>
  <si>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</si>
  <si>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</si>
  <si>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</si>
  <si>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</si>
  <si>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</si>
  <si>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</si>
  <si>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</si>
  <si>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</si>
  <si>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</si>
  <si>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</si>
  <si>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</si>
  <si>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</si>
  <si>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</si>
  <si>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</si>
  <si>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</si>
  <si>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</si>
  <si>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</si>
  <si>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</si>
  <si>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</si>
  <si>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</si>
  <si>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</si>
  <si>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</si>
  <si>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</si>
  <si>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</si>
  <si>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</si>
  <si>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</si>
  <si>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</si>
  <si>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</si>
  <si>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</si>
  <si>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</si>
  <si>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</si>
  <si>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</si>
  <si>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</si>
  <si>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</si>
  <si>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</si>
  <si>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</si>
  <si>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</si>
  <si>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</si>
  <si>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</si>
  <si>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</si>
  <si>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</si>
  <si>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</si>
  <si>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</si>
  <si>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</si>
  <si>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</si>
  <si>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</si>
  <si>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</si>
  <si>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</si>
  <si>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</si>
  <si>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</si>
  <si>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</si>
  <si>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</si>
  <si>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</si>
  <si>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</si>
  <si>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</si>
  <si>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</si>
  <si>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</si>
  <si>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</si>
  <si>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</si>
  <si>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</si>
  <si>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</si>
  <si>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</si>
  <si>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</si>
  <si>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</si>
  <si>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</si>
  <si>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</si>
  <si>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</si>
  <si>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</si>
  <si>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</si>
  <si>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</si>
  <si>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</si>
  <si>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</si>
  <si>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</si>
  <si>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</si>
  <si>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</si>
  <si>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</si>
  <si>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17.02.140</t>
  </si>
  <si>
    <t>Emboço desempenado com espuma de poliéster</t>
  </si>
  <si>
    <t>17.02.160</t>
  </si>
  <si>
    <t>Emboço desempenado com argamassa industrializada</t>
  </si>
  <si>
    <t>17.02.260</t>
  </si>
  <si>
    <t>Barra lisa com acabamento em nata de cimento</t>
  </si>
  <si>
    <t>17.03</t>
  </si>
  <si>
    <t>Revestimento em cimentado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</si>
  <si>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</si>
  <si>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</si>
  <si>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</si>
  <si>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</si>
  <si>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</si>
  <si>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</si>
  <si>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</si>
  <si>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</si>
  <si>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</si>
  <si>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</si>
  <si>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</si>
  <si>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</si>
  <si>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</si>
  <si>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</si>
  <si>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</si>
  <si>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</si>
  <si>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</si>
  <si>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</si>
  <si>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</si>
  <si>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</si>
  <si>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</si>
  <si>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</si>
  <si>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</si>
  <si>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</si>
  <si>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</si>
  <si>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</si>
  <si>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</si>
  <si>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</si>
  <si>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</si>
  <si>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</si>
  <si>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</si>
  <si>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</si>
  <si>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</si>
  <si>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</si>
  <si>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</si>
  <si>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</si>
  <si>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</si>
  <si>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</si>
  <si>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</si>
  <si>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</si>
  <si>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</si>
  <si>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</si>
  <si>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</si>
  <si>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</si>
  <si>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</si>
  <si>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</si>
  <si>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</si>
  <si>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</si>
  <si>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</si>
  <si>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</si>
  <si>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</si>
  <si>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</si>
  <si>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</si>
  <si>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</si>
  <si>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</si>
  <si>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</si>
  <si>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</si>
  <si>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</si>
  <si>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</si>
  <si>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</si>
  <si>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</si>
  <si>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</si>
  <si>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</si>
  <si>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</si>
  <si>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</si>
  <si>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</si>
  <si>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</si>
  <si>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</si>
  <si>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</si>
  <si>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</si>
  <si>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</si>
  <si>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</si>
  <si>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</si>
  <si>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</si>
  <si>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</si>
  <si>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</si>
  <si>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</si>
  <si>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</si>
  <si>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</si>
  <si>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</si>
  <si>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</si>
  <si>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</si>
  <si>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</si>
  <si>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</si>
  <si>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</si>
  <si>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</si>
  <si>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</si>
  <si>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</si>
  <si>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</si>
  <si>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</si>
  <si>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</si>
  <si>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</si>
  <si>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</si>
  <si>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</si>
  <si>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</si>
  <si>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</si>
  <si>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</si>
  <si>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</si>
  <si>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</si>
  <si>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</si>
  <si>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</si>
  <si>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</si>
  <si>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</si>
  <si>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</si>
  <si>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</si>
  <si>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</si>
  <si>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</si>
  <si>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</si>
  <si>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</si>
  <si>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</si>
  <si>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</si>
  <si>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</si>
  <si>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</si>
  <si>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</si>
  <si>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</si>
  <si>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</si>
  <si>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</si>
  <si>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</si>
  <si>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</si>
  <si>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</si>
  <si>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</si>
  <si>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</si>
  <si>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</si>
  <si>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</si>
  <si>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</si>
  <si>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</si>
  <si>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</si>
  <si>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</si>
  <si>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</si>
  <si>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</si>
  <si>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</si>
  <si>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</si>
  <si>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</si>
  <si>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</si>
  <si>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</si>
  <si>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</si>
  <si>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</si>
  <si>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</si>
  <si>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</si>
  <si>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</si>
  <si>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</si>
  <si>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</si>
  <si>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</si>
  <si>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</si>
  <si>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</si>
  <si>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</si>
  <si>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</si>
  <si>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</si>
  <si>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</si>
  <si>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</si>
  <si>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</si>
  <si>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</si>
  <si>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</si>
  <si>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</si>
  <si>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</si>
  <si>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</si>
  <si>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</si>
  <si>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</si>
  <si>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</si>
  <si>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</si>
  <si>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</si>
  <si>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</si>
  <si>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</si>
  <si>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</si>
  <si>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</si>
  <si>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</si>
  <si>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</si>
  <si>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</si>
  <si>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</si>
  <si>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</si>
  <si>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</si>
  <si>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</si>
  <si>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</si>
  <si>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</si>
  <si>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</si>
  <si>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</si>
  <si>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</si>
  <si>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</si>
  <si>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</si>
  <si>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</si>
  <si>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</si>
  <si>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</si>
  <si>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</si>
  <si>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</si>
  <si>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</si>
  <si>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</si>
  <si>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</si>
  <si>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</si>
  <si>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</si>
  <si>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</si>
  <si>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</si>
  <si>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</si>
  <si>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</si>
  <si>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</si>
  <si>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</si>
  <si>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</si>
  <si>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</si>
  <si>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</si>
  <si>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</si>
  <si>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</si>
  <si>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</si>
  <si>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</si>
  <si>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</si>
  <si>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</si>
  <si>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</si>
  <si>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</si>
  <si>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</si>
  <si>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</si>
  <si>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</si>
  <si>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</si>
  <si>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</si>
  <si>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</si>
  <si>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</si>
  <si>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</si>
  <si>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</si>
  <si>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</si>
  <si>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</si>
  <si>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</si>
  <si>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</si>
  <si>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</si>
  <si>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</si>
  <si>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</si>
  <si>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</si>
  <si>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</si>
  <si>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</si>
  <si>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</si>
  <si>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</si>
  <si>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</si>
  <si>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</si>
  <si>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</si>
  <si>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</si>
  <si>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</si>
  <si>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</si>
  <si>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</si>
  <si>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</si>
  <si>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</si>
  <si>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</si>
  <si>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</si>
  <si>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</si>
  <si>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</si>
  <si>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</si>
  <si>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</si>
  <si>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</si>
  <si>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</si>
  <si>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</si>
  <si>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</si>
  <si>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</si>
  <si>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</si>
  <si>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</si>
  <si>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</si>
  <si>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</si>
  <si>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</si>
  <si>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</si>
  <si>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</si>
  <si>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</si>
  <si>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</si>
  <si>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</si>
  <si>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</si>
  <si>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</si>
  <si>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</si>
  <si>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</si>
  <si>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</si>
  <si>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</si>
  <si>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</si>
  <si>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</si>
  <si>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</si>
  <si>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</si>
  <si>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</si>
  <si>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</si>
  <si>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</si>
  <si>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</si>
  <si>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</si>
  <si>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</si>
  <si>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</si>
  <si>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</si>
  <si>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</si>
  <si>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</si>
  <si>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</si>
  <si>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</si>
  <si>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</si>
  <si>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</si>
  <si>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</si>
  <si>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</si>
  <si>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</si>
  <si>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</si>
  <si>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</si>
  <si>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</si>
  <si>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</si>
  <si>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</si>
  <si>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</si>
  <si>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</si>
  <si>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</si>
  <si>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</si>
  <si>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</si>
  <si>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</si>
  <si>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</si>
  <si>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</si>
  <si>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</si>
  <si>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</si>
  <si>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</si>
  <si>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</si>
  <si>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</si>
  <si>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</si>
  <si>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</si>
  <si>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</si>
  <si>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</si>
  <si>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</si>
  <si>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</si>
  <si>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</si>
  <si>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</si>
  <si>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</si>
  <si>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</si>
  <si>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</si>
  <si>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</si>
  <si>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</si>
  <si>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</si>
  <si>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</si>
  <si>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</si>
  <si>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</si>
  <si>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</si>
  <si>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</si>
  <si>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</si>
  <si>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</si>
  <si>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</si>
  <si>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</si>
  <si>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</si>
  <si>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</si>
  <si>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</si>
  <si>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</si>
  <si>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</si>
  <si>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</si>
  <si>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</si>
  <si>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</si>
  <si>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</si>
  <si>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</si>
  <si>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</si>
  <si>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</si>
  <si>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</si>
  <si>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</si>
  <si>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</si>
  <si>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</si>
  <si>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</si>
  <si>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</si>
  <si>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</si>
  <si>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</si>
  <si>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</si>
  <si>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</si>
  <si>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</si>
  <si>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</si>
  <si>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</si>
  <si>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</si>
  <si>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</si>
  <si>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</si>
  <si>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</si>
  <si>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</si>
  <si>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</si>
  <si>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</si>
  <si>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</si>
  <si>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</si>
  <si>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</si>
  <si>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</si>
  <si>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</si>
  <si>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</si>
  <si>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</si>
  <si>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</si>
  <si>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</si>
  <si>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</si>
  <si>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</si>
  <si>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</si>
  <si>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</si>
  <si>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</si>
  <si>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</si>
  <si>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</si>
  <si>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</si>
  <si>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</si>
  <si>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</si>
  <si>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</si>
  <si>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</si>
  <si>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</si>
  <si>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</si>
  <si>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</si>
  <si>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</si>
  <si>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</si>
  <si>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</si>
  <si>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</si>
  <si>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</si>
  <si>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</si>
  <si>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</si>
  <si>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</si>
  <si>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</si>
  <si>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</si>
  <si>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</si>
  <si>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</si>
  <si>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</si>
  <si>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</si>
  <si>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</si>
  <si>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</si>
  <si>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</si>
  <si>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</si>
  <si>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</si>
  <si>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</si>
  <si>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</si>
  <si>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</si>
  <si>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</si>
  <si>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</si>
  <si>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</si>
  <si>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</si>
  <si>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</si>
  <si>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</si>
  <si>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</si>
  <si>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</si>
  <si>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</si>
  <si>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</si>
  <si>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</si>
  <si>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</si>
  <si>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</si>
  <si>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</si>
  <si>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</si>
  <si>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</si>
  <si>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</si>
  <si>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</si>
  <si>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</si>
  <si>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</si>
  <si>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</si>
  <si>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</si>
  <si>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</si>
  <si>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</si>
  <si>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</si>
  <si>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</si>
  <si>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</si>
  <si>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</si>
  <si>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</si>
  <si>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</si>
  <si>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</si>
  <si>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</si>
  <si>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</si>
  <si>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</si>
  <si>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</si>
  <si>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</si>
  <si>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</si>
  <si>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</si>
  <si>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</si>
  <si>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</si>
  <si>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</si>
  <si>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</si>
  <si>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</si>
  <si>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</si>
  <si>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</si>
  <si>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</si>
  <si>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</si>
  <si>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</si>
  <si>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</si>
  <si>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</si>
  <si>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</si>
  <si>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</si>
  <si>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</si>
  <si>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</si>
  <si>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</si>
  <si>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</si>
  <si>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</si>
  <si>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</si>
  <si>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</si>
  <si>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</si>
  <si>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</si>
  <si>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</si>
  <si>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</si>
  <si>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</si>
  <si>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</si>
  <si>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</si>
  <si>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</si>
  <si>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</si>
  <si>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</si>
  <si>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</si>
  <si>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</si>
  <si>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</si>
  <si>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</si>
  <si>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</si>
  <si>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</si>
  <si>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</si>
  <si>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</si>
  <si>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</si>
  <si>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</si>
  <si>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</si>
  <si>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</si>
  <si>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</si>
  <si>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</si>
  <si>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</si>
  <si>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</si>
  <si>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</si>
  <si>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</si>
  <si>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</si>
  <si>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</si>
  <si>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</si>
  <si>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</si>
  <si>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</si>
  <si>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</si>
  <si>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</si>
  <si>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</si>
  <si>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</si>
  <si>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</si>
  <si>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</si>
  <si>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</si>
  <si>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</si>
  <si>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</si>
  <si>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</si>
  <si>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</si>
  <si>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</si>
  <si>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</si>
  <si>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</si>
  <si>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</si>
  <si>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</si>
  <si>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</si>
  <si>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</si>
  <si>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</si>
  <si>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</si>
  <si>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</si>
  <si>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</si>
  <si>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</si>
  <si>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</si>
  <si>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</si>
  <si>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</si>
  <si>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</si>
  <si>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</si>
  <si>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</si>
  <si>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</si>
  <si>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</si>
  <si>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</si>
  <si>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</si>
  <si>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</si>
  <si>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</si>
  <si>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</si>
  <si>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</si>
  <si>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</si>
  <si>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</si>
  <si>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</si>
  <si>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</si>
  <si>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</si>
  <si>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</si>
  <si>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</si>
  <si>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</si>
  <si>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</si>
  <si>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</si>
  <si>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</si>
  <si>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</si>
  <si>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</si>
  <si>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</si>
  <si>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</si>
  <si>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</si>
  <si>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</si>
  <si>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</si>
  <si>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</si>
  <si>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</si>
  <si>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</si>
  <si>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</si>
  <si>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</si>
  <si>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</si>
  <si>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</si>
  <si>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</si>
  <si>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</si>
  <si>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</si>
  <si>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</si>
  <si>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</si>
  <si>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</si>
  <si>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</si>
  <si>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</si>
  <si>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</si>
  <si>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</si>
  <si>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</si>
  <si>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</si>
  <si>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</si>
  <si>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</si>
  <si>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</si>
  <si>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</si>
  <si>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</si>
  <si>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</si>
  <si>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</si>
  <si>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</si>
  <si>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</si>
  <si>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</si>
  <si>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</si>
  <si>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</si>
  <si>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</si>
  <si>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</si>
  <si>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</si>
  <si>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</si>
  <si>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</si>
  <si>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</si>
  <si>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</si>
  <si>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</si>
  <si>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</si>
  <si>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</si>
  <si>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</si>
  <si>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</si>
  <si>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</si>
  <si>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</si>
  <si>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</si>
  <si>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</si>
  <si>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</si>
  <si>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</si>
  <si>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</si>
  <si>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</si>
  <si>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</si>
  <si>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</si>
  <si>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</si>
  <si>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</si>
  <si>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</si>
  <si>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</si>
  <si>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</si>
  <si>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</si>
  <si>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</si>
  <si>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</si>
  <si>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</si>
  <si>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</si>
  <si>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</si>
  <si>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</si>
  <si>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</si>
  <si>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</si>
  <si>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</si>
  <si>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</si>
  <si>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</si>
  <si>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</si>
  <si>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</si>
  <si>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</si>
  <si>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</si>
  <si>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</si>
  <si>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</si>
  <si>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</si>
  <si>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</si>
  <si>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</si>
  <si>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</si>
  <si>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</si>
  <si>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</si>
  <si>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</si>
  <si>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</si>
  <si>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</si>
  <si>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</si>
  <si>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</si>
  <si>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</si>
  <si>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</si>
  <si>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</si>
  <si>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</si>
  <si>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</si>
  <si>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</si>
  <si>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</si>
  <si>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</si>
  <si>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</si>
  <si>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</si>
  <si>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</si>
  <si>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</si>
  <si>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</si>
  <si>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</si>
  <si>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</si>
  <si>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</si>
  <si>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</si>
  <si>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</si>
  <si>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</si>
  <si>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ESQUADRIA, SERRALHERIA E ELEMENTO EM FERRO</t>
  </si>
  <si>
    <t>24.01</t>
  </si>
  <si>
    <t>Caixilho em ferro</t>
  </si>
  <si>
    <t>24.01.010</t>
  </si>
  <si>
    <t>Caixilho em ferro fixo,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</si>
  <si>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</si>
  <si>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</si>
  <si>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</si>
  <si>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</si>
  <si>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</si>
  <si>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</si>
  <si>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</si>
  <si>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</si>
  <si>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</si>
  <si>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</si>
  <si>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</si>
  <si>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</si>
  <si>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</si>
  <si>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</si>
  <si>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</si>
  <si>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</si>
  <si>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</si>
  <si>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</si>
  <si>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</si>
  <si>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</si>
  <si>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</si>
  <si>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</si>
  <si>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</si>
  <si>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</si>
  <si>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</si>
  <si>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</si>
  <si>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</si>
  <si>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</si>
  <si>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</si>
  <si>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</si>
  <si>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</si>
  <si>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</si>
  <si>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</si>
  <si>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</si>
  <si>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</si>
  <si>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</si>
  <si>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</si>
  <si>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</si>
  <si>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</si>
  <si>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</si>
  <si>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</si>
  <si>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</si>
  <si>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</si>
  <si>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</si>
  <si>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</si>
  <si>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</si>
  <si>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</si>
  <si>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</si>
  <si>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</si>
  <si>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</si>
  <si>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</si>
  <si>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</si>
  <si>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</si>
  <si>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</si>
  <si>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</si>
  <si>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</si>
  <si>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</si>
  <si>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</si>
  <si>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</si>
  <si>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</si>
  <si>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</si>
  <si>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</si>
  <si>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</si>
  <si>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</si>
  <si>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</si>
  <si>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</si>
  <si>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</si>
  <si>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</si>
  <si>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</si>
  <si>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</si>
  <si>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</si>
  <si>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</si>
  <si>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</si>
  <si>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</si>
  <si>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</si>
  <si>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</si>
  <si>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</si>
  <si>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</si>
  <si>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</si>
  <si>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</si>
  <si>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</si>
  <si>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</si>
  <si>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</si>
  <si>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</si>
  <si>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</si>
  <si>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</si>
  <si>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</si>
  <si>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</si>
  <si>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</si>
  <si>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</si>
  <si>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</si>
  <si>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</si>
  <si>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</si>
  <si>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</si>
  <si>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</si>
  <si>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</si>
  <si>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</si>
  <si>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</si>
  <si>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</si>
  <si>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</si>
  <si>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</si>
  <si>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</si>
  <si>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</si>
  <si>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</si>
  <si>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</si>
  <si>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</si>
  <si>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</si>
  <si>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</si>
  <si>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</si>
  <si>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</si>
  <si>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</si>
  <si>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</si>
  <si>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</si>
  <si>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</si>
  <si>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</si>
  <si>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</si>
  <si>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</si>
  <si>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</si>
  <si>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</si>
  <si>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</si>
  <si>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</si>
  <si>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</si>
  <si>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</si>
  <si>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</si>
  <si>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</si>
  <si>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</si>
  <si>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</si>
  <si>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</si>
  <si>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</si>
  <si>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</si>
  <si>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</si>
  <si>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</si>
  <si>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</si>
  <si>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</si>
  <si>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</si>
  <si>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</si>
  <si>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</si>
  <si>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</si>
  <si>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</si>
  <si>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</si>
  <si>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</si>
  <si>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</si>
  <si>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</si>
  <si>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</si>
  <si>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</si>
  <si>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</si>
  <si>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</si>
  <si>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</si>
  <si>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</si>
  <si>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</si>
  <si>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</si>
  <si>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</si>
  <si>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</si>
  <si>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</si>
  <si>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</si>
  <si>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</si>
  <si>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</si>
  <si>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</si>
  <si>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</si>
  <si>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</si>
  <si>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</si>
  <si>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</si>
  <si>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</si>
  <si>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</si>
  <si>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</si>
  <si>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</si>
  <si>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</si>
  <si>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</si>
  <si>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</si>
  <si>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</si>
  <si>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</si>
  <si>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</si>
  <si>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</si>
  <si>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</si>
  <si>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</si>
  <si>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</si>
  <si>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</si>
  <si>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</si>
  <si>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</si>
  <si>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</si>
  <si>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</si>
  <si>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</si>
  <si>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</si>
  <si>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</si>
  <si>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</si>
  <si>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</si>
  <si>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</si>
  <si>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</si>
  <si>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</si>
  <si>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</si>
  <si>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</si>
  <si>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</si>
  <si>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</si>
  <si>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</si>
  <si>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</si>
  <si>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</si>
  <si>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</si>
  <si>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</si>
  <si>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</si>
  <si>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</si>
  <si>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</si>
  <si>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</si>
  <si>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</si>
  <si>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</si>
  <si>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</si>
  <si>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</si>
  <si>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</si>
  <si>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</si>
  <si>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</si>
  <si>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</si>
  <si>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</si>
  <si>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</si>
  <si>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</si>
  <si>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</si>
  <si>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</si>
  <si>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</si>
  <si>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</si>
  <si>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</si>
  <si>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</si>
  <si>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</si>
  <si>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</si>
  <si>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</si>
  <si>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</si>
  <si>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</si>
  <si>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</si>
  <si>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</si>
  <si>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</si>
  <si>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</si>
  <si>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</si>
  <si>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</si>
  <si>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</si>
  <si>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</si>
  <si>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</si>
  <si>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</si>
  <si>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</si>
  <si>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</si>
  <si>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</si>
  <si>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</si>
  <si>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</si>
  <si>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</si>
  <si>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</si>
  <si>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</si>
  <si>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</si>
  <si>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</si>
  <si>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</si>
  <si>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</si>
  <si>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</si>
  <si>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</si>
  <si>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</si>
  <si>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</si>
  <si>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</si>
  <si>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</si>
  <si>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</si>
  <si>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</si>
  <si>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</si>
  <si>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</si>
  <si>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</si>
  <si>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</si>
  <si>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</si>
  <si>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</si>
  <si>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</si>
  <si>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</si>
  <si>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</si>
  <si>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</si>
  <si>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</si>
  <si>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</si>
  <si>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tipo veneziana de abrir em alumínio, sob medida</t>
  </si>
  <si>
    <t>25.02.070</t>
  </si>
  <si>
    <t>Portinhola tipo veneziana de abrir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</si>
  <si>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</si>
  <si>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</si>
  <si>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</si>
  <si>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</si>
  <si>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</si>
  <si>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</si>
  <si>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</si>
  <si>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</si>
  <si>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</si>
  <si>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</si>
  <si>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</si>
  <si>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</si>
  <si>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</si>
  <si>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</si>
  <si>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</si>
  <si>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</si>
  <si>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</si>
  <si>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</si>
  <si>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</si>
  <si>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</si>
  <si>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</si>
  <si>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</si>
  <si>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</si>
  <si>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</si>
  <si>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</si>
  <si>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</si>
  <si>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</si>
  <si>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</si>
  <si>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</si>
  <si>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</si>
  <si>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</si>
  <si>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</si>
  <si>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</si>
  <si>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</si>
  <si>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</si>
  <si>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</si>
  <si>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</si>
  <si>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</si>
  <si>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</si>
  <si>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</si>
  <si>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</si>
  <si>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</si>
  <si>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</si>
  <si>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</si>
  <si>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</si>
  <si>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</si>
  <si>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</si>
  <si>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</si>
  <si>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</si>
  <si>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</si>
  <si>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</si>
  <si>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</si>
  <si>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</si>
  <si>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</si>
  <si>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</si>
  <si>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</si>
  <si>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</si>
  <si>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</si>
  <si>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</si>
  <si>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</si>
  <si>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</si>
  <si>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</si>
  <si>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</si>
  <si>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</si>
  <si>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</si>
  <si>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</si>
  <si>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</si>
  <si>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</si>
  <si>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</si>
  <si>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</si>
  <si>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</si>
  <si>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</si>
  <si>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</si>
  <si>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</si>
  <si>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</si>
  <si>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</si>
  <si>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</si>
  <si>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</si>
  <si>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</si>
  <si>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</si>
  <si>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</si>
  <si>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</si>
  <si>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</si>
  <si>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</si>
  <si>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</si>
  <si>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</si>
  <si>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</si>
  <si>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</si>
  <si>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</si>
  <si>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</si>
  <si>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</si>
  <si>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</si>
  <si>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</si>
  <si>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</si>
  <si>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</si>
  <si>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</si>
  <si>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</si>
  <si>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</si>
  <si>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</si>
  <si>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</si>
  <si>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</si>
  <si>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</si>
  <si>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</si>
  <si>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</si>
  <si>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</si>
  <si>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</si>
  <si>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</si>
  <si>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</si>
  <si>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</si>
  <si>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</si>
  <si>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</si>
  <si>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</si>
  <si>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</si>
  <si>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</si>
  <si>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</si>
  <si>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</si>
  <si>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</si>
  <si>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</si>
  <si>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</si>
  <si>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</si>
  <si>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</si>
  <si>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</si>
  <si>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</si>
  <si>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</si>
  <si>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</si>
  <si>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</si>
  <si>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</si>
  <si>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</si>
  <si>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</si>
  <si>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</si>
  <si>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</si>
  <si>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</si>
  <si>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</si>
  <si>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</si>
  <si>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</si>
  <si>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</si>
  <si>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</si>
  <si>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</si>
  <si>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</si>
  <si>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</si>
  <si>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</si>
  <si>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</si>
  <si>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</si>
  <si>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</si>
  <si>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</si>
  <si>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</si>
  <si>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</si>
  <si>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</si>
  <si>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</si>
  <si>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</si>
  <si>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</si>
  <si>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</si>
  <si>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</si>
  <si>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</si>
  <si>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</si>
  <si>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</si>
  <si>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</si>
  <si>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</si>
  <si>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</si>
  <si>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</si>
  <si>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</si>
  <si>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</si>
  <si>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</si>
  <si>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</si>
  <si>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</si>
  <si>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</si>
  <si>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</si>
  <si>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</si>
  <si>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</si>
  <si>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</si>
  <si>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</si>
  <si>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</si>
  <si>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</si>
  <si>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</si>
  <si>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</si>
  <si>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</si>
  <si>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</si>
  <si>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</si>
  <si>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</si>
  <si>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</si>
  <si>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</si>
  <si>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</si>
  <si>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</si>
  <si>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</si>
  <si>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</si>
  <si>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</si>
  <si>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</si>
  <si>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</si>
  <si>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</si>
  <si>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</si>
  <si>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</si>
  <si>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</si>
  <si>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</si>
  <si>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</si>
  <si>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</si>
  <si>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</si>
  <si>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</si>
  <si>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</si>
  <si>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</si>
  <si>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</si>
  <si>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</si>
  <si>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</si>
  <si>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</si>
  <si>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</si>
  <si>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</si>
  <si>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</si>
  <si>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</si>
  <si>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</si>
  <si>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</si>
  <si>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</si>
  <si>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</si>
  <si>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</si>
  <si>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</si>
  <si>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</si>
  <si>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</si>
  <si>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</si>
  <si>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</si>
  <si>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</si>
  <si>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</si>
  <si>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</si>
  <si>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</si>
  <si>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</si>
  <si>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</si>
  <si>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</si>
  <si>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</si>
  <si>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</si>
  <si>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</si>
  <si>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</si>
  <si>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</si>
  <si>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</si>
  <si>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</si>
  <si>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28.20.860</t>
  </si>
  <si>
    <t>Veda porta/veda fresta com escova em alumínio branco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</si>
  <si>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</si>
  <si>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</si>
  <si>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</si>
  <si>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</si>
  <si>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</si>
  <si>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</si>
  <si>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</si>
  <si>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</si>
  <si>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</si>
  <si>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</si>
  <si>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</si>
  <si>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</si>
  <si>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</si>
  <si>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</si>
  <si>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</si>
  <si>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</si>
  <si>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</si>
  <si>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</si>
  <si>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</si>
  <si>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</si>
  <si>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</si>
  <si>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</si>
  <si>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</si>
  <si>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</si>
  <si>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</si>
  <si>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</si>
  <si>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</si>
  <si>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</si>
  <si>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</si>
  <si>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</si>
  <si>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</si>
  <si>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</si>
  <si>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</si>
  <si>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</si>
  <si>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</si>
  <si>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</si>
  <si>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</si>
  <si>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</si>
  <si>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</si>
  <si>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</si>
  <si>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</si>
  <si>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</si>
  <si>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</si>
  <si>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</si>
  <si>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</si>
  <si>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</si>
  <si>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</si>
  <si>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</si>
  <si>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</si>
  <si>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</si>
  <si>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</si>
  <si>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</si>
  <si>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</si>
  <si>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</si>
  <si>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</si>
  <si>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</si>
  <si>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</si>
  <si>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</si>
  <si>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</si>
  <si>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</si>
  <si>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</si>
  <si>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</si>
  <si>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</si>
  <si>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</si>
  <si>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</si>
  <si>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</si>
  <si>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</si>
  <si>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</si>
  <si>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</si>
  <si>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</si>
  <si>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</si>
  <si>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</si>
  <si>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</si>
  <si>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</si>
  <si>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</si>
  <si>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</si>
  <si>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</si>
  <si>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</si>
  <si>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</si>
  <si>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</si>
  <si>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</si>
  <si>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</si>
  <si>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</si>
  <si>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</si>
  <si>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</si>
  <si>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</si>
  <si>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</si>
  <si>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</si>
  <si>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</si>
  <si>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</si>
  <si>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</si>
  <si>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</si>
  <si>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</si>
  <si>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</si>
  <si>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</si>
  <si>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</si>
  <si>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</si>
  <si>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</si>
  <si>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</si>
  <si>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</si>
  <si>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</si>
  <si>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</si>
  <si>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</si>
  <si>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</si>
  <si>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30.08.050</t>
  </si>
  <si>
    <t>Trocador acessível em MDF com revestimento em laminado melamínico de 180x80 cm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</si>
  <si>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</si>
  <si>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</si>
  <si>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</si>
  <si>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</si>
  <si>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</si>
  <si>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</si>
  <si>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</si>
  <si>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</si>
  <si>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</si>
  <si>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</si>
  <si>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</si>
  <si>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</si>
  <si>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</si>
  <si>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</si>
  <si>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</si>
  <si>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</si>
  <si>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</si>
  <si>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</si>
  <si>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</si>
  <si>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</si>
  <si>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</si>
  <si>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</si>
  <si>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</si>
  <si>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</si>
  <si>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</si>
  <si>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</si>
  <si>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</si>
  <si>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</si>
  <si>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</si>
  <si>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</si>
  <si>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</si>
  <si>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</si>
  <si>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</si>
  <si>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</si>
  <si>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</si>
  <si>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</si>
  <si>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</si>
  <si>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</si>
  <si>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</si>
  <si>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</si>
  <si>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</si>
  <si>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</si>
  <si>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</si>
  <si>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</si>
  <si>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</si>
  <si>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</si>
  <si>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</si>
  <si>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</si>
  <si>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</si>
  <si>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</si>
  <si>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</si>
  <si>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</si>
  <si>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</si>
  <si>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</si>
  <si>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</si>
  <si>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</si>
  <si>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</si>
  <si>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</si>
  <si>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</si>
  <si>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</si>
  <si>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</si>
  <si>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</si>
  <si>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</si>
  <si>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</si>
  <si>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</si>
  <si>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</si>
  <si>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</si>
  <si>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</si>
  <si>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</si>
  <si>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</si>
  <si>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</si>
  <si>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</si>
  <si>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</si>
  <si>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</si>
  <si>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</si>
  <si>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</si>
  <si>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</si>
  <si>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</si>
  <si>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</si>
  <si>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</si>
  <si>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</si>
  <si>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</si>
  <si>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</si>
  <si>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</si>
  <si>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</si>
  <si>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</si>
  <si>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</si>
  <si>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</si>
  <si>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</si>
  <si>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</si>
  <si>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</si>
  <si>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</si>
  <si>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</si>
  <si>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</si>
  <si>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</si>
  <si>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</si>
  <si>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</si>
  <si>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</si>
  <si>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</si>
  <si>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</si>
  <si>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</si>
  <si>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</si>
  <si>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</si>
  <si>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</si>
  <si>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</si>
  <si>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</si>
  <si>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</si>
  <si>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</si>
  <si>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</si>
  <si>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</si>
  <si>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</si>
  <si>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</si>
  <si>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</si>
  <si>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</si>
  <si>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</si>
  <si>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</si>
  <si>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</si>
  <si>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</si>
  <si>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</si>
  <si>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</si>
  <si>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</si>
  <si>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</si>
  <si>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</si>
  <si>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</si>
  <si>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</si>
  <si>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</si>
  <si>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</si>
  <si>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</si>
  <si>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</si>
  <si>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</si>
  <si>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</si>
  <si>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</si>
  <si>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</si>
  <si>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</si>
  <si>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</si>
  <si>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</si>
  <si>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</si>
  <si>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</si>
  <si>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</si>
  <si>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</si>
  <si>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</si>
  <si>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</si>
  <si>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</si>
  <si>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</si>
  <si>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</si>
  <si>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</si>
  <si>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</si>
  <si>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</si>
  <si>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</si>
  <si>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</si>
  <si>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</si>
  <si>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</si>
  <si>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</si>
  <si>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</si>
  <si>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</si>
  <si>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</si>
  <si>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</si>
  <si>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</si>
  <si>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</si>
  <si>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</si>
  <si>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</si>
  <si>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</si>
  <si>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</si>
  <si>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</si>
  <si>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</si>
  <si>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</si>
  <si>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</si>
  <si>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</si>
  <si>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</si>
  <si>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</si>
  <si>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</si>
  <si>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</si>
  <si>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</si>
  <si>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</si>
  <si>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</si>
  <si>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</si>
  <si>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</si>
  <si>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</si>
  <si>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</si>
  <si>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</si>
  <si>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</si>
  <si>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</si>
  <si>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</si>
  <si>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</si>
  <si>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</si>
  <si>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</si>
  <si>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</si>
  <si>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</si>
  <si>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</si>
  <si>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</si>
  <si>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</si>
  <si>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</si>
  <si>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</si>
  <si>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</si>
  <si>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</si>
  <si>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</si>
  <si>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</si>
  <si>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</si>
  <si>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</si>
  <si>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</si>
  <si>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</si>
  <si>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</si>
  <si>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</si>
  <si>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</si>
  <si>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</si>
  <si>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</si>
  <si>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</si>
  <si>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</si>
  <si>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</si>
  <si>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</si>
  <si>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</si>
  <si>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</si>
  <si>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</si>
  <si>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</si>
  <si>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</si>
  <si>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</si>
  <si>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</si>
  <si>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</si>
  <si>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</si>
  <si>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</si>
  <si>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</si>
  <si>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</si>
  <si>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</si>
  <si>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</si>
  <si>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</si>
  <si>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</si>
  <si>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</si>
  <si>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</si>
  <si>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</si>
  <si>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</si>
  <si>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</si>
  <si>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</si>
  <si>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</si>
  <si>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</si>
  <si>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</si>
  <si>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</si>
  <si>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</si>
  <si>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</si>
  <si>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</si>
  <si>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</si>
  <si>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</si>
  <si>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</si>
  <si>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</si>
  <si>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</si>
  <si>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</si>
  <si>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</si>
  <si>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</si>
  <si>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</si>
  <si>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</si>
  <si>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</si>
  <si>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</si>
  <si>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</si>
  <si>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</si>
  <si>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</si>
  <si>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</si>
  <si>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</si>
  <si>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</si>
  <si>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</si>
  <si>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</si>
  <si>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</si>
  <si>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</si>
  <si>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</si>
  <si>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</si>
  <si>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</si>
  <si>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</si>
  <si>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</si>
  <si>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</si>
  <si>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</si>
  <si>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</si>
  <si>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</si>
  <si>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</si>
  <si>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</si>
  <si>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</si>
  <si>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</si>
  <si>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</si>
  <si>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</si>
  <si>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</si>
  <si>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</si>
  <si>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</si>
  <si>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</si>
  <si>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</si>
  <si>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</si>
  <si>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</si>
  <si>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33.12</t>
  </si>
  <si>
    <t>Pintura em superficie de madeira, inclusive preparo</t>
  </si>
  <si>
    <t>33.12.011</t>
  </si>
  <si>
    <t>Esmalte à base de água em madeira, inclusive preparo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</si>
  <si>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</si>
  <si>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</si>
  <si>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</si>
  <si>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</si>
  <si>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</si>
  <si>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</si>
  <si>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</si>
  <si>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</si>
  <si>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</si>
  <si>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</si>
  <si>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</si>
  <si>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</si>
  <si>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</si>
  <si>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</si>
  <si>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</si>
  <si>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</si>
  <si>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</si>
  <si>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</si>
  <si>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</si>
  <si>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</si>
  <si>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</si>
  <si>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</si>
  <si>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</si>
  <si>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</si>
  <si>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</si>
  <si>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</si>
  <si>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</si>
  <si>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</si>
  <si>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</si>
  <si>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</si>
  <si>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</si>
  <si>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</si>
  <si>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</si>
  <si>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</si>
  <si>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</si>
  <si>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</si>
  <si>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</si>
  <si>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</si>
  <si>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</si>
  <si>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</si>
  <si>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</si>
  <si>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</si>
  <si>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</si>
  <si>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</si>
  <si>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</si>
  <si>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</si>
  <si>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</si>
  <si>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</si>
  <si>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</si>
  <si>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</si>
  <si>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</si>
  <si>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</si>
  <si>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</si>
  <si>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</si>
  <si>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</si>
  <si>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</si>
  <si>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</si>
  <si>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</si>
  <si>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</si>
  <si>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</si>
  <si>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</si>
  <si>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</si>
  <si>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</si>
  <si>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</si>
  <si>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</si>
  <si>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</si>
  <si>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</si>
  <si>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</si>
  <si>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</si>
  <si>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</si>
  <si>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</si>
  <si>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</si>
  <si>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</si>
  <si>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</si>
  <si>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</si>
  <si>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</si>
  <si>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</si>
  <si>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</si>
  <si>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</si>
  <si>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</si>
  <si>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</si>
  <si>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</si>
  <si>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</si>
  <si>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</si>
  <si>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</si>
  <si>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</si>
  <si>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</si>
  <si>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</si>
  <si>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</si>
  <si>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</si>
  <si>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</si>
  <si>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</si>
  <si>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</si>
  <si>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</si>
  <si>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</si>
  <si>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</si>
  <si>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</si>
  <si>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</si>
  <si>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</si>
  <si>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</si>
  <si>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</si>
  <si>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</si>
  <si>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</si>
  <si>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</si>
  <si>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</si>
  <si>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</si>
  <si>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</si>
  <si>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</si>
  <si>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</si>
  <si>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</si>
  <si>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</si>
  <si>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</si>
  <si>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</si>
  <si>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</si>
  <si>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</si>
  <si>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</si>
  <si>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</si>
  <si>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34.20.382</t>
  </si>
  <si>
    <t>Suporte para apoio de bicicletas em aço carbono 2", modelo U invertido sem emendas, com acabamento em pintura eletrostática para fixação chumbada/parafusada</t>
  </si>
  <si>
    <t>34.20.390</t>
  </si>
  <si>
    <t>Grelha arvoreira em ferro fundido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</si>
  <si>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</si>
  <si>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</si>
  <si>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</si>
  <si>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</si>
  <si>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</si>
  <si>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</si>
  <si>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</si>
  <si>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</si>
  <si>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</si>
  <si>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</si>
  <si>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</si>
  <si>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</si>
  <si>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</si>
  <si>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</si>
  <si>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</si>
  <si>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</si>
  <si>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</si>
  <si>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</si>
  <si>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</si>
  <si>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</si>
  <si>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</si>
  <si>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</si>
  <si>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</si>
  <si>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</si>
  <si>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</si>
  <si>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</si>
  <si>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</si>
  <si>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</si>
  <si>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</si>
  <si>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</si>
  <si>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</si>
  <si>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</si>
  <si>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</si>
  <si>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</si>
  <si>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</si>
  <si>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</si>
  <si>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</si>
  <si>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</si>
  <si>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</si>
  <si>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</si>
  <si>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</si>
  <si>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</si>
  <si>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</si>
  <si>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</si>
  <si>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</si>
  <si>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</si>
  <si>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</si>
  <si>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</si>
  <si>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</si>
  <si>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</si>
  <si>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</si>
  <si>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</si>
  <si>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</si>
  <si>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</si>
  <si>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</si>
  <si>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</si>
  <si>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</si>
  <si>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</si>
  <si>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</si>
  <si>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</si>
  <si>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</si>
  <si>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</si>
  <si>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</si>
  <si>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</si>
  <si>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</si>
  <si>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</si>
  <si>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</si>
  <si>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</si>
  <si>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</si>
  <si>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</si>
  <si>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</si>
  <si>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</si>
  <si>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</si>
  <si>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</si>
  <si>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</si>
  <si>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</si>
  <si>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</si>
  <si>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</si>
  <si>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</si>
  <si>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</si>
  <si>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</si>
  <si>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</si>
  <si>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</si>
  <si>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</si>
  <si>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</si>
  <si>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</si>
  <si>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</si>
  <si>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</si>
  <si>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</si>
  <si>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</si>
  <si>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</si>
  <si>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</si>
  <si>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</si>
  <si>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</si>
  <si>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</si>
  <si>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</si>
  <si>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</si>
  <si>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</si>
  <si>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</si>
  <si>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</si>
  <si>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</si>
  <si>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</si>
  <si>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</si>
  <si>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</si>
  <si>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</si>
  <si>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</si>
  <si>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</si>
  <si>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</si>
  <si>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</si>
  <si>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</si>
  <si>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</si>
  <si>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</si>
  <si>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</si>
  <si>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</si>
  <si>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</si>
  <si>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</si>
  <si>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</si>
  <si>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</si>
  <si>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</si>
  <si>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</si>
  <si>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</si>
  <si>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</si>
  <si>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</si>
  <si>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</si>
  <si>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</si>
  <si>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</si>
  <si>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</si>
  <si>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</si>
  <si>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</si>
  <si>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</si>
  <si>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</si>
  <si>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</si>
  <si>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</si>
  <si>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</si>
  <si>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</si>
  <si>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</si>
  <si>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</si>
  <si>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</si>
  <si>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</si>
  <si>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</si>
  <si>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</si>
  <si>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</si>
  <si>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</si>
  <si>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</si>
  <si>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</si>
  <si>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</si>
  <si>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</si>
  <si>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</si>
  <si>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</si>
  <si>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</si>
  <si>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</si>
  <si>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</si>
  <si>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</si>
  <si>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</si>
  <si>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</si>
  <si>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</si>
  <si>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</si>
  <si>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</si>
  <si>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</si>
  <si>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</si>
  <si>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</si>
  <si>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</si>
  <si>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</si>
  <si>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</si>
  <si>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</si>
  <si>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</si>
  <si>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</si>
  <si>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</si>
  <si>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</si>
  <si>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</si>
  <si>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</si>
  <si>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</si>
  <si>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</si>
  <si>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</si>
  <si>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</si>
  <si>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</si>
  <si>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</si>
  <si>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</si>
  <si>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</si>
  <si>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</si>
  <si>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</si>
  <si>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</si>
  <si>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</si>
  <si>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</si>
  <si>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</si>
  <si>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</si>
  <si>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</si>
  <si>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</si>
  <si>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</si>
  <si>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</si>
  <si>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</si>
  <si>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</si>
  <si>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</si>
  <si>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</si>
  <si>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</si>
  <si>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</si>
  <si>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</si>
  <si>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</si>
  <si>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</si>
  <si>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</si>
  <si>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</si>
  <si>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</si>
  <si>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</si>
  <si>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</si>
  <si>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</si>
  <si>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</si>
  <si>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</si>
  <si>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</si>
  <si>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</si>
  <si>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</si>
  <si>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</si>
  <si>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</si>
  <si>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</si>
  <si>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</si>
  <si>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</si>
  <si>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</si>
  <si>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</si>
  <si>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</si>
  <si>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</si>
  <si>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</si>
  <si>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</si>
  <si>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</si>
  <si>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</si>
  <si>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</si>
  <si>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</si>
  <si>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</si>
  <si>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</si>
  <si>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</si>
  <si>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</si>
  <si>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</si>
  <si>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</si>
  <si>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</si>
  <si>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</si>
  <si>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</si>
  <si>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</si>
  <si>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</si>
  <si>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</si>
  <si>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</si>
  <si>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</si>
  <si>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</si>
  <si>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</si>
  <si>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</si>
  <si>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</si>
  <si>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</si>
  <si>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</si>
  <si>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</si>
  <si>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</si>
  <si>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</si>
  <si>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</si>
  <si>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</si>
  <si>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</si>
  <si>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</si>
  <si>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</si>
  <si>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</si>
  <si>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</si>
  <si>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</si>
  <si>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</si>
  <si>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</si>
  <si>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</si>
  <si>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</si>
  <si>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</si>
  <si>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</si>
  <si>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</si>
  <si>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</si>
  <si>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</si>
  <si>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</si>
  <si>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</si>
  <si>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</si>
  <si>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</si>
  <si>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</si>
  <si>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</si>
  <si>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</si>
  <si>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</si>
  <si>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</si>
  <si>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</si>
  <si>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</si>
  <si>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</si>
  <si>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</si>
  <si>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</si>
  <si>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</si>
  <si>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</si>
  <si>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</si>
  <si>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</si>
  <si>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</si>
  <si>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</si>
  <si>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</si>
  <si>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</si>
  <si>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</si>
  <si>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</si>
  <si>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</si>
  <si>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</si>
  <si>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</si>
  <si>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</si>
  <si>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</si>
  <si>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</si>
  <si>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</si>
  <si>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</si>
  <si>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</si>
  <si>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</si>
  <si>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</si>
  <si>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</si>
  <si>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</si>
  <si>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</si>
  <si>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</si>
  <si>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</si>
  <si>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</si>
  <si>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</si>
  <si>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</si>
  <si>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</si>
  <si>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</si>
  <si>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</si>
  <si>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</si>
  <si>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</si>
  <si>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</si>
  <si>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</si>
  <si>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</si>
  <si>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</si>
  <si>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</si>
  <si>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</si>
  <si>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</si>
  <si>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</si>
  <si>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</si>
  <si>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</si>
  <si>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</si>
  <si>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</si>
  <si>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</si>
  <si>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</si>
  <si>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</si>
  <si>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</si>
  <si>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</si>
  <si>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</si>
  <si>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</si>
  <si>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</si>
  <si>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</si>
  <si>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</si>
  <si>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</si>
  <si>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</si>
  <si>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</si>
  <si>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</si>
  <si>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</si>
  <si>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</si>
  <si>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</si>
  <si>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</si>
  <si>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</si>
  <si>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</si>
  <si>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</si>
  <si>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</si>
  <si>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</si>
  <si>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</si>
  <si>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</si>
  <si>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</si>
  <si>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</si>
  <si>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</si>
  <si>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</si>
  <si>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</si>
  <si>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</si>
  <si>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</si>
  <si>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</si>
  <si>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</si>
  <si>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</si>
  <si>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</si>
  <si>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</si>
  <si>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</si>
  <si>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</si>
  <si>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</si>
  <si>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</si>
  <si>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</si>
  <si>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</si>
  <si>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</si>
  <si>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</si>
  <si>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</si>
  <si>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</si>
  <si>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</si>
  <si>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</si>
  <si>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</si>
  <si>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</si>
  <si>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</si>
  <si>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</si>
  <si>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</si>
  <si>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</si>
  <si>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</si>
  <si>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</si>
  <si>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</si>
  <si>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</si>
  <si>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</si>
  <si>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</si>
  <si>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</si>
  <si>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</si>
  <si>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</si>
  <si>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</si>
  <si>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</si>
  <si>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</si>
  <si>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</si>
  <si>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</si>
  <si>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</si>
  <si>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</si>
  <si>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</si>
  <si>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</si>
  <si>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</si>
  <si>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</si>
  <si>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</si>
  <si>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</si>
  <si>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</si>
  <si>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</si>
  <si>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</si>
  <si>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</si>
  <si>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</si>
  <si>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</si>
  <si>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</si>
  <si>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</si>
  <si>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</si>
  <si>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</si>
  <si>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</si>
  <si>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</si>
  <si>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</si>
  <si>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</si>
  <si>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</si>
  <si>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</si>
  <si>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</si>
  <si>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</si>
  <si>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</si>
  <si>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</si>
  <si>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</si>
  <si>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</si>
  <si>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</si>
  <si>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</si>
  <si>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</si>
  <si>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</si>
  <si>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</si>
  <si>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</si>
  <si>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</si>
  <si>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</si>
  <si>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</si>
  <si>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</si>
  <si>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</si>
  <si>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</si>
  <si>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</si>
  <si>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</si>
  <si>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</si>
  <si>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</si>
  <si>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</si>
  <si>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</si>
  <si>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</si>
  <si>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</si>
  <si>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</si>
  <si>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</si>
  <si>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</si>
  <si>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</si>
  <si>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</si>
  <si>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</si>
  <si>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</si>
  <si>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</si>
  <si>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</si>
  <si>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</si>
  <si>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</si>
  <si>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</si>
  <si>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</si>
  <si>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</si>
  <si>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</si>
  <si>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</si>
  <si>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</si>
  <si>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</si>
  <si>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</si>
  <si>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</si>
  <si>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</si>
  <si>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</si>
  <si>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</si>
  <si>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</si>
  <si>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</si>
  <si>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</si>
  <si>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</si>
  <si>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</si>
  <si>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</si>
  <si>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</si>
  <si>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</si>
  <si>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</si>
  <si>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</si>
  <si>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</si>
  <si>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</si>
  <si>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</si>
  <si>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</si>
  <si>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</si>
  <si>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</si>
  <si>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</si>
  <si>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</si>
  <si>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</si>
  <si>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</si>
  <si>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</si>
  <si>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</si>
  <si>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</si>
  <si>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</si>
  <si>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</si>
  <si>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</si>
  <si>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</si>
  <si>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</si>
  <si>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</si>
  <si>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</si>
  <si>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</si>
  <si>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</si>
  <si>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</si>
  <si>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</si>
  <si>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</si>
  <si>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</si>
  <si>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</si>
  <si>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</si>
  <si>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</si>
  <si>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</si>
  <si>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</si>
  <si>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</si>
  <si>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</si>
  <si>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</si>
  <si>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</si>
  <si>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</si>
  <si>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</si>
  <si>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</si>
  <si>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</si>
  <si>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</si>
  <si>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</si>
  <si>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</si>
  <si>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</si>
  <si>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</si>
  <si>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</si>
  <si>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</si>
  <si>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</si>
  <si>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</si>
  <si>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</si>
  <si>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</si>
  <si>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</si>
  <si>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</si>
  <si>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</si>
  <si>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</si>
  <si>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</si>
  <si>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</si>
  <si>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</si>
  <si>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</si>
  <si>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</si>
  <si>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</si>
  <si>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</si>
  <si>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</si>
  <si>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</si>
  <si>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</si>
  <si>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</si>
  <si>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</si>
  <si>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</si>
  <si>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</si>
  <si>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</si>
  <si>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</si>
  <si>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</si>
  <si>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</si>
  <si>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</si>
  <si>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</si>
  <si>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</si>
  <si>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</si>
  <si>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</si>
  <si>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</si>
  <si>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</si>
  <si>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</si>
  <si>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</si>
  <si>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</si>
  <si>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</si>
  <si>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</si>
  <si>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</si>
  <si>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</si>
  <si>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</si>
  <si>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</si>
  <si>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</si>
  <si>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</si>
  <si>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</si>
  <si>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</si>
  <si>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</si>
  <si>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</si>
  <si>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</si>
  <si>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</si>
  <si>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</si>
  <si>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</si>
  <si>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</si>
  <si>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</si>
  <si>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</si>
  <si>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</si>
  <si>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</si>
  <si>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</si>
  <si>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</si>
  <si>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</si>
  <si>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</si>
  <si>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</si>
  <si>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</si>
  <si>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</si>
  <si>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</si>
  <si>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</si>
  <si>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</si>
  <si>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</si>
  <si>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</si>
  <si>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</si>
  <si>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</si>
  <si>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</si>
  <si>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</si>
  <si>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</si>
  <si>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</si>
  <si>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</si>
  <si>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</si>
  <si>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</si>
  <si>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</si>
  <si>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</si>
  <si>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</si>
  <si>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</si>
  <si>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</si>
  <si>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</si>
  <si>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</si>
  <si>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</si>
  <si>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</si>
  <si>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</si>
  <si>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</si>
  <si>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</si>
  <si>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</si>
  <si>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</si>
  <si>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</si>
  <si>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</si>
  <si>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</si>
  <si>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</si>
  <si>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</si>
  <si>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</si>
  <si>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</si>
  <si>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</si>
  <si>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</si>
  <si>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</si>
  <si>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</si>
  <si>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</si>
  <si>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</si>
  <si>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</si>
  <si>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</si>
  <si>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</si>
  <si>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</si>
  <si>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</si>
  <si>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</si>
  <si>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</si>
  <si>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</si>
  <si>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</si>
  <si>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</si>
  <si>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</si>
  <si>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</si>
  <si>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</si>
  <si>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</si>
  <si>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</si>
  <si>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</si>
  <si>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</si>
  <si>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</si>
  <si>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</si>
  <si>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</si>
  <si>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</si>
  <si>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</si>
  <si>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</si>
  <si>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</si>
  <si>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</si>
  <si>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</si>
  <si>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</si>
  <si>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</si>
  <si>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</si>
  <si>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</si>
  <si>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</si>
  <si>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</si>
  <si>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</si>
  <si>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</si>
  <si>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</si>
  <si>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</si>
  <si>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</si>
  <si>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</si>
  <si>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</si>
  <si>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</si>
  <si>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</si>
  <si>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</si>
  <si>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</si>
  <si>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</si>
  <si>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</si>
  <si>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</si>
  <si>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</si>
  <si>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</si>
  <si>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</si>
  <si>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</si>
  <si>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</si>
  <si>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</si>
  <si>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</si>
  <si>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</si>
  <si>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</si>
  <si>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</si>
  <si>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</si>
  <si>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</si>
  <si>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</si>
  <si>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</si>
  <si>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</si>
  <si>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</si>
  <si>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</si>
  <si>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</si>
  <si>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</si>
  <si>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</si>
  <si>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</si>
  <si>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</si>
  <si>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</si>
  <si>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</si>
  <si>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</si>
  <si>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</si>
  <si>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</si>
  <si>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</si>
  <si>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</si>
  <si>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</si>
  <si>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</si>
  <si>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</si>
  <si>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</si>
  <si>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</si>
  <si>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</si>
  <si>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</si>
  <si>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</si>
  <si>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</si>
  <si>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</si>
  <si>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</si>
  <si>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</si>
  <si>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</si>
  <si>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</si>
  <si>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</si>
  <si>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</si>
  <si>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</si>
  <si>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</si>
  <si>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</si>
  <si>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</si>
  <si>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</si>
  <si>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</si>
  <si>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</si>
  <si>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</si>
  <si>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</si>
  <si>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</si>
  <si>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</si>
  <si>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</si>
  <si>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</si>
  <si>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</si>
  <si>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</si>
  <si>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</si>
  <si>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</si>
  <si>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</si>
  <si>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</si>
  <si>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</si>
  <si>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</si>
  <si>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</si>
  <si>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</si>
  <si>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</si>
  <si>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</si>
  <si>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</si>
  <si>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</si>
  <si>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</si>
  <si>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</si>
  <si>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</si>
  <si>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</si>
  <si>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</si>
  <si>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</si>
  <si>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</si>
  <si>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</si>
  <si>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</si>
  <si>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</si>
  <si>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</si>
  <si>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</si>
  <si>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</si>
  <si>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</si>
  <si>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</si>
  <si>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</si>
  <si>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</si>
  <si>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</si>
  <si>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</si>
  <si>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</si>
  <si>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</si>
  <si>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</si>
  <si>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</si>
  <si>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</si>
  <si>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</si>
  <si>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</si>
  <si>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</si>
  <si>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</si>
  <si>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</si>
  <si>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</si>
  <si>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</si>
  <si>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</si>
  <si>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</si>
  <si>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</si>
  <si>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</si>
  <si>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</si>
  <si>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</si>
  <si>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</si>
  <si>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</si>
  <si>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</si>
  <si>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</si>
  <si>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</si>
  <si>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</si>
  <si>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</si>
  <si>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</si>
  <si>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</si>
  <si>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</si>
  <si>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</si>
  <si>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</si>
  <si>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</si>
  <si>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</si>
  <si>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</si>
  <si>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</si>
  <si>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</si>
  <si>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</si>
  <si>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</si>
  <si>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</si>
  <si>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</si>
  <si>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</si>
  <si>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</si>
  <si>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</si>
  <si>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</si>
  <si>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</si>
  <si>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</si>
  <si>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</si>
  <si>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</si>
  <si>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</si>
  <si>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</si>
  <si>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</si>
  <si>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</si>
  <si>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</si>
  <si>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</si>
  <si>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</si>
  <si>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</si>
  <si>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</si>
  <si>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</si>
  <si>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</si>
  <si>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</si>
  <si>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</si>
  <si>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</si>
  <si>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</si>
  <si>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</si>
  <si>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</si>
  <si>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</si>
  <si>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</si>
  <si>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</si>
  <si>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</si>
  <si>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</si>
  <si>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</si>
  <si>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</si>
  <si>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</si>
  <si>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</si>
  <si>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</si>
  <si>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</si>
  <si>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</si>
  <si>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</si>
  <si>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</si>
  <si>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</si>
  <si>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</si>
  <si>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</si>
  <si>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</si>
  <si>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</si>
  <si>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</si>
  <si>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</si>
  <si>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</si>
  <si>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</si>
  <si>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</si>
  <si>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</si>
  <si>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</si>
  <si>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</si>
  <si>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</si>
  <si>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</si>
  <si>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</si>
  <si>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</si>
  <si>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</si>
  <si>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</si>
  <si>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</si>
  <si>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</si>
  <si>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</si>
  <si>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</si>
  <si>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</si>
  <si>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</si>
  <si>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</si>
  <si>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</si>
  <si>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</si>
  <si>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</si>
  <si>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</si>
  <si>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</si>
  <si>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</si>
  <si>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</si>
  <si>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</si>
  <si>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</si>
  <si>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</si>
  <si>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</si>
  <si>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</si>
  <si>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</si>
  <si>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</si>
  <si>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</si>
  <si>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</si>
  <si>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</si>
  <si>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</si>
  <si>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</si>
  <si>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</si>
  <si>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</si>
  <si>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</si>
  <si>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</si>
  <si>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</si>
  <si>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</si>
  <si>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</si>
  <si>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</si>
  <si>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</si>
  <si>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</si>
  <si>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</si>
  <si>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</si>
  <si>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</si>
  <si>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</si>
  <si>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CONDUTOR E ENFIACAO DE ENERGIA ELETRICA E TELEFONIA</t>
  </si>
  <si>
    <t>39.02</t>
  </si>
  <si>
    <t>Cabo de cobre, isolamento 450V / 750 V, isolacao em PVC 70°C</t>
  </si>
  <si>
    <t>39.02.016</t>
  </si>
  <si>
    <t>Cabo de cobre de 2,5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</si>
  <si>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</si>
  <si>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</si>
  <si>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</si>
  <si>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</si>
  <si>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</si>
  <si>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</si>
  <si>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</si>
  <si>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</si>
  <si>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</si>
  <si>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</si>
  <si>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</si>
  <si>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</si>
  <si>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</si>
  <si>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</si>
  <si>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</si>
  <si>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</si>
  <si>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</si>
  <si>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</si>
  <si>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</si>
  <si>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</si>
  <si>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</si>
  <si>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</si>
  <si>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</si>
  <si>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</si>
  <si>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</si>
  <si>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</si>
  <si>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</si>
  <si>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</si>
  <si>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</si>
  <si>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</si>
  <si>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</si>
  <si>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</si>
  <si>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</si>
  <si>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</si>
  <si>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</si>
  <si>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</si>
  <si>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</si>
  <si>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</si>
  <si>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</si>
  <si>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</si>
  <si>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</si>
  <si>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</si>
  <si>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</si>
  <si>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</si>
  <si>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</si>
  <si>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</si>
  <si>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</si>
  <si>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</si>
  <si>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</si>
  <si>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</si>
  <si>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</si>
  <si>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</si>
  <si>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</si>
  <si>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</si>
  <si>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</si>
  <si>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</si>
  <si>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</si>
  <si>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</si>
  <si>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</si>
  <si>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</si>
  <si>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</si>
  <si>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</si>
  <si>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</si>
  <si>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</si>
  <si>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</si>
  <si>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</si>
  <si>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</si>
  <si>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</si>
  <si>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</si>
  <si>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</si>
  <si>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</si>
  <si>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</si>
  <si>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</si>
  <si>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</si>
  <si>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</si>
  <si>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</si>
  <si>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</si>
  <si>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</si>
  <si>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</si>
  <si>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</si>
  <si>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</si>
  <si>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</si>
  <si>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</si>
  <si>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</si>
  <si>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</si>
  <si>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</si>
  <si>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</si>
  <si>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</si>
  <si>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</si>
  <si>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</si>
  <si>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</si>
  <si>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</si>
  <si>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</si>
  <si>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</si>
  <si>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</si>
  <si>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</si>
  <si>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</si>
  <si>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</si>
  <si>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</si>
  <si>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</si>
  <si>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</si>
  <si>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</si>
  <si>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39.11.091</t>
  </si>
  <si>
    <t>Cabo telefônico CI, com 01 par de 0,40 mm, para centrais telefônicas, equipamentos e rede interna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</si>
  <si>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</si>
  <si>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</si>
  <si>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</si>
  <si>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</si>
  <si>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</si>
  <si>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</si>
  <si>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</si>
  <si>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</si>
  <si>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</si>
  <si>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</si>
  <si>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</si>
  <si>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</si>
  <si>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</si>
  <si>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</si>
  <si>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</si>
  <si>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</si>
  <si>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</si>
  <si>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</si>
  <si>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</si>
  <si>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</si>
  <si>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</si>
  <si>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</si>
  <si>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</si>
  <si>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</si>
  <si>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</si>
  <si>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</si>
  <si>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</si>
  <si>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</si>
  <si>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</si>
  <si>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</si>
  <si>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</si>
  <si>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</si>
  <si>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</si>
  <si>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</si>
  <si>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</si>
  <si>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</si>
  <si>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</si>
  <si>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</si>
  <si>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</si>
  <si>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</si>
  <si>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</si>
  <si>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</si>
  <si>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</si>
  <si>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</si>
  <si>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</si>
  <si>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</si>
  <si>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</si>
  <si>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</si>
  <si>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</si>
  <si>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</si>
  <si>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</si>
  <si>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</si>
  <si>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</si>
  <si>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</si>
  <si>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</si>
  <si>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</si>
  <si>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</si>
  <si>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</si>
  <si>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</si>
  <si>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</si>
  <si>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</si>
  <si>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</si>
  <si>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</si>
  <si>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</si>
  <si>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</si>
  <si>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</si>
  <si>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</si>
  <si>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</si>
  <si>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</si>
  <si>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</si>
  <si>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</si>
  <si>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</si>
  <si>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</si>
  <si>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</si>
  <si>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</si>
  <si>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</si>
  <si>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</si>
  <si>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</si>
  <si>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</si>
  <si>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</si>
  <si>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</si>
  <si>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</si>
  <si>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</si>
  <si>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</si>
  <si>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</si>
  <si>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</si>
  <si>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</si>
  <si>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</si>
  <si>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</si>
  <si>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</si>
  <si>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</si>
  <si>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</si>
  <si>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</si>
  <si>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</si>
  <si>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</si>
  <si>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</si>
  <si>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</si>
  <si>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</si>
  <si>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</si>
  <si>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</si>
  <si>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</si>
  <si>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</si>
  <si>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</si>
  <si>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</si>
  <si>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</si>
  <si>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</si>
  <si>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</si>
  <si>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</si>
  <si>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</si>
  <si>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</si>
  <si>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</si>
  <si>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</si>
  <si>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</si>
  <si>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</si>
  <si>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</si>
  <si>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</si>
  <si>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</si>
  <si>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</si>
  <si>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</si>
  <si>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</si>
  <si>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</si>
  <si>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</si>
  <si>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</si>
  <si>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</si>
  <si>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</si>
  <si>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</si>
  <si>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</si>
  <si>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</si>
  <si>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</si>
  <si>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</si>
  <si>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</si>
  <si>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</si>
  <si>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</si>
  <si>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</si>
  <si>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</si>
  <si>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</si>
  <si>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</si>
  <si>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</si>
  <si>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</si>
  <si>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</si>
  <si>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</si>
  <si>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</si>
  <si>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</si>
  <si>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</si>
  <si>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</si>
  <si>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</si>
  <si>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</si>
  <si>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</si>
  <si>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</si>
  <si>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</si>
  <si>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</si>
  <si>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</si>
  <si>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</si>
  <si>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</si>
  <si>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</si>
  <si>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</si>
  <si>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</si>
  <si>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</si>
  <si>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</si>
  <si>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</si>
  <si>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</si>
  <si>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</si>
  <si>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</si>
  <si>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</si>
  <si>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</si>
  <si>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</si>
  <si>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</si>
  <si>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</si>
  <si>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</si>
  <si>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</si>
  <si>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</si>
  <si>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</si>
  <si>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</si>
  <si>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</si>
  <si>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</si>
  <si>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</si>
  <si>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</si>
  <si>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</si>
  <si>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</si>
  <si>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</si>
  <si>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</si>
  <si>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</si>
  <si>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</si>
  <si>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</si>
  <si>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</si>
  <si>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</si>
  <si>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</si>
  <si>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</si>
  <si>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</si>
  <si>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</si>
  <si>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</si>
  <si>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</si>
  <si>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</si>
  <si>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</si>
  <si>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</si>
  <si>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</si>
  <si>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</si>
  <si>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</si>
  <si>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</si>
  <si>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</si>
  <si>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</si>
  <si>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</si>
  <si>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</si>
  <si>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</si>
  <si>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</si>
  <si>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</si>
  <si>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</si>
  <si>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</si>
  <si>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</si>
  <si>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</si>
  <si>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</si>
  <si>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</si>
  <si>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</si>
  <si>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</si>
  <si>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</si>
  <si>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</si>
  <si>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</si>
  <si>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</si>
  <si>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</si>
  <si>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</si>
  <si>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</si>
  <si>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</si>
  <si>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</si>
  <si>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</si>
  <si>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</si>
  <si>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</si>
  <si>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</si>
  <si>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</si>
  <si>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</si>
  <si>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</si>
  <si>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</si>
  <si>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</si>
  <si>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</si>
  <si>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</si>
  <si>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</si>
  <si>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</si>
  <si>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</si>
  <si>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</si>
  <si>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</si>
  <si>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</si>
  <si>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</si>
  <si>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</si>
  <si>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</si>
  <si>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</si>
  <si>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</si>
  <si>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</si>
  <si>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</si>
  <si>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</si>
  <si>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</si>
  <si>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</si>
  <si>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</si>
  <si>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</si>
  <si>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</si>
  <si>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</si>
  <si>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</si>
  <si>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</si>
  <si>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</si>
  <si>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</si>
  <si>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</si>
  <si>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</si>
  <si>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</si>
  <si>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</si>
  <si>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</si>
  <si>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</si>
  <si>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</si>
  <si>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</si>
  <si>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</si>
  <si>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</si>
  <si>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</si>
  <si>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</si>
  <si>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</si>
  <si>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</si>
  <si>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</si>
  <si>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</si>
  <si>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</si>
  <si>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</si>
  <si>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</si>
  <si>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</si>
  <si>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</si>
  <si>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</si>
  <si>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</si>
  <si>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</si>
  <si>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</si>
  <si>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</si>
  <si>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</si>
  <si>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</si>
  <si>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</si>
  <si>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</si>
  <si>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</si>
  <si>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</si>
  <si>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</si>
  <si>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</si>
  <si>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</si>
  <si>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</si>
  <si>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</si>
  <si>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</si>
  <si>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</si>
  <si>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</si>
  <si>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</si>
  <si>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</si>
  <si>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</si>
  <si>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</si>
  <si>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</si>
  <si>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</si>
  <si>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</si>
  <si>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</si>
  <si>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</si>
  <si>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</si>
  <si>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</si>
  <si>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</si>
  <si>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</si>
  <si>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</si>
  <si>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</si>
  <si>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</si>
  <si>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</si>
  <si>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</si>
  <si>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</si>
  <si>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</si>
  <si>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</si>
  <si>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</si>
  <si>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</si>
  <si>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</si>
  <si>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</si>
  <si>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</si>
  <si>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</si>
  <si>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</si>
  <si>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</si>
  <si>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</si>
  <si>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</si>
  <si>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</si>
  <si>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</si>
  <si>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</si>
  <si>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</si>
  <si>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</si>
  <si>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</si>
  <si>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</si>
  <si>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</si>
  <si>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</si>
  <si>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</si>
  <si>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</si>
  <si>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</si>
  <si>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</si>
  <si>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</si>
  <si>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</si>
  <si>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</si>
  <si>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</si>
  <si>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</si>
  <si>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</si>
  <si>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</si>
  <si>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</si>
  <si>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</si>
  <si>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</si>
  <si>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</si>
  <si>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</si>
  <si>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</si>
  <si>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</si>
  <si>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</si>
  <si>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</si>
  <si>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</si>
  <si>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</si>
  <si>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</si>
  <si>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</si>
  <si>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</si>
  <si>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</si>
  <si>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</si>
  <si>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</si>
  <si>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</si>
  <si>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</si>
  <si>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</si>
  <si>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</si>
  <si>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</si>
  <si>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</si>
  <si>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</si>
  <si>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</si>
  <si>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</si>
  <si>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</si>
  <si>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</si>
  <si>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</si>
  <si>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</si>
  <si>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</si>
  <si>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</si>
  <si>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</si>
  <si>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</si>
  <si>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</si>
  <si>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</si>
  <si>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</si>
  <si>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</si>
  <si>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</si>
  <si>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</si>
  <si>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</si>
  <si>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</si>
  <si>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</si>
  <si>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</si>
  <si>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</si>
  <si>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</si>
  <si>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</si>
  <si>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</si>
  <si>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</si>
  <si>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</si>
  <si>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</si>
  <si>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</si>
  <si>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</si>
  <si>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</si>
  <si>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</si>
  <si>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</si>
  <si>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</si>
  <si>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</si>
  <si>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</si>
  <si>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</si>
  <si>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</si>
  <si>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</si>
  <si>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</si>
  <si>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</si>
  <si>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</si>
  <si>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</si>
  <si>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</si>
  <si>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</si>
  <si>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</si>
  <si>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</si>
  <si>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</si>
  <si>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</si>
  <si>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</si>
  <si>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</si>
  <si>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</si>
  <si>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</si>
  <si>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</si>
  <si>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</si>
  <si>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</si>
  <si>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</si>
  <si>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</si>
  <si>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</si>
  <si>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</si>
  <si>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</si>
  <si>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</si>
  <si>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</si>
  <si>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</si>
  <si>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</si>
  <si>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</si>
  <si>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</si>
  <si>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</si>
  <si>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</si>
  <si>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</si>
  <si>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</si>
  <si>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</si>
  <si>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</si>
  <si>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</si>
  <si>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</si>
  <si>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</si>
  <si>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</si>
  <si>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</si>
  <si>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</si>
  <si>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</si>
  <si>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</si>
  <si>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</si>
  <si>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</si>
  <si>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</si>
  <si>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</si>
  <si>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</si>
  <si>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</si>
  <si>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</si>
  <si>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</si>
  <si>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</si>
  <si>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</si>
  <si>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</si>
  <si>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</si>
  <si>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</si>
  <si>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</si>
  <si>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</si>
  <si>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</si>
  <si>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</si>
  <si>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</si>
  <si>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</si>
  <si>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</si>
  <si>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</si>
  <si>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</si>
  <si>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</si>
  <si>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</si>
  <si>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</si>
  <si>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</si>
  <si>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</si>
  <si>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</si>
  <si>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</si>
  <si>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</si>
  <si>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</si>
  <si>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</si>
  <si>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</si>
  <si>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</si>
  <si>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</si>
  <si>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</si>
  <si>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</si>
  <si>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</si>
  <si>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</si>
  <si>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</si>
  <si>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</si>
  <si>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</si>
  <si>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</si>
  <si>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</si>
  <si>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</si>
  <si>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</si>
  <si>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</si>
  <si>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</si>
  <si>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</si>
  <si>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</si>
  <si>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</si>
  <si>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</si>
  <si>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</si>
  <si>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</si>
  <si>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</si>
  <si>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</si>
  <si>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</si>
  <si>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</si>
  <si>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</si>
  <si>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</si>
  <si>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</si>
  <si>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</si>
  <si>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</si>
  <si>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</si>
  <si>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</si>
  <si>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</si>
  <si>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</si>
  <si>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</si>
  <si>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</si>
  <si>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</si>
  <si>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</si>
  <si>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</si>
  <si>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</si>
  <si>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</si>
  <si>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</si>
  <si>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</si>
  <si>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</si>
  <si>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</si>
  <si>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</si>
  <si>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</si>
  <si>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</si>
  <si>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</si>
  <si>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</si>
  <si>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</si>
  <si>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</si>
  <si>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</si>
  <si>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</si>
  <si>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</si>
  <si>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</si>
  <si>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</si>
  <si>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</si>
  <si>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</si>
  <si>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</si>
  <si>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</si>
  <si>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</si>
  <si>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</si>
  <si>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</si>
  <si>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</si>
  <si>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</si>
  <si>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</si>
  <si>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</si>
  <si>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</si>
  <si>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</si>
  <si>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</si>
  <si>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</si>
  <si>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</si>
  <si>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</si>
  <si>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</si>
  <si>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</si>
  <si>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</si>
  <si>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</si>
  <si>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</si>
  <si>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</si>
  <si>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</si>
  <si>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</si>
  <si>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</si>
  <si>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</si>
  <si>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</si>
  <si>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</si>
  <si>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</si>
  <si>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</si>
  <si>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</si>
  <si>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</si>
  <si>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</si>
  <si>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</si>
  <si>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</si>
  <si>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</si>
  <si>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</si>
  <si>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</si>
  <si>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</si>
  <si>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</si>
  <si>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</si>
  <si>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</si>
  <si>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</si>
  <si>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</si>
  <si>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</si>
  <si>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</si>
  <si>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</si>
  <si>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</si>
  <si>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</si>
  <si>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</si>
  <si>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</si>
  <si>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</si>
  <si>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</si>
  <si>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</si>
  <si>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</si>
  <si>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</si>
  <si>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</si>
  <si>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</si>
  <si>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</si>
  <si>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</si>
  <si>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</si>
  <si>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</si>
  <si>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</si>
  <si>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</si>
  <si>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</si>
  <si>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</si>
  <si>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</si>
  <si>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fluorescentes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</si>
  <si>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</si>
  <si>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</si>
  <si>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</si>
  <si>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fluorescentes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</si>
  <si>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</si>
  <si>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</si>
  <si>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</si>
  <si>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</si>
  <si>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</si>
  <si>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</si>
  <si>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</si>
  <si>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</si>
  <si>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</si>
  <si>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quadrada de sobrepor tipo calha fechada, com difusor plano, para 4 lâmpadas tubulares de 14 W/16 W/18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</si>
  <si>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</si>
  <si>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</si>
  <si>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</si>
  <si>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</si>
  <si>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</si>
  <si>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</si>
  <si>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</si>
  <si>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</si>
  <si>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</si>
  <si>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</si>
  <si>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</si>
  <si>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</si>
  <si>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</si>
  <si>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</si>
  <si>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</si>
  <si>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</si>
  <si>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</si>
  <si>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</si>
  <si>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</si>
  <si>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</si>
  <si>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</si>
  <si>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</si>
  <si>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</si>
  <si>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</si>
  <si>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</si>
  <si>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</si>
  <si>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</si>
  <si>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</si>
  <si>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</si>
  <si>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</si>
  <si>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</si>
  <si>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</si>
  <si>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</si>
  <si>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</si>
  <si>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</si>
  <si>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</si>
  <si>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</si>
  <si>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</si>
  <si>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</si>
  <si>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</si>
  <si>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</si>
  <si>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</si>
  <si>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</si>
  <si>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</si>
  <si>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</si>
  <si>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</si>
  <si>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</si>
  <si>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</si>
  <si>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</si>
  <si>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</si>
  <si>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</si>
  <si>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</si>
  <si>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</si>
  <si>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</si>
  <si>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</si>
  <si>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</si>
  <si>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</si>
  <si>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</si>
  <si>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</si>
  <si>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</si>
  <si>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</si>
  <si>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</si>
  <si>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</si>
  <si>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</si>
  <si>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</si>
  <si>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</si>
  <si>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</si>
  <si>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</si>
  <si>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</si>
  <si>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</si>
  <si>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</si>
  <si>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</si>
  <si>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</si>
  <si>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</si>
  <si>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</si>
  <si>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</si>
  <si>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</si>
  <si>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</si>
  <si>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</si>
  <si>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</si>
  <si>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</si>
  <si>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</si>
  <si>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</si>
  <si>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</si>
  <si>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</si>
  <si>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</si>
  <si>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</si>
  <si>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</si>
  <si>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</si>
  <si>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</si>
  <si>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</si>
  <si>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</si>
  <si>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</si>
  <si>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</si>
  <si>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</si>
  <si>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</si>
  <si>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</si>
  <si>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</si>
  <si>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</si>
  <si>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</si>
  <si>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</si>
  <si>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</si>
  <si>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</si>
  <si>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</si>
  <si>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</si>
  <si>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</si>
  <si>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</si>
  <si>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</si>
  <si>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</si>
  <si>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</si>
  <si>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</si>
  <si>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</si>
  <si>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</si>
  <si>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</si>
  <si>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</si>
  <si>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</si>
  <si>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</si>
  <si>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</si>
  <si>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</si>
  <si>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</si>
  <si>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</si>
  <si>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</si>
  <si>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</si>
  <si>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</si>
  <si>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</si>
  <si>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</si>
  <si>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</si>
  <si>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</si>
  <si>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</si>
  <si>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</si>
  <si>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</si>
  <si>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</si>
  <si>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</si>
  <si>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</si>
  <si>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</si>
  <si>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</si>
  <si>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</si>
  <si>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</si>
  <si>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</si>
  <si>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</si>
  <si>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</si>
  <si>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</si>
  <si>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</si>
  <si>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</si>
  <si>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</si>
  <si>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</si>
  <si>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</si>
  <si>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</si>
  <si>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</si>
  <si>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</si>
  <si>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</si>
  <si>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</si>
  <si>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</si>
  <si>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</si>
  <si>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</si>
  <si>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</si>
  <si>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</si>
  <si>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</si>
  <si>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</si>
  <si>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</si>
  <si>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</si>
  <si>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</si>
  <si>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</si>
  <si>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</si>
  <si>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</si>
  <si>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</si>
  <si>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</si>
  <si>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</si>
  <si>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</si>
  <si>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</si>
  <si>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</si>
  <si>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</si>
  <si>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</si>
  <si>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</si>
  <si>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</si>
  <si>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</si>
  <si>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</si>
  <si>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</si>
  <si>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</si>
  <si>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</si>
  <si>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</si>
  <si>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</si>
  <si>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</si>
  <si>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</si>
  <si>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</si>
  <si>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</si>
  <si>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</si>
  <si>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</si>
  <si>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</si>
  <si>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</si>
  <si>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</si>
  <si>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</si>
  <si>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</si>
  <si>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</si>
  <si>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</si>
  <si>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</si>
  <si>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</si>
  <si>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</si>
  <si>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</si>
  <si>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</si>
  <si>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</si>
  <si>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</si>
  <si>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</si>
  <si>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</si>
  <si>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</si>
  <si>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</si>
  <si>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</si>
  <si>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</si>
  <si>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</si>
  <si>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</si>
  <si>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</si>
  <si>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</si>
  <si>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</si>
  <si>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</si>
  <si>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</si>
  <si>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</si>
  <si>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</si>
  <si>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</si>
  <si>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</si>
  <si>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</si>
  <si>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</si>
  <si>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</si>
  <si>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</si>
  <si>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</si>
  <si>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</si>
  <si>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</si>
  <si>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</si>
  <si>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</si>
  <si>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</si>
  <si>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</si>
  <si>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</si>
  <si>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</si>
  <si>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</si>
  <si>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</si>
  <si>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</si>
  <si>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</si>
  <si>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</si>
  <si>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</si>
  <si>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</si>
  <si>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</si>
  <si>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</si>
  <si>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</si>
  <si>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</si>
  <si>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</si>
  <si>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</si>
  <si>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</si>
  <si>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</si>
  <si>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</si>
  <si>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</si>
  <si>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</si>
  <si>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</si>
  <si>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</si>
  <si>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</si>
  <si>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</si>
  <si>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</si>
  <si>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</si>
  <si>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</si>
  <si>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</si>
  <si>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</si>
  <si>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</si>
  <si>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</si>
  <si>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</si>
  <si>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</si>
  <si>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</si>
  <si>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</si>
  <si>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</si>
  <si>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</si>
  <si>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</si>
  <si>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</si>
  <si>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</si>
  <si>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</si>
  <si>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</si>
  <si>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</si>
  <si>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</si>
  <si>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</si>
  <si>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</si>
  <si>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</si>
  <si>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</si>
  <si>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</si>
  <si>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</si>
  <si>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</si>
  <si>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</si>
  <si>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</si>
  <si>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</si>
  <si>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</si>
  <si>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</si>
  <si>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</si>
  <si>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</si>
  <si>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</si>
  <si>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</si>
  <si>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</si>
  <si>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</si>
  <si>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</si>
  <si>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</si>
  <si>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</si>
  <si>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</si>
  <si>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</si>
  <si>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</si>
  <si>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</si>
  <si>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</si>
  <si>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</si>
  <si>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</si>
  <si>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</si>
  <si>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</si>
  <si>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</si>
  <si>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</si>
  <si>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</si>
  <si>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</si>
  <si>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</si>
  <si>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</si>
  <si>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</si>
  <si>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</si>
  <si>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</si>
  <si>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</si>
  <si>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</si>
  <si>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</si>
  <si>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</si>
  <si>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</si>
  <si>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</si>
  <si>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</si>
  <si>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</si>
  <si>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</si>
  <si>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</si>
  <si>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</si>
  <si>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</si>
  <si>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</si>
  <si>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</si>
  <si>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</si>
  <si>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</si>
  <si>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</si>
  <si>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</si>
  <si>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</si>
  <si>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</si>
  <si>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</si>
  <si>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</si>
  <si>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</si>
  <si>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</si>
  <si>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</si>
  <si>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</si>
  <si>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</si>
  <si>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</si>
  <si>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</si>
  <si>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</si>
  <si>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</si>
  <si>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</si>
  <si>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</si>
  <si>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</si>
  <si>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</si>
  <si>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</si>
  <si>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</si>
  <si>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</si>
  <si>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</si>
  <si>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</si>
  <si>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</si>
  <si>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</si>
  <si>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</si>
  <si>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</si>
  <si>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</si>
  <si>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</si>
  <si>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</si>
  <si>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</si>
  <si>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</si>
  <si>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</si>
  <si>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</si>
  <si>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</si>
  <si>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</si>
  <si>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</si>
  <si>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</si>
  <si>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</si>
  <si>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</si>
  <si>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</si>
  <si>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</si>
  <si>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</si>
  <si>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</si>
  <si>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</si>
  <si>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</si>
  <si>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</si>
  <si>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</si>
  <si>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</si>
  <si>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</si>
  <si>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</si>
  <si>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</si>
  <si>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</si>
  <si>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</si>
  <si>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</si>
  <si>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</si>
  <si>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</si>
  <si>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</si>
  <si>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</si>
  <si>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</si>
  <si>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</si>
  <si>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</si>
  <si>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</si>
  <si>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</si>
  <si>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</si>
  <si>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</si>
  <si>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</si>
  <si>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</si>
  <si>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</si>
  <si>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</si>
  <si>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</si>
  <si>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</si>
  <si>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</si>
  <si>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</si>
  <si>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</si>
  <si>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</si>
  <si>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</si>
  <si>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</si>
  <si>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</si>
  <si>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</si>
  <si>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</si>
  <si>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</si>
  <si>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</si>
  <si>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</si>
  <si>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</si>
  <si>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</si>
  <si>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</si>
  <si>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</si>
  <si>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</si>
  <si>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</si>
  <si>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</si>
  <si>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</si>
  <si>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</si>
  <si>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</si>
  <si>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</si>
  <si>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</si>
  <si>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</si>
  <si>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</si>
  <si>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</si>
  <si>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</si>
  <si>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</si>
  <si>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</si>
  <si>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</si>
  <si>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</si>
  <si>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</si>
  <si>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</si>
  <si>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</si>
  <si>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</si>
  <si>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</si>
  <si>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</si>
  <si>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</si>
  <si>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</si>
  <si>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</si>
  <si>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</si>
  <si>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</si>
  <si>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</si>
  <si>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</si>
  <si>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</si>
  <si>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</si>
  <si>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</si>
  <si>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</si>
  <si>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</si>
  <si>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</si>
  <si>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</si>
  <si>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</si>
  <si>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</si>
  <si>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</si>
  <si>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</si>
  <si>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</si>
  <si>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</si>
  <si>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</si>
  <si>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</si>
  <si>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</si>
  <si>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</si>
  <si>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</si>
  <si>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</si>
  <si>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</si>
  <si>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</si>
  <si>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</si>
  <si>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</si>
  <si>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</si>
  <si>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</si>
  <si>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</si>
  <si>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</si>
  <si>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</si>
  <si>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</si>
  <si>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</si>
  <si>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</si>
  <si>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</si>
  <si>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</si>
  <si>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</si>
  <si>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</si>
  <si>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</si>
  <si>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</si>
  <si>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</si>
  <si>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</si>
  <si>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</si>
  <si>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</si>
  <si>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</si>
  <si>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</si>
  <si>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</si>
  <si>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</si>
  <si>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</si>
  <si>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</si>
  <si>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</si>
  <si>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</si>
  <si>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</si>
  <si>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</si>
  <si>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</si>
  <si>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</si>
  <si>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</si>
  <si>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</si>
  <si>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</si>
  <si>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</si>
  <si>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</si>
  <si>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</si>
  <si>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</si>
  <si>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</si>
  <si>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</si>
  <si>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</si>
  <si>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</si>
  <si>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</si>
  <si>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</si>
  <si>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</si>
  <si>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</si>
  <si>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</si>
  <si>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</si>
  <si>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</si>
  <si>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</si>
  <si>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</si>
  <si>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</si>
  <si>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</si>
  <si>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</si>
  <si>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</si>
  <si>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</si>
  <si>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</si>
  <si>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</si>
  <si>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</si>
  <si>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</si>
  <si>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</si>
  <si>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</si>
  <si>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</si>
  <si>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</si>
  <si>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</si>
  <si>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</si>
  <si>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</si>
  <si>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</si>
  <si>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</si>
  <si>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</si>
  <si>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</si>
  <si>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</si>
  <si>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</si>
  <si>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</si>
  <si>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</si>
  <si>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</si>
  <si>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</si>
  <si>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</si>
  <si>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</si>
  <si>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</si>
  <si>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</si>
  <si>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</si>
  <si>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</si>
  <si>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</si>
  <si>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</si>
  <si>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</si>
  <si>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</si>
  <si>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</si>
  <si>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</si>
  <si>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</si>
  <si>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</si>
  <si>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</si>
  <si>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</si>
  <si>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</si>
  <si>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</si>
  <si>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</si>
  <si>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</si>
  <si>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</si>
  <si>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</si>
  <si>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</si>
  <si>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</si>
  <si>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</si>
  <si>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</si>
  <si>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</si>
  <si>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</si>
  <si>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</si>
  <si>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</si>
  <si>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</si>
  <si>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</si>
  <si>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</si>
  <si>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</si>
  <si>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</si>
  <si>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</si>
  <si>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</si>
  <si>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</si>
  <si>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</si>
  <si>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</si>
  <si>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</si>
  <si>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</si>
  <si>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</si>
  <si>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</si>
  <si>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</si>
  <si>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</si>
  <si>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</si>
  <si>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</si>
  <si>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</si>
  <si>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</si>
  <si>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</si>
  <si>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</si>
  <si>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</si>
  <si>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</si>
  <si>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</si>
  <si>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</si>
  <si>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</si>
  <si>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</si>
  <si>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</si>
  <si>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</si>
  <si>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</si>
  <si>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</si>
  <si>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</si>
  <si>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</si>
  <si>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</si>
  <si>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</si>
  <si>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</si>
  <si>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</si>
  <si>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</si>
  <si>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</si>
  <si>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</si>
  <si>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</si>
  <si>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</si>
  <si>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</si>
  <si>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</si>
  <si>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</si>
  <si>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</si>
  <si>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</si>
  <si>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</si>
  <si>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</si>
  <si>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</si>
  <si>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</si>
  <si>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</si>
  <si>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</si>
  <si>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</si>
  <si>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</si>
  <si>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</si>
  <si>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</si>
  <si>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</si>
  <si>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</si>
  <si>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</si>
  <si>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</si>
  <si>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</si>
  <si>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</si>
  <si>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</si>
  <si>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</si>
  <si>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</si>
  <si>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</si>
  <si>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</si>
  <si>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</si>
  <si>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</si>
  <si>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</si>
  <si>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</si>
  <si>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</si>
  <si>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</si>
  <si>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</si>
  <si>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</si>
  <si>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</si>
  <si>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</si>
  <si>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</si>
  <si>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</si>
  <si>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</si>
  <si>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</si>
  <si>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</si>
  <si>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</si>
  <si>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</si>
  <si>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</si>
  <si>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</si>
  <si>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</si>
  <si>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</si>
  <si>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</si>
  <si>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</si>
  <si>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</si>
  <si>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</si>
  <si>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</si>
  <si>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</si>
  <si>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</si>
  <si>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</si>
  <si>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</si>
  <si>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</si>
  <si>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</si>
  <si>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</si>
  <si>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</si>
  <si>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</si>
  <si>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</si>
  <si>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</si>
  <si>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</si>
  <si>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</si>
  <si>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</si>
  <si>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</si>
  <si>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</si>
  <si>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</si>
  <si>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</si>
  <si>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</si>
  <si>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</si>
  <si>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</si>
  <si>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</si>
  <si>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</si>
  <si>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</si>
  <si>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</si>
  <si>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</si>
  <si>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</si>
  <si>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</si>
  <si>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</si>
  <si>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</si>
  <si>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</si>
  <si>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</si>
  <si>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</si>
  <si>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</si>
  <si>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</si>
  <si>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</si>
  <si>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</si>
  <si>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</si>
  <si>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</si>
  <si>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</si>
  <si>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</si>
  <si>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</si>
  <si>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</si>
  <si>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</si>
  <si>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</si>
  <si>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</si>
  <si>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</si>
  <si>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</si>
  <si>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</si>
  <si>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</si>
  <si>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</si>
  <si>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</si>
  <si>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</si>
  <si>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</si>
  <si>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</si>
  <si>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</si>
  <si>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46.03.040</t>
  </si>
  <si>
    <t>Tubo de PVC rígido PxB com virola e anel de borracha, linha esgoto série reforçada ´R´, DN= 75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</si>
  <si>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</si>
  <si>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</si>
  <si>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</si>
  <si>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</si>
  <si>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</si>
  <si>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</si>
  <si>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</si>
  <si>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</si>
  <si>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</si>
  <si>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</si>
  <si>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</si>
  <si>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</si>
  <si>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</si>
  <si>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</si>
  <si>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</si>
  <si>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</si>
  <si>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</si>
  <si>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</si>
  <si>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</si>
  <si>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</si>
  <si>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</si>
  <si>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</si>
  <si>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</si>
  <si>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</si>
  <si>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</si>
  <si>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</si>
  <si>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</si>
  <si>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</si>
  <si>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</si>
  <si>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</si>
  <si>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</si>
  <si>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</si>
  <si>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</si>
  <si>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</si>
  <si>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</si>
  <si>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</si>
  <si>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</si>
  <si>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</si>
  <si>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</si>
  <si>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</si>
  <si>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</si>
  <si>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</si>
  <si>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</si>
  <si>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</si>
  <si>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</si>
  <si>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</si>
  <si>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</si>
  <si>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</si>
  <si>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</si>
  <si>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</si>
  <si>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</si>
  <si>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</si>
  <si>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</si>
  <si>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</si>
  <si>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</si>
  <si>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</si>
  <si>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</si>
  <si>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</si>
  <si>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</si>
  <si>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</si>
  <si>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</si>
  <si>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</si>
  <si>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</si>
  <si>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</si>
  <si>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</si>
  <si>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</si>
  <si>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</si>
  <si>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</si>
  <si>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</si>
  <si>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</si>
  <si>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</si>
  <si>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</si>
  <si>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</si>
  <si>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</si>
  <si>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</si>
  <si>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</si>
  <si>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</si>
  <si>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</si>
  <si>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</si>
  <si>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</si>
  <si>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</si>
  <si>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</si>
  <si>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</si>
  <si>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</si>
  <si>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</si>
  <si>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</si>
  <si>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</si>
  <si>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</si>
  <si>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</si>
  <si>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</si>
  <si>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</si>
  <si>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</si>
  <si>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</si>
  <si>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</si>
  <si>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</si>
  <si>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</si>
  <si>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</si>
  <si>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</si>
  <si>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</si>
  <si>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</si>
  <si>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</si>
  <si>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</si>
  <si>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</si>
  <si>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</si>
  <si>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</si>
  <si>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</si>
  <si>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</si>
  <si>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</si>
  <si>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</si>
  <si>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</si>
  <si>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</si>
  <si>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</si>
  <si>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</si>
  <si>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</si>
  <si>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</si>
  <si>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</si>
  <si>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</si>
  <si>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</si>
  <si>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</si>
  <si>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</si>
  <si>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</si>
  <si>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</si>
  <si>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</si>
  <si>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</si>
  <si>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</si>
  <si>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</si>
  <si>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</si>
  <si>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</si>
  <si>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</si>
  <si>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</si>
  <si>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</si>
  <si>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</si>
  <si>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</si>
  <si>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</si>
  <si>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</si>
  <si>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</si>
  <si>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</si>
  <si>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</si>
  <si>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</si>
  <si>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</si>
  <si>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</si>
  <si>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</si>
  <si>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</si>
  <si>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</si>
  <si>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</si>
  <si>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</si>
  <si>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</si>
  <si>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</si>
  <si>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</si>
  <si>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</si>
  <si>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</si>
  <si>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</si>
  <si>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</si>
  <si>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</si>
  <si>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</si>
  <si>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</si>
  <si>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</si>
  <si>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</si>
  <si>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</si>
  <si>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</si>
  <si>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</si>
  <si>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</si>
  <si>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</si>
  <si>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</si>
  <si>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</si>
  <si>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</si>
  <si>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</si>
  <si>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</si>
  <si>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</si>
  <si>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</si>
  <si>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</si>
  <si>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</si>
  <si>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</si>
  <si>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</si>
  <si>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</si>
  <si>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</si>
  <si>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</si>
  <si>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</si>
  <si>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</si>
  <si>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</si>
  <si>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</si>
  <si>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</si>
  <si>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</si>
  <si>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</si>
  <si>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</si>
  <si>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</si>
  <si>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</si>
  <si>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</si>
  <si>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</si>
  <si>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</si>
  <si>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</si>
  <si>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</si>
  <si>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</si>
  <si>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</si>
  <si>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</si>
  <si>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</si>
  <si>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</si>
  <si>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</si>
  <si>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</si>
  <si>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</si>
  <si>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</si>
  <si>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</si>
  <si>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</si>
  <si>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</si>
  <si>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</si>
  <si>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</si>
  <si>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</si>
  <si>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</si>
  <si>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</si>
  <si>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</si>
  <si>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</si>
  <si>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</si>
  <si>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</si>
  <si>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</si>
  <si>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</si>
  <si>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</si>
  <si>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</si>
  <si>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</si>
  <si>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</si>
  <si>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</si>
  <si>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</si>
  <si>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</si>
  <si>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</si>
  <si>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</si>
  <si>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</si>
  <si>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</si>
  <si>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</si>
  <si>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</si>
  <si>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</si>
  <si>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</si>
  <si>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</si>
  <si>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</si>
  <si>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</si>
  <si>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</si>
  <si>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</si>
  <si>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</si>
  <si>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</si>
  <si>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</si>
  <si>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</si>
  <si>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</si>
  <si>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</si>
  <si>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</si>
  <si>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</si>
  <si>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</si>
  <si>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</si>
  <si>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</si>
  <si>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</si>
  <si>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</si>
  <si>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</si>
  <si>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</si>
  <si>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</si>
  <si>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</si>
  <si>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</si>
  <si>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</si>
  <si>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</si>
  <si>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</si>
  <si>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</si>
  <si>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</si>
  <si>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</si>
  <si>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</si>
  <si>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</si>
  <si>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</si>
  <si>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</si>
  <si>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</si>
  <si>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</si>
  <si>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</si>
  <si>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</si>
  <si>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</si>
  <si>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</si>
  <si>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</si>
  <si>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</si>
  <si>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</si>
  <si>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</si>
  <si>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</si>
  <si>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</si>
  <si>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</si>
  <si>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</si>
  <si>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</si>
  <si>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</si>
  <si>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</si>
  <si>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</si>
  <si>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</si>
  <si>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</si>
  <si>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</si>
  <si>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</si>
  <si>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</si>
  <si>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</si>
  <si>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</si>
  <si>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</si>
  <si>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</si>
  <si>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</si>
  <si>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</si>
  <si>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</si>
  <si>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</si>
  <si>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</si>
  <si>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</si>
  <si>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</si>
  <si>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</si>
  <si>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</si>
  <si>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</si>
  <si>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</si>
  <si>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</si>
  <si>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</si>
  <si>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</si>
  <si>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</si>
  <si>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</si>
  <si>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</si>
  <si>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</si>
  <si>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</si>
  <si>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</si>
  <si>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</si>
  <si>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</si>
  <si>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</si>
  <si>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</si>
  <si>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</si>
  <si>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</si>
  <si>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</si>
  <si>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</si>
  <si>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</si>
  <si>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</si>
  <si>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</si>
  <si>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</si>
  <si>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</si>
  <si>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</si>
  <si>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</si>
  <si>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</si>
  <si>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</si>
  <si>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</si>
  <si>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</si>
  <si>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</si>
  <si>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</si>
  <si>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</si>
  <si>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</si>
  <si>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</si>
  <si>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</si>
  <si>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</si>
  <si>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</si>
  <si>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</si>
  <si>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</si>
  <si>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</si>
  <si>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</si>
  <si>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</si>
  <si>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</si>
  <si>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</si>
  <si>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</si>
  <si>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</si>
  <si>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</si>
  <si>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</si>
  <si>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</si>
  <si>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</si>
  <si>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</si>
  <si>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</si>
  <si>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</si>
  <si>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</si>
  <si>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</si>
  <si>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</si>
  <si>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</si>
  <si>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</si>
  <si>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</si>
  <si>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</si>
  <si>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</si>
  <si>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</si>
  <si>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</si>
  <si>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</si>
  <si>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</si>
  <si>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</si>
  <si>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</si>
  <si>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</si>
  <si>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</si>
  <si>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</si>
  <si>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</si>
  <si>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</si>
  <si>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</si>
  <si>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</si>
  <si>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</si>
  <si>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</si>
  <si>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</si>
  <si>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</si>
  <si>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</si>
  <si>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</si>
  <si>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</si>
  <si>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</si>
  <si>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</si>
  <si>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</si>
  <si>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</si>
  <si>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</si>
  <si>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</si>
  <si>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</si>
  <si>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</si>
  <si>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</si>
  <si>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</si>
  <si>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</si>
  <si>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</si>
  <si>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</si>
  <si>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</si>
  <si>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</si>
  <si>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</si>
  <si>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</si>
  <si>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</si>
  <si>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</si>
  <si>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</si>
  <si>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</si>
  <si>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</si>
  <si>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</si>
  <si>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</si>
  <si>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</si>
  <si>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</si>
  <si>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</si>
  <si>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</si>
  <si>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</si>
  <si>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</si>
  <si>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</si>
  <si>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</si>
  <si>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</si>
  <si>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</si>
  <si>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</si>
  <si>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</si>
  <si>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</si>
  <si>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</si>
  <si>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</si>
  <si>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</si>
  <si>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</si>
  <si>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</si>
  <si>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</si>
  <si>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</si>
  <si>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</si>
  <si>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</si>
  <si>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</si>
  <si>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</si>
  <si>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</si>
  <si>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</si>
  <si>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</si>
  <si>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</si>
  <si>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</si>
  <si>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</si>
  <si>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</si>
  <si>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</si>
  <si>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</si>
  <si>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</si>
  <si>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</si>
  <si>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</si>
  <si>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</si>
  <si>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</si>
  <si>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</si>
  <si>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</si>
  <si>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</si>
  <si>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</si>
  <si>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</si>
  <si>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</si>
  <si>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</si>
  <si>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</si>
  <si>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</si>
  <si>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</si>
  <si>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</si>
  <si>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</si>
  <si>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</si>
  <si>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</si>
  <si>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</si>
  <si>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</si>
  <si>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</si>
  <si>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</si>
  <si>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</si>
  <si>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</si>
  <si>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</si>
  <si>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</si>
  <si>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</si>
  <si>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</si>
  <si>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</si>
  <si>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</si>
  <si>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</si>
  <si>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</si>
  <si>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</si>
  <si>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</si>
  <si>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</si>
  <si>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</si>
  <si>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</si>
  <si>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</si>
  <si>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</si>
  <si>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</si>
  <si>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</si>
  <si>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</si>
  <si>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</si>
  <si>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</si>
  <si>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</si>
  <si>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</si>
  <si>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</si>
  <si>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</si>
  <si>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</si>
  <si>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</si>
  <si>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</si>
  <si>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</si>
  <si>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</si>
  <si>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</si>
  <si>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</si>
  <si>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</si>
  <si>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</si>
  <si>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</si>
  <si>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</si>
  <si>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</si>
  <si>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</si>
  <si>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</si>
  <si>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</si>
  <si>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</si>
  <si>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</si>
  <si>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</si>
  <si>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</si>
  <si>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</si>
  <si>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</si>
  <si>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</si>
  <si>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</si>
  <si>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</si>
  <si>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</si>
  <si>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</si>
  <si>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</si>
  <si>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</si>
  <si>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</si>
  <si>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</si>
  <si>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</si>
  <si>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</si>
  <si>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</si>
  <si>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</si>
  <si>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</si>
  <si>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</si>
  <si>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</si>
  <si>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</si>
  <si>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</si>
  <si>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</si>
  <si>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</si>
  <si>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</si>
  <si>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</si>
  <si>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</si>
  <si>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</si>
  <si>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</si>
  <si>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</si>
  <si>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</si>
  <si>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</si>
  <si>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</si>
  <si>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</si>
  <si>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</si>
  <si>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</si>
  <si>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</si>
  <si>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</si>
  <si>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</si>
  <si>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</si>
  <si>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</si>
  <si>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</si>
  <si>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</si>
  <si>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</si>
  <si>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</si>
  <si>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</si>
  <si>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</si>
  <si>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</si>
  <si>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</si>
  <si>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</si>
  <si>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</si>
  <si>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</si>
  <si>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</si>
  <si>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</si>
  <si>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</si>
  <si>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</si>
  <si>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</si>
  <si>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</si>
  <si>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</si>
  <si>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</si>
  <si>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</si>
  <si>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</si>
  <si>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</si>
  <si>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</si>
  <si>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</si>
  <si>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</si>
  <si>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</si>
  <si>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</si>
  <si>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</si>
  <si>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</si>
  <si>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</si>
  <si>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</si>
  <si>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</si>
  <si>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</si>
  <si>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</si>
  <si>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</si>
  <si>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</si>
  <si>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</si>
  <si>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</si>
  <si>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</si>
  <si>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</si>
  <si>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</si>
  <si>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</si>
  <si>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</si>
  <si>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</si>
  <si>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</si>
  <si>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</si>
  <si>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</si>
  <si>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</si>
  <si>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</si>
  <si>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</si>
  <si>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</si>
  <si>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</si>
  <si>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</si>
  <si>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</si>
  <si>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</si>
  <si>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</si>
  <si>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</si>
  <si>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</si>
  <si>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</si>
  <si>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</si>
  <si>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</si>
  <si>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</si>
  <si>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</si>
  <si>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</si>
  <si>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</si>
  <si>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</si>
  <si>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</si>
  <si>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</si>
  <si>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</si>
  <si>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</si>
  <si>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</si>
  <si>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</si>
  <si>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</si>
  <si>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</si>
  <si>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</si>
  <si>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</si>
  <si>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</si>
  <si>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</si>
  <si>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</si>
  <si>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</si>
  <si>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</si>
  <si>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</si>
  <si>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</si>
  <si>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</si>
  <si>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</si>
  <si>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</si>
  <si>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</si>
  <si>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</si>
  <si>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</si>
  <si>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</si>
  <si>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</si>
  <si>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</si>
  <si>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</si>
  <si>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</si>
  <si>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</si>
  <si>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</si>
  <si>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</si>
  <si>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</si>
  <si>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</si>
  <si>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</si>
  <si>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</si>
  <si>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</si>
  <si>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</si>
  <si>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</si>
  <si>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</si>
  <si>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</si>
  <si>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</si>
  <si>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</si>
  <si>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</si>
  <si>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</si>
  <si>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</si>
  <si>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</si>
  <si>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</si>
  <si>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</si>
  <si>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</si>
  <si>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</si>
  <si>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</si>
  <si>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</si>
  <si>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</si>
  <si>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</si>
  <si>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</si>
  <si>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</si>
  <si>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</si>
  <si>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</si>
  <si>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</si>
  <si>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</si>
  <si>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</si>
  <si>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</si>
  <si>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</si>
  <si>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</si>
  <si>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</si>
  <si>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</si>
  <si>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</si>
  <si>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</si>
  <si>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</si>
  <si>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</si>
  <si>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</si>
  <si>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</si>
  <si>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</si>
  <si>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</si>
  <si>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</si>
  <si>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</si>
  <si>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</si>
  <si>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</si>
  <si>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</si>
  <si>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</si>
  <si>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</si>
  <si>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</si>
  <si>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</si>
  <si>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</si>
  <si>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</si>
  <si>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</si>
  <si>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</si>
  <si>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</si>
  <si>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</si>
  <si>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</si>
  <si>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</si>
  <si>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</si>
  <si>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</si>
  <si>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</si>
  <si>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</si>
  <si>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</si>
  <si>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</si>
  <si>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</si>
  <si>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</si>
  <si>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</si>
  <si>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</si>
  <si>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</si>
  <si>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</si>
  <si>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</si>
  <si>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</si>
  <si>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</si>
  <si>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</si>
  <si>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</si>
  <si>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</si>
  <si>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</si>
  <si>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</si>
  <si>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</si>
  <si>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</si>
  <si>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</si>
  <si>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</si>
  <si>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</si>
  <si>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</si>
  <si>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</si>
  <si>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</si>
  <si>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</si>
  <si>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</si>
  <si>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</si>
  <si>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</si>
  <si>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</si>
  <si>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</si>
  <si>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</si>
  <si>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</si>
  <si>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</si>
  <si>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</si>
  <si>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</si>
  <si>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</si>
  <si>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</si>
  <si>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</si>
  <si>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</si>
  <si>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</si>
  <si>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</si>
  <si>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</si>
  <si>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</si>
  <si>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</si>
  <si>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</si>
  <si>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</si>
  <si>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</si>
  <si>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</si>
  <si>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</si>
  <si>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</si>
  <si>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</si>
  <si>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</si>
  <si>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</si>
  <si>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</si>
  <si>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</si>
  <si>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</si>
  <si>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</si>
  <si>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</si>
  <si>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</si>
  <si>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</si>
  <si>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</si>
  <si>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</si>
  <si>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</si>
  <si>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</si>
  <si>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</si>
  <si>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</si>
  <si>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</si>
  <si>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</si>
  <si>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</si>
  <si>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</si>
  <si>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</si>
  <si>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</si>
  <si>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</si>
  <si>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</si>
  <si>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</si>
  <si>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</si>
  <si>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</si>
  <si>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</si>
  <si>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</si>
  <si>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</si>
  <si>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</si>
  <si>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</si>
  <si>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</si>
  <si>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</si>
  <si>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</si>
  <si>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</si>
  <si>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</si>
  <si>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</si>
  <si>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</si>
  <si>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</si>
  <si>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</si>
  <si>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</si>
  <si>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</si>
  <si>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</si>
  <si>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</si>
  <si>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</si>
  <si>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</si>
  <si>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</si>
  <si>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</si>
  <si>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</si>
  <si>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</si>
  <si>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</si>
  <si>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</si>
  <si>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</si>
  <si>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</si>
  <si>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</si>
  <si>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</si>
  <si>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</si>
  <si>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</si>
  <si>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</si>
  <si>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</si>
  <si>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</si>
  <si>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</si>
  <si>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</si>
  <si>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</si>
  <si>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</si>
  <si>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</si>
  <si>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</si>
  <si>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</si>
  <si>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</si>
  <si>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</si>
  <si>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</si>
  <si>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</si>
  <si>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</si>
  <si>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</si>
  <si>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</si>
  <si>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</si>
  <si>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</si>
  <si>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</si>
  <si>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</si>
  <si>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</si>
  <si>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</si>
  <si>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</si>
  <si>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</si>
  <si>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</si>
  <si>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</si>
  <si>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</si>
  <si>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</si>
  <si>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</si>
  <si>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</si>
  <si>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</si>
  <si>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</si>
  <si>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</si>
  <si>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</si>
  <si>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</si>
  <si>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</si>
  <si>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</si>
  <si>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</si>
  <si>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</si>
  <si>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</si>
  <si>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</si>
  <si>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</si>
  <si>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</si>
  <si>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</si>
  <si>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</si>
  <si>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</si>
  <si>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</si>
  <si>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</si>
  <si>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</si>
  <si>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</si>
  <si>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</si>
  <si>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</si>
  <si>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</si>
  <si>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</si>
  <si>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</si>
  <si>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</si>
  <si>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</si>
  <si>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</si>
  <si>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</si>
  <si>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</si>
  <si>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</si>
  <si>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</si>
  <si>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</si>
  <si>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</si>
  <si>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</si>
  <si>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</si>
  <si>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</si>
  <si>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</si>
  <si>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</si>
  <si>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</si>
  <si>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</si>
  <si>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</si>
  <si>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</si>
  <si>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</si>
  <si>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</si>
  <si>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</si>
  <si>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</si>
  <si>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</si>
  <si>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</si>
  <si>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</si>
  <si>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</si>
  <si>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</si>
  <si>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</si>
  <si>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</si>
  <si>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</si>
  <si>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</si>
  <si>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</si>
  <si>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</si>
  <si>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</si>
  <si>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</si>
  <si>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</si>
  <si>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</si>
  <si>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</si>
  <si>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</si>
  <si>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</si>
  <si>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</si>
  <si>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</si>
  <si>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</si>
  <si>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</si>
  <si>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</si>
  <si>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</si>
  <si>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</si>
  <si>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</si>
  <si>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</si>
  <si>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</si>
  <si>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</si>
  <si>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</si>
  <si>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</si>
  <si>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</si>
  <si>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</si>
  <si>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</si>
  <si>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</si>
  <si>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</si>
  <si>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</si>
  <si>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</si>
  <si>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</si>
  <si>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</si>
  <si>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</si>
  <si>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</si>
  <si>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</si>
  <si>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</si>
  <si>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</si>
  <si>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</si>
  <si>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</si>
  <si>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</si>
  <si>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</si>
  <si>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</si>
  <si>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</si>
  <si>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</si>
  <si>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</si>
  <si>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</si>
  <si>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</si>
  <si>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</si>
  <si>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</si>
  <si>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</si>
  <si>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</si>
  <si>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</si>
  <si>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</si>
  <si>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</si>
  <si>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</si>
  <si>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</si>
  <si>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</si>
  <si>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</si>
  <si>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</si>
  <si>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</si>
  <si>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</si>
  <si>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</si>
  <si>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</si>
  <si>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</si>
  <si>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</si>
  <si>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</si>
  <si>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</si>
  <si>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</si>
  <si>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</si>
  <si>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</si>
  <si>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</si>
  <si>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</si>
  <si>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</si>
  <si>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</si>
  <si>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</si>
  <si>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</si>
  <si>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</si>
  <si>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</si>
  <si>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</si>
  <si>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</si>
  <si>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</si>
  <si>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</si>
  <si>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</si>
  <si>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</si>
  <si>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</si>
  <si>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</si>
  <si>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</si>
  <si>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</si>
  <si>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</si>
  <si>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</si>
  <si>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</si>
  <si>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</si>
  <si>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</si>
  <si>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</si>
  <si>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</si>
  <si>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</si>
  <si>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</si>
  <si>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</si>
  <si>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</si>
  <si>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</si>
  <si>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</si>
  <si>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</si>
  <si>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</si>
  <si>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</si>
  <si>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</si>
  <si>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</si>
  <si>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</si>
  <si>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</si>
  <si>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</si>
  <si>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</si>
  <si>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</si>
  <si>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</si>
  <si>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</si>
  <si>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</si>
  <si>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</si>
  <si>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</si>
  <si>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</si>
  <si>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</si>
  <si>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</si>
  <si>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</si>
  <si>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</si>
  <si>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</si>
  <si>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</si>
  <si>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</si>
  <si>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</si>
  <si>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</si>
  <si>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</si>
  <si>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</si>
  <si>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</si>
  <si>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</si>
  <si>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</si>
  <si>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</si>
  <si>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</si>
  <si>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</si>
  <si>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</si>
  <si>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</si>
  <si>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</si>
  <si>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</si>
  <si>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</si>
  <si>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</si>
  <si>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</si>
  <si>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</si>
  <si>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</si>
  <si>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</si>
  <si>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49.06</t>
  </si>
  <si>
    <t>Grelhas e tampas</t>
  </si>
  <si>
    <t>49.06.010</t>
  </si>
  <si>
    <t>Grelha hemisférica em ferro fundido de 4´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</si>
  <si>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</si>
  <si>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</si>
  <si>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</si>
  <si>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</si>
  <si>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</si>
  <si>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</si>
  <si>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</si>
  <si>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</si>
  <si>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</si>
  <si>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</si>
  <si>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</si>
  <si>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</si>
  <si>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</si>
  <si>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</si>
  <si>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</si>
  <si>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</si>
  <si>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</si>
  <si>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</si>
  <si>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</si>
  <si>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</si>
  <si>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</si>
  <si>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</si>
  <si>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</si>
  <si>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</si>
  <si>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</si>
  <si>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</si>
  <si>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</si>
  <si>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</si>
  <si>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</si>
  <si>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</si>
  <si>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</si>
  <si>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</si>
  <si>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</si>
  <si>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</si>
  <si>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</si>
  <si>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</si>
  <si>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</si>
  <si>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</si>
  <si>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</si>
  <si>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</si>
  <si>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</si>
  <si>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</si>
  <si>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</si>
  <si>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</si>
  <si>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</si>
  <si>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</si>
  <si>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</si>
  <si>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</si>
  <si>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</si>
  <si>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</si>
  <si>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</si>
  <si>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</si>
  <si>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</si>
  <si>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</si>
  <si>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</si>
  <si>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</si>
  <si>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</si>
  <si>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</si>
  <si>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</si>
  <si>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</si>
  <si>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</si>
  <si>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</si>
  <si>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</si>
  <si>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</si>
  <si>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</si>
  <si>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</si>
  <si>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</si>
  <si>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</si>
  <si>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</si>
  <si>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</si>
  <si>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</si>
  <si>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</si>
  <si>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</si>
  <si>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</si>
  <si>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</si>
  <si>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</si>
  <si>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</si>
  <si>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</si>
  <si>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</si>
  <si>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</si>
  <si>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</si>
  <si>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</si>
  <si>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</si>
  <si>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</si>
  <si>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</si>
  <si>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</si>
  <si>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</si>
  <si>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</si>
  <si>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</si>
  <si>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</si>
  <si>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</si>
  <si>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</si>
  <si>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</si>
  <si>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</si>
  <si>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</si>
  <si>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</si>
  <si>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</si>
  <si>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</si>
  <si>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</si>
  <si>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</si>
  <si>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</si>
  <si>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</si>
  <si>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</si>
  <si>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</si>
  <si>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</si>
  <si>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</si>
  <si>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</si>
  <si>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</si>
  <si>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</si>
  <si>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</si>
  <si>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</si>
  <si>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</si>
  <si>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</si>
  <si>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</si>
  <si>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</si>
  <si>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</si>
  <si>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</si>
  <si>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</si>
  <si>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</si>
  <si>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</si>
  <si>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</si>
  <si>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</si>
  <si>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</si>
  <si>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</si>
  <si>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</si>
  <si>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</si>
  <si>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</si>
  <si>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</si>
  <si>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</si>
  <si>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</si>
  <si>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</si>
  <si>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</si>
  <si>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</si>
  <si>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</si>
  <si>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</si>
  <si>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</si>
  <si>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</si>
  <si>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</si>
  <si>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</si>
  <si>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</si>
  <si>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</si>
  <si>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</si>
  <si>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</si>
  <si>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</si>
  <si>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</si>
  <si>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</si>
  <si>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</si>
  <si>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</si>
  <si>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</si>
  <si>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</si>
  <si>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</si>
  <si>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</si>
  <si>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</si>
  <si>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</si>
  <si>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</si>
  <si>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</si>
  <si>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</si>
  <si>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</si>
  <si>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</si>
  <si>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</si>
  <si>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</si>
  <si>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</si>
  <si>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</si>
  <si>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</si>
  <si>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</si>
  <si>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</si>
  <si>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</si>
  <si>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</si>
  <si>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</si>
  <si>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</si>
  <si>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</si>
  <si>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</si>
  <si>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</si>
  <si>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</si>
  <si>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</si>
  <si>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</si>
  <si>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</si>
  <si>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</si>
  <si>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</si>
  <si>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</si>
  <si>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</si>
  <si>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</si>
  <si>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</si>
  <si>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</si>
  <si>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</si>
  <si>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</si>
  <si>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</si>
  <si>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</si>
  <si>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</si>
  <si>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</si>
  <si>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</si>
  <si>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</si>
  <si>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</si>
  <si>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</si>
  <si>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</si>
  <si>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</si>
  <si>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</si>
  <si>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</si>
  <si>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</si>
  <si>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</si>
  <si>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</si>
  <si>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</si>
  <si>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</si>
  <si>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</si>
  <si>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</si>
  <si>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</si>
  <si>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</si>
  <si>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</si>
  <si>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</si>
  <si>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</si>
  <si>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</si>
  <si>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</si>
  <si>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</si>
  <si>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</si>
  <si>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</si>
  <si>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</si>
  <si>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</si>
  <si>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</si>
  <si>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</si>
  <si>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</si>
  <si>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</si>
  <si>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</si>
  <si>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</si>
  <si>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</si>
  <si>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</si>
  <si>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</si>
  <si>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</si>
  <si>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</si>
  <si>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</si>
  <si>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</si>
  <si>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</si>
  <si>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</si>
  <si>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</si>
  <si>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</si>
  <si>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</si>
  <si>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</si>
  <si>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</si>
  <si>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</si>
  <si>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</si>
  <si>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</si>
  <si>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</si>
  <si>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</si>
  <si>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</si>
  <si>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</si>
  <si>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</si>
  <si>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</si>
  <si>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</si>
  <si>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</si>
  <si>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</si>
  <si>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</si>
  <si>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</si>
  <si>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</si>
  <si>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</si>
  <si>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</si>
  <si>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</si>
  <si>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</si>
  <si>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</si>
  <si>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</si>
  <si>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</si>
  <si>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</si>
  <si>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</si>
  <si>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</si>
  <si>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</si>
  <si>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</si>
  <si>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</si>
  <si>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</si>
  <si>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</si>
  <si>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</si>
  <si>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</si>
  <si>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</si>
  <si>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</si>
  <si>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</si>
  <si>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</si>
  <si>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</si>
  <si>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</si>
  <si>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</si>
  <si>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</si>
  <si>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</si>
  <si>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</si>
  <si>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</si>
  <si>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</si>
  <si>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</si>
  <si>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</si>
  <si>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</si>
  <si>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</si>
  <si>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</si>
  <si>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</si>
  <si>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</si>
  <si>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</si>
  <si>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</si>
  <si>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</si>
  <si>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</si>
  <si>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</si>
  <si>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</si>
  <si>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</si>
  <si>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</si>
  <si>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</si>
  <si>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</si>
  <si>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</si>
  <si>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</si>
  <si>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</si>
  <si>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</si>
  <si>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</si>
  <si>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</si>
  <si>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</si>
  <si>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</si>
  <si>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</si>
  <si>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</si>
  <si>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</si>
  <si>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</si>
  <si>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</si>
  <si>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</si>
  <si>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</si>
  <si>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</si>
  <si>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</si>
  <si>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</si>
  <si>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</si>
  <si>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</si>
  <si>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</si>
  <si>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</si>
  <si>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</si>
  <si>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</si>
  <si>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</si>
  <si>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</si>
  <si>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</si>
  <si>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</si>
  <si>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</si>
  <si>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</si>
  <si>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</si>
  <si>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</si>
  <si>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</si>
  <si>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</si>
  <si>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</si>
  <si>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</si>
  <si>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</si>
  <si>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</si>
  <si>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</si>
  <si>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</si>
  <si>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</si>
  <si>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</si>
  <si>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</si>
  <si>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</si>
  <si>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</si>
  <si>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</si>
  <si>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</si>
  <si>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</si>
  <si>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</si>
  <si>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</si>
  <si>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</si>
  <si>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</si>
  <si>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</si>
  <si>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</si>
  <si>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</si>
  <si>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</si>
  <si>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</si>
  <si>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</si>
  <si>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</si>
  <si>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</si>
  <si>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</si>
  <si>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</si>
  <si>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</si>
  <si>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</si>
  <si>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</si>
  <si>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</si>
  <si>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LIMPEZA E ARREMATE</t>
  </si>
  <si>
    <t>55.01</t>
  </si>
  <si>
    <t>Limpeza de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</si>
  <si>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</si>
  <si>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</si>
  <si>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</si>
  <si>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</si>
  <si>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</si>
  <si>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</si>
  <si>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</si>
  <si>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</si>
  <si>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</si>
  <si>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</si>
  <si>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</si>
  <si>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</si>
  <si>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</si>
  <si>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</si>
  <si>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</si>
  <si>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</si>
  <si>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</si>
  <si>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</si>
  <si>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</si>
  <si>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</si>
  <si>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</si>
  <si>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</si>
  <si>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</si>
  <si>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</si>
  <si>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</si>
  <si>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</si>
  <si>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</si>
  <si>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</si>
  <si>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</si>
  <si>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</si>
  <si>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</si>
  <si>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</si>
  <si>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</si>
  <si>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</si>
  <si>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</si>
  <si>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</si>
  <si>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</si>
  <si>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</si>
  <si>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</si>
  <si>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</si>
  <si>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</si>
  <si>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</si>
  <si>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</si>
  <si>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</si>
  <si>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</si>
  <si>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</si>
  <si>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</si>
  <si>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</si>
  <si>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</si>
  <si>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</si>
  <si>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</si>
  <si>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</si>
  <si>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</si>
  <si>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</si>
  <si>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</si>
  <si>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</si>
  <si>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</si>
  <si>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</si>
  <si>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</si>
  <si>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</si>
  <si>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</si>
  <si>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</si>
  <si>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</si>
  <si>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</si>
  <si>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</si>
  <si>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</si>
  <si>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</si>
  <si>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</si>
  <si>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</si>
  <si>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</si>
  <si>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</si>
  <si>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</si>
  <si>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</si>
  <si>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</si>
  <si>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</si>
  <si>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</si>
  <si>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</si>
  <si>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</si>
  <si>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</si>
  <si>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</si>
  <si>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</si>
  <si>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</si>
  <si>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</si>
  <si>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</si>
  <si>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</si>
  <si>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</si>
  <si>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</si>
  <si>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</si>
  <si>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</si>
  <si>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</si>
  <si>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</si>
  <si>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</si>
  <si>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</si>
  <si>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</si>
  <si>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</si>
  <si>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</si>
  <si>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</si>
  <si>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</si>
  <si>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</si>
  <si>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</si>
  <si>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</si>
  <si>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</si>
  <si>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</si>
  <si>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</si>
  <si>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</si>
  <si>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</si>
  <si>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</si>
  <si>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</si>
  <si>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</si>
  <si>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</si>
  <si>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</si>
  <si>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</si>
  <si>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</si>
  <si>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</si>
  <si>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</si>
  <si>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</si>
  <si>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</si>
  <si>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</si>
  <si>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</si>
  <si>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</si>
  <si>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</si>
  <si>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</si>
  <si>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</si>
  <si>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</si>
  <si>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</si>
  <si>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</si>
  <si>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</si>
  <si>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</si>
  <si>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</si>
  <si>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</si>
  <si>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</si>
  <si>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</si>
  <si>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</si>
  <si>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</si>
  <si>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</si>
  <si>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</si>
  <si>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</si>
  <si>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</si>
  <si>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</si>
  <si>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</si>
  <si>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</si>
  <si>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</si>
  <si>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</si>
  <si>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</si>
  <si>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</si>
  <si>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</si>
  <si>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</si>
  <si>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</si>
  <si>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</si>
  <si>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</si>
  <si>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</si>
  <si>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</si>
  <si>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</si>
  <si>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</si>
  <si>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</si>
  <si>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</si>
  <si>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</si>
  <si>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</si>
  <si>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</si>
  <si>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</si>
  <si>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</si>
  <si>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</si>
  <si>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</si>
  <si>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</si>
  <si>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</si>
  <si>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</si>
  <si>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</si>
  <si>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</si>
  <si>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</si>
  <si>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</si>
  <si>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</si>
  <si>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</si>
  <si>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</si>
  <si>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</si>
  <si>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</si>
  <si>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</si>
  <si>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</si>
  <si>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</si>
  <si>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</si>
  <si>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</si>
  <si>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</si>
  <si>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</si>
  <si>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</si>
  <si>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</si>
  <si>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</si>
  <si>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</si>
  <si>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</si>
  <si>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</si>
  <si>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</si>
  <si>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</si>
  <si>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</si>
  <si>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</si>
  <si>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</si>
  <si>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</si>
  <si>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</si>
  <si>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</si>
  <si>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</si>
  <si>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</si>
  <si>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</si>
  <si>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</si>
  <si>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</si>
  <si>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</si>
  <si>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</si>
  <si>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</si>
  <si>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</si>
  <si>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</si>
  <si>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</si>
  <si>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</si>
  <si>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</si>
  <si>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</si>
  <si>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</si>
  <si>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</si>
  <si>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</si>
  <si>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</si>
  <si>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</si>
  <si>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</si>
  <si>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</si>
  <si>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</si>
  <si>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</si>
  <si>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</si>
  <si>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</si>
  <si>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</si>
  <si>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</si>
  <si>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</si>
  <si>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</si>
  <si>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</si>
  <si>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</si>
  <si>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</si>
  <si>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</si>
  <si>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</si>
  <si>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</si>
  <si>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</si>
  <si>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</si>
  <si>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</si>
  <si>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</si>
  <si>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</si>
  <si>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</si>
  <si>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</si>
  <si>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</si>
  <si>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</si>
  <si>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</si>
  <si>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</si>
  <si>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</si>
  <si>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</si>
  <si>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</si>
  <si>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</si>
  <si>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</si>
  <si>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</si>
  <si>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</si>
  <si>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</si>
  <si>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</si>
  <si>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</si>
  <si>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</si>
  <si>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</si>
  <si>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</si>
  <si>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</si>
  <si>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</si>
  <si>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</si>
  <si>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</si>
  <si>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</si>
  <si>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</si>
  <si>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</si>
  <si>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</si>
  <si>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</si>
  <si>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</si>
  <si>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</si>
  <si>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</si>
  <si>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</si>
  <si>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</si>
  <si>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</si>
  <si>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</si>
  <si>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</si>
  <si>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</si>
  <si>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</si>
  <si>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</si>
  <si>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</si>
  <si>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</si>
  <si>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</si>
  <si>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</si>
  <si>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</si>
  <si>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</si>
  <si>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</si>
  <si>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</si>
  <si>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</si>
  <si>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</si>
  <si>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</si>
  <si>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</si>
  <si>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</si>
  <si>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</si>
  <si>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</si>
  <si>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</si>
  <si>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</si>
  <si>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</si>
  <si>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</si>
  <si>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</si>
  <si>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</si>
  <si>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</si>
  <si>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</si>
  <si>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</si>
  <si>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</si>
  <si>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</si>
  <si>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</si>
  <si>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</si>
  <si>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</si>
  <si>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</si>
  <si>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</si>
  <si>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</si>
  <si>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</si>
  <si>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</si>
  <si>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</si>
  <si>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</si>
  <si>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</si>
  <si>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</si>
  <si>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</si>
  <si>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</si>
  <si>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</si>
  <si>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</si>
  <si>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</si>
  <si>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</si>
  <si>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</si>
  <si>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</si>
  <si>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</si>
  <si>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</si>
  <si>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</si>
  <si>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</si>
  <si>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</si>
  <si>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</si>
  <si>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</si>
  <si>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</si>
  <si>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</si>
  <si>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</si>
  <si>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</si>
  <si>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</si>
  <si>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</si>
  <si>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</si>
  <si>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</si>
  <si>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</si>
  <si>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</si>
  <si>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</si>
  <si>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</si>
  <si>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</si>
  <si>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</si>
  <si>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</si>
  <si>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</si>
  <si>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</si>
  <si>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</si>
  <si>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</si>
  <si>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</si>
  <si>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</si>
  <si>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</si>
  <si>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</si>
  <si>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</si>
  <si>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</si>
  <si>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</si>
  <si>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</si>
  <si>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</si>
  <si>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</si>
  <si>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</si>
  <si>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</si>
  <si>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</si>
  <si>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</si>
  <si>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</si>
  <si>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</si>
  <si>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</si>
  <si>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</si>
  <si>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</si>
  <si>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</si>
  <si>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</si>
  <si>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</si>
  <si>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</si>
  <si>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</si>
  <si>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</si>
  <si>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</si>
  <si>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</si>
  <si>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</si>
  <si>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</si>
  <si>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</si>
  <si>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</si>
  <si>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</si>
  <si>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</si>
  <si>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</si>
  <si>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</si>
  <si>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</si>
  <si>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</si>
  <si>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</si>
  <si>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</si>
  <si>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</si>
  <si>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</si>
  <si>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</si>
  <si>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</si>
  <si>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</si>
  <si>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</si>
  <si>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</si>
  <si>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</si>
  <si>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</si>
  <si>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</si>
  <si>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</si>
  <si>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</si>
  <si>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</si>
  <si>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</si>
  <si>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</si>
  <si>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</si>
  <si>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</si>
  <si>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</si>
  <si>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</si>
  <si>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</si>
  <si>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</si>
  <si>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</si>
  <si>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</si>
  <si>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</si>
  <si>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</si>
  <si>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</si>
  <si>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</si>
  <si>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</si>
  <si>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</si>
  <si>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</si>
  <si>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</si>
  <si>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</si>
  <si>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</si>
  <si>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</si>
  <si>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</si>
  <si>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</si>
  <si>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</si>
  <si>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</si>
  <si>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</si>
  <si>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</si>
  <si>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</si>
  <si>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</si>
  <si>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</si>
  <si>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</si>
  <si>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</si>
  <si>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</si>
  <si>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</si>
  <si>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</si>
  <si>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</si>
  <si>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</si>
  <si>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</si>
  <si>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</si>
  <si>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</si>
  <si>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</si>
  <si>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</si>
  <si>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</si>
  <si>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</si>
  <si>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</si>
  <si>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</si>
  <si>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</si>
  <si>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</si>
  <si>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</si>
  <si>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</si>
  <si>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</si>
  <si>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</si>
  <si>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</si>
  <si>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</si>
  <si>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</si>
  <si>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</si>
  <si>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</si>
  <si>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</si>
  <si>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</si>
  <si>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</si>
  <si>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</si>
  <si>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</si>
  <si>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</si>
  <si>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</si>
  <si>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</si>
  <si>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</si>
  <si>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</si>
  <si>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</si>
  <si>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</si>
  <si>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</si>
  <si>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</si>
  <si>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</si>
  <si>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</si>
  <si>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</si>
  <si>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</si>
  <si>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</si>
  <si>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</si>
  <si>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</si>
  <si>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</si>
  <si>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</si>
  <si>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</si>
  <si>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</si>
  <si>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</si>
  <si>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</si>
  <si>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</si>
  <si>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</si>
  <si>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</si>
  <si>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</si>
  <si>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</si>
  <si>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</si>
  <si>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</si>
  <si>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</si>
  <si>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</si>
  <si>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</si>
  <si>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</si>
  <si>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</si>
  <si>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</si>
  <si>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</si>
  <si>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</si>
  <si>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</si>
  <si>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</si>
  <si>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</si>
  <si>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</si>
  <si>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</si>
  <si>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</si>
  <si>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</si>
  <si>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</si>
  <si>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</si>
  <si>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</si>
  <si>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</si>
  <si>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</si>
  <si>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</si>
  <si>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</si>
  <si>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</si>
  <si>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</si>
  <si>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</si>
  <si>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</si>
  <si>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</si>
  <si>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</si>
  <si>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</si>
  <si>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</si>
  <si>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</si>
  <si>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</si>
  <si>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</si>
  <si>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</si>
  <si>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</si>
  <si>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</si>
  <si>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</si>
  <si>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</si>
  <si>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</si>
  <si>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</si>
  <si>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</si>
  <si>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</si>
  <si>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</si>
  <si>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</si>
  <si>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</si>
  <si>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</si>
  <si>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</si>
  <si>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</si>
  <si>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</si>
  <si>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</si>
  <si>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</si>
  <si>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</si>
  <si>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</si>
  <si>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</si>
  <si>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</si>
  <si>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</si>
  <si>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</si>
  <si>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</si>
  <si>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</si>
  <si>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</si>
  <si>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</si>
  <si>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</si>
  <si>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</si>
  <si>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</si>
  <si>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</si>
  <si>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</si>
  <si>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</si>
  <si>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</si>
  <si>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</si>
  <si>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</si>
  <si>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</si>
  <si>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</si>
  <si>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</si>
  <si>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</si>
  <si>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</si>
  <si>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</si>
  <si>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</si>
  <si>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</si>
  <si>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</si>
  <si>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</si>
  <si>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</si>
  <si>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</si>
  <si>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</si>
  <si>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</si>
  <si>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</si>
  <si>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</si>
  <si>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</si>
  <si>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</si>
  <si>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</si>
  <si>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</si>
  <si>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</si>
  <si>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</si>
  <si>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</si>
  <si>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</si>
  <si>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</si>
  <si>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</si>
  <si>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</si>
  <si>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</si>
  <si>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</si>
  <si>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</si>
  <si>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</si>
  <si>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</si>
  <si>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</si>
  <si>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</si>
  <si>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</si>
  <si>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</si>
  <si>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</si>
  <si>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</si>
  <si>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</si>
  <si>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</si>
  <si>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</si>
  <si>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</si>
  <si>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</si>
  <si>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</si>
  <si>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</si>
  <si>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</si>
  <si>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</si>
  <si>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</si>
  <si>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</si>
  <si>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</si>
  <si>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</si>
  <si>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</si>
  <si>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</si>
  <si>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</si>
  <si>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</si>
  <si>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</si>
  <si>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</si>
  <si>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</si>
  <si>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</si>
  <si>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</si>
  <si>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</si>
  <si>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</si>
  <si>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</si>
  <si>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</si>
  <si>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</si>
  <si>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</si>
  <si>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</si>
  <si>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</si>
  <si>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</si>
  <si>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</si>
  <si>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</si>
  <si>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</si>
  <si>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</si>
  <si>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</si>
  <si>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</si>
  <si>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</si>
  <si>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</si>
  <si>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</si>
  <si>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</si>
  <si>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</si>
  <si>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70.06.010</t>
  </si>
  <si>
    <t>Tacha refletiva monodirecional tipo III ou IV, prismática/vítrea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</si>
  <si>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</si>
  <si>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</si>
  <si>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</si>
  <si>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</si>
  <si>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</si>
  <si>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</si>
  <si>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</si>
  <si>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</si>
  <si>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</si>
  <si>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</si>
  <si>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</si>
  <si>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</si>
  <si>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</si>
  <si>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</si>
  <si>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</si>
  <si>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</si>
  <si>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</si>
  <si>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</si>
  <si>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</si>
  <si>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</si>
  <si>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</si>
  <si>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</si>
  <si>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</si>
  <si>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</si>
  <si>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</si>
  <si>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</si>
  <si>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</si>
  <si>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</si>
  <si>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</si>
  <si>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</si>
  <si>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</si>
  <si>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</si>
  <si>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</si>
  <si>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</si>
  <si>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</si>
  <si>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</si>
  <si>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</si>
  <si>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</si>
  <si>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</si>
  <si>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</si>
  <si>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</si>
  <si>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</si>
  <si>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</si>
  <si>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</si>
  <si>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</si>
  <si>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</si>
  <si>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</si>
  <si>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</si>
  <si>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</si>
  <si>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</si>
  <si>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</si>
  <si>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</si>
  <si>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</si>
  <si>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</si>
  <si>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</si>
  <si>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</si>
  <si>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</si>
  <si>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</si>
  <si>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</si>
  <si>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</si>
  <si>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</si>
  <si>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</si>
  <si>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</si>
  <si>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</si>
  <si>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</si>
  <si>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</si>
  <si>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</si>
  <si>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</si>
  <si>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</si>
  <si>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</si>
  <si>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</si>
  <si>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</si>
  <si>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</si>
  <si>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</si>
  <si>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ARQUITETURA DE INTERIORES</t>
  </si>
  <si>
    <t>98.02</t>
  </si>
  <si>
    <t>Mobiliario</t>
  </si>
  <si>
    <t>98.02.210</t>
  </si>
  <si>
    <t>Banco de madeira com encosto e pés em ferro fundido pintado</t>
  </si>
  <si>
    <t>AMPLIAÇÃO DA ARQUIBANCADA ESTÁDIO BENITO A. CASTELLANO - AVENIDA 23</t>
  </si>
  <si>
    <t xml:space="preserve">ARQUIBANCADA </t>
  </si>
  <si>
    <t xml:space="preserve">Escada </t>
  </si>
  <si>
    <t xml:space="preserve">REVESTIMENTOS </t>
  </si>
  <si>
    <t>Armadura em barra de aço CA-50 (A ou B) fyk = 500 Mpa</t>
  </si>
  <si>
    <t>Prefeitura Municipal de Rio Claro</t>
  </si>
  <si>
    <t>ESTADO DE SÃO PAULO</t>
  </si>
  <si>
    <t>SECRETARIA MUNICIPAL DE OBRAS</t>
  </si>
  <si>
    <t>DEPARTAMENTO DE ENGENHARIA</t>
  </si>
  <si>
    <t>LOCAL:</t>
  </si>
  <si>
    <t>CRONOGRAMA FÍSICO FINANCEIRO</t>
  </si>
  <si>
    <t>ITEM</t>
  </si>
  <si>
    <t>SERVIÇOS</t>
  </si>
  <si>
    <t>VALOR DOS</t>
  </si>
  <si>
    <t>PESO</t>
  </si>
  <si>
    <t>ITENS</t>
  </si>
  <si>
    <t>simpl. %</t>
  </si>
  <si>
    <t>acum.%</t>
  </si>
  <si>
    <t>simpl.%</t>
  </si>
  <si>
    <t>T O T A L</t>
  </si>
  <si>
    <t>TOTAL DO MÊS %</t>
  </si>
  <si>
    <t>TOTAL DO MÊS</t>
  </si>
  <si>
    <t>JUNHO</t>
  </si>
  <si>
    <t xml:space="preserve">JULHO </t>
  </si>
  <si>
    <t xml:space="preserve">AGOSTO </t>
  </si>
  <si>
    <t xml:space="preserve">SETEMBRO </t>
  </si>
  <si>
    <t xml:space="preserve">OUTUBRO </t>
  </si>
  <si>
    <t>RUA 3, 116, SAÚDE - RIO CLARO/SP</t>
  </si>
  <si>
    <t>CONTRAPISO  ESP. 10cm - ÁREA INTERNA ARQUIBANCADA  (BANHEIROS E  BAR)</t>
  </si>
  <si>
    <t>BDI = 22,12%</t>
  </si>
  <si>
    <t xml:space="preserve">NOVEMBRO </t>
  </si>
  <si>
    <t xml:space="preserve">DEZEMBRO </t>
  </si>
  <si>
    <t>Rio Claro, 29 de maio de 2024</t>
  </si>
  <si>
    <t>DATA: 29/05/2024</t>
  </si>
  <si>
    <t>Eng. Valdir Oliveira Junior</t>
  </si>
  <si>
    <t>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</si>
</sst>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0"/>
    <numFmt numFmtId="166" formatCode="0.000%"/>
    <numFmt numFmtId="167" formatCode="_(&quot;R$&quot;* #,##0.00_);_(&quot;R$&quot;* \(#,##0.00\);_(&quot;R$&quot;* &quot;-&quot;??_);_(@_)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3"/>
      <color indexed="12"/>
      <name val="Arial"/>
      <family val="2"/>
    </font>
    <font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62"/>
      <name val="Arial"/>
      <family val="2"/>
    </font>
    <font>
      <sz val="10"/>
      <color indexed="62"/>
      <name val="Arial"/>
      <family val="2"/>
    </font>
    <font>
      <sz val="8"/>
      <name val="Arial"/>
      <family val="2"/>
    </font>
    <font>
      <sz val="10"/>
      <color indexed="5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6"/>
      <color theme="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123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0" fillId="0" borderId="1" xfId="0" applyBorder="1"/>
    <xf numFmtId="0" fontId="0" fillId="0" borderId="2" xfId="0" applyBorder="1"/>
    <xf numFmtId="0" fontId="3" fillId="3" borderId="1" xfId="0" applyFont="1" applyFill="1" applyBorder="1"/>
    <xf numFmtId="0" fontId="3" fillId="3" borderId="2" xfId="0" applyFont="1" applyFill="1" applyBorder="1"/>
    <xf numFmtId="43" fontId="0" fillId="0" borderId="0" xfId="1" applyFont="1"/>
    <xf numFmtId="43" fontId="3" fillId="2" borderId="2" xfId="1" applyFont="1" applyFill="1" applyBorder="1"/>
    <xf numFmtId="43" fontId="0" fillId="0" borderId="2" xfId="1" applyFont="1" applyBorder="1"/>
    <xf numFmtId="43" fontId="3" fillId="3" borderId="2" xfId="1" applyFont="1" applyFill="1" applyBorder="1"/>
    <xf numFmtId="44" fontId="0" fillId="0" borderId="0" xfId="2" applyFont="1"/>
    <xf numFmtId="44" fontId="3" fillId="2" borderId="2" xfId="2" applyFont="1" applyFill="1" applyBorder="1"/>
    <xf numFmtId="44" fontId="0" fillId="0" borderId="2" xfId="2" applyFont="1" applyBorder="1"/>
    <xf numFmtId="44" fontId="3" fillId="3" borderId="2" xfId="2" applyFont="1" applyFill="1" applyBorder="1"/>
    <xf numFmtId="44" fontId="0" fillId="0" borderId="0" xfId="0" applyNumberFormat="1"/>
    <xf numFmtId="44" fontId="0" fillId="0" borderId="0" xfId="2" applyFont="1" applyBorder="1"/>
    <xf numFmtId="0" fontId="3" fillId="0" borderId="6" xfId="0" applyFont="1" applyBorder="1"/>
    <xf numFmtId="0" fontId="3" fillId="0" borderId="0" xfId="0" applyFont="1"/>
    <xf numFmtId="43" fontId="3" fillId="0" borderId="0" xfId="1" applyFont="1" applyBorder="1"/>
    <xf numFmtId="44" fontId="3" fillId="0" borderId="0" xfId="2" applyFont="1" applyBorder="1"/>
    <xf numFmtId="0" fontId="3" fillId="0" borderId="8" xfId="0" applyFont="1" applyBorder="1"/>
    <xf numFmtId="0" fontId="3" fillId="0" borderId="9" xfId="0" applyFont="1" applyBorder="1"/>
    <xf numFmtId="43" fontId="3" fillId="0" borderId="9" xfId="1" applyFont="1" applyBorder="1"/>
    <xf numFmtId="44" fontId="3" fillId="0" borderId="9" xfId="2" applyFont="1" applyBorder="1"/>
    <xf numFmtId="0" fontId="3" fillId="0" borderId="3" xfId="0" applyFont="1" applyBorder="1"/>
    <xf numFmtId="0" fontId="3" fillId="0" borderId="4" xfId="0" applyFont="1" applyBorder="1"/>
    <xf numFmtId="43" fontId="3" fillId="0" borderId="4" xfId="1" applyFont="1" applyBorder="1"/>
    <xf numFmtId="44" fontId="3" fillId="0" borderId="4" xfId="2" applyFont="1" applyBorder="1"/>
    <xf numFmtId="44" fontId="1" fillId="0" borderId="7" xfId="2" applyFont="1" applyBorder="1" applyAlignment="1">
      <alignment horizontal="right"/>
    </xf>
    <xf numFmtId="44" fontId="1" fillId="0" borderId="10" xfId="2" applyFont="1" applyBorder="1" applyAlignment="1">
      <alignment horizontal="right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43" fontId="2" fillId="4" borderId="15" xfId="1" applyFont="1" applyFill="1" applyBorder="1" applyAlignment="1">
      <alignment horizontal="center" vertical="center"/>
    </xf>
    <xf numFmtId="44" fontId="2" fillId="4" borderId="15" xfId="2" applyFont="1" applyFill="1" applyBorder="1" applyAlignment="1">
      <alignment horizontal="center" vertical="center"/>
    </xf>
    <xf numFmtId="44" fontId="2" fillId="4" borderId="16" xfId="2" applyFont="1" applyFill="1" applyBorder="1" applyAlignment="1">
      <alignment horizontal="center" vertical="center"/>
    </xf>
    <xf numFmtId="44" fontId="3" fillId="2" borderId="17" xfId="2" applyFont="1" applyFill="1" applyBorder="1"/>
    <xf numFmtId="44" fontId="0" fillId="0" borderId="17" xfId="2" applyFont="1" applyBorder="1"/>
    <xf numFmtId="44" fontId="3" fillId="3" borderId="17" xfId="2" applyFont="1" applyFill="1" applyBorder="1"/>
    <xf numFmtId="43" fontId="0" fillId="0" borderId="2" xfId="1" applyFont="1" applyFill="1" applyBorder="1"/>
    <xf numFmtId="44" fontId="0" fillId="0" borderId="2" xfId="2" applyFont="1" applyFill="1" applyBorder="1"/>
    <xf numFmtId="44" fontId="0" fillId="0" borderId="17" xfId="2" applyFont="1" applyFill="1" applyBorder="1"/>
    <xf numFmtId="4" fontId="0" fillId="0" borderId="0" xfId="0" applyNumberFormat="1"/>
    <xf numFmtId="0" fontId="0" fillId="0" borderId="3" xfId="0" applyBorder="1"/>
    <xf numFmtId="0" fontId="0" fillId="0" borderId="4" xfId="0" applyBorder="1"/>
    <xf numFmtId="43" fontId="0" fillId="0" borderId="0" xfId="1" applyFont="1" applyFill="1" applyBorder="1"/>
    <xf numFmtId="10" fontId="0" fillId="0" borderId="0" xfId="0" applyNumberFormat="1"/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wrapText="1"/>
    </xf>
    <xf numFmtId="44" fontId="0" fillId="0" borderId="0" xfId="2" applyFont="1" applyFill="1" applyBorder="1"/>
    <xf numFmtId="44" fontId="1" fillId="0" borderId="2" xfId="2" applyFont="1" applyFill="1" applyBorder="1"/>
    <xf numFmtId="44" fontId="1" fillId="0" borderId="17" xfId="2" applyFont="1" applyFill="1" applyBorder="1"/>
    <xf numFmtId="0" fontId="6" fillId="0" borderId="1" xfId="0" applyFont="1" applyBorder="1"/>
    <xf numFmtId="0" fontId="6" fillId="0" borderId="2" xfId="0" applyFont="1" applyBorder="1"/>
    <xf numFmtId="43" fontId="6" fillId="0" borderId="2" xfId="1" applyFont="1" applyFill="1" applyBorder="1"/>
    <xf numFmtId="44" fontId="6" fillId="0" borderId="2" xfId="2" applyFont="1" applyFill="1" applyBorder="1"/>
    <xf numFmtId="44" fontId="6" fillId="0" borderId="17" xfId="2" applyFont="1" applyFill="1" applyBorder="1"/>
    <xf numFmtId="43" fontId="0" fillId="0" borderId="4" xfId="1" applyFont="1" applyBorder="1"/>
    <xf numFmtId="44" fontId="0" fillId="0" borderId="4" xfId="2" applyFont="1" applyBorder="1"/>
    <xf numFmtId="44" fontId="0" fillId="0" borderId="5" xfId="2" applyFont="1" applyBorder="1"/>
    <xf numFmtId="0" fontId="4" fillId="5" borderId="6" xfId="0" applyFont="1" applyFill="1" applyBorder="1"/>
    <xf numFmtId="0" fontId="4" fillId="5" borderId="0" xfId="0" applyFont="1" applyFill="1"/>
    <xf numFmtId="43" fontId="4" fillId="5" borderId="0" xfId="1" applyFont="1" applyFill="1" applyBorder="1"/>
    <xf numFmtId="44" fontId="4" fillId="5" borderId="0" xfId="2" applyFont="1" applyFill="1" applyBorder="1"/>
    <xf numFmtId="44" fontId="4" fillId="5" borderId="7" xfId="2" applyFont="1" applyFill="1" applyBorder="1"/>
    <xf numFmtId="0" fontId="11" fillId="0" borderId="0" xfId="4" applyFont="1" applyAlignment="1">
      <alignment vertical="center"/>
    </xf>
    <xf numFmtId="0" fontId="12" fillId="0" borderId="0" xfId="4" applyFont="1" applyAlignment="1">
      <alignment horizontal="right" vertical="center"/>
    </xf>
    <xf numFmtId="0" fontId="8" fillId="0" borderId="0" xfId="4" applyAlignment="1">
      <alignment vertical="center"/>
    </xf>
    <xf numFmtId="0" fontId="13" fillId="0" borderId="0" xfId="4" applyFont="1" applyAlignment="1">
      <alignment horizontal="right" vertical="center"/>
    </xf>
    <xf numFmtId="0" fontId="14" fillId="0" borderId="0" xfId="4" applyFont="1" applyAlignment="1">
      <alignment vertical="center"/>
    </xf>
    <xf numFmtId="164" fontId="11" fillId="0" borderId="0" xfId="1" applyNumberFormat="1" applyFont="1" applyAlignment="1" applyProtection="1">
      <alignment horizontal="left" vertical="center"/>
      <protection locked="0"/>
    </xf>
    <xf numFmtId="0" fontId="15" fillId="0" borderId="0" xfId="4" applyFont="1" applyAlignment="1">
      <alignment vertical="center"/>
    </xf>
    <xf numFmtId="0" fontId="17" fillId="7" borderId="19" xfId="4" applyFont="1" applyFill="1" applyBorder="1" applyAlignment="1">
      <alignment horizontal="center" vertical="center"/>
    </xf>
    <xf numFmtId="4" fontId="14" fillId="7" borderId="19" xfId="4" applyNumberFormat="1" applyFont="1" applyFill="1" applyBorder="1" applyAlignment="1">
      <alignment vertical="center" wrapText="1"/>
    </xf>
    <xf numFmtId="44" fontId="14" fillId="7" borderId="19" xfId="2" applyFont="1" applyFill="1" applyBorder="1" applyAlignment="1">
      <alignment vertical="center"/>
    </xf>
    <xf numFmtId="166" fontId="14" fillId="7" borderId="19" xfId="5" applyNumberFormat="1" applyFont="1" applyFill="1" applyBorder="1" applyAlignment="1">
      <alignment horizontal="center" vertical="center"/>
    </xf>
    <xf numFmtId="10" fontId="14" fillId="0" borderId="19" xfId="3" applyNumberFormat="1" applyFont="1" applyFill="1" applyBorder="1" applyAlignment="1">
      <alignment horizontal="center" vertical="center"/>
    </xf>
    <xf numFmtId="9" fontId="14" fillId="0" borderId="19" xfId="3" applyFont="1" applyFill="1" applyBorder="1" applyAlignment="1">
      <alignment horizontal="center" vertical="center"/>
    </xf>
    <xf numFmtId="0" fontId="18" fillId="7" borderId="19" xfId="4" applyFont="1" applyFill="1" applyBorder="1" applyAlignment="1">
      <alignment horizontal="center" vertical="center"/>
    </xf>
    <xf numFmtId="10" fontId="14" fillId="7" borderId="20" xfId="4" applyNumberFormat="1" applyFont="1" applyFill="1" applyBorder="1" applyAlignment="1">
      <alignment horizontal="center" vertical="center"/>
    </xf>
    <xf numFmtId="0" fontId="8" fillId="0" borderId="0" xfId="4" applyAlignment="1">
      <alignment horizontal="left" vertical="center"/>
    </xf>
    <xf numFmtId="168" fontId="19" fillId="0" borderId="0" xfId="4" applyNumberFormat="1" applyFont="1" applyAlignment="1">
      <alignment vertical="center"/>
    </xf>
    <xf numFmtId="0" fontId="20" fillId="0" borderId="0" xfId="4" applyFont="1" applyAlignment="1">
      <alignment vertical="center"/>
    </xf>
    <xf numFmtId="164" fontId="21" fillId="0" borderId="0" xfId="1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22" fillId="0" borderId="0" xfId="4" applyFont="1" applyAlignment="1">
      <alignment horizontal="left" vertical="center"/>
    </xf>
    <xf numFmtId="0" fontId="8" fillId="0" borderId="0" xfId="4"/>
    <xf numFmtId="0" fontId="17" fillId="7" borderId="15" xfId="4" applyFont="1" applyFill="1" applyBorder="1" applyAlignment="1">
      <alignment horizontal="center" vertical="center"/>
    </xf>
    <xf numFmtId="0" fontId="17" fillId="7" borderId="22" xfId="4" applyFont="1" applyFill="1" applyBorder="1" applyAlignment="1">
      <alignment horizontal="center" vertical="center"/>
    </xf>
    <xf numFmtId="165" fontId="14" fillId="7" borderId="21" xfId="4" applyNumberFormat="1" applyFont="1" applyFill="1" applyBorder="1" applyAlignment="1">
      <alignment horizontal="center" vertical="center"/>
    </xf>
    <xf numFmtId="9" fontId="14" fillId="0" borderId="22" xfId="3" applyFont="1" applyFill="1" applyBorder="1" applyAlignment="1">
      <alignment horizontal="center" vertical="center"/>
    </xf>
    <xf numFmtId="0" fontId="18" fillId="7" borderId="22" xfId="4" applyFont="1" applyFill="1" applyBorder="1" applyAlignment="1">
      <alignment horizontal="center" vertical="center"/>
    </xf>
    <xf numFmtId="10" fontId="14" fillId="7" borderId="23" xfId="4" applyNumberFormat="1" applyFont="1" applyFill="1" applyBorder="1" applyAlignment="1">
      <alignment horizontal="center" vertical="center"/>
    </xf>
    <xf numFmtId="44" fontId="14" fillId="7" borderId="26" xfId="4" applyNumberFormat="1" applyFont="1" applyFill="1" applyBorder="1" applyAlignment="1">
      <alignment horizontal="center" vertical="center"/>
    </xf>
    <xf numFmtId="167" fontId="14" fillId="7" borderId="26" xfId="6" applyNumberFormat="1" applyFont="1" applyFill="1" applyBorder="1" applyAlignment="1">
      <alignment horizontal="center" vertical="center"/>
    </xf>
    <xf numFmtId="167" fontId="14" fillId="7" borderId="27" xfId="6" applyNumberFormat="1" applyFont="1" applyFill="1" applyBorder="1" applyAlignment="1">
      <alignment horizontal="center" vertical="center"/>
    </xf>
    <xf numFmtId="0" fontId="7" fillId="0" borderId="0" xfId="0" applyFont="1"/>
    <xf numFmtId="44" fontId="0" fillId="0" borderId="7" xfId="2" applyFont="1" applyBorder="1" applyAlignment="1">
      <alignment horizontal="right"/>
    </xf>
    <xf numFmtId="0" fontId="0" fillId="0" borderId="28" xfId="0" applyBorder="1"/>
    <xf numFmtId="0" fontId="0" fillId="0" borderId="29" xfId="0" applyBorder="1"/>
    <xf numFmtId="43" fontId="0" fillId="0" borderId="29" xfId="1" applyFont="1" applyFill="1" applyBorder="1"/>
    <xf numFmtId="44" fontId="0" fillId="0" borderId="29" xfId="2" applyFont="1" applyFill="1" applyBorder="1"/>
    <xf numFmtId="44" fontId="0" fillId="0" borderId="30" xfId="2" applyFont="1" applyFill="1" applyBorder="1"/>
    <xf numFmtId="9" fontId="14" fillId="0" borderId="31" xfId="3" applyFont="1" applyFill="1" applyBorder="1" applyAlignment="1">
      <alignment horizontal="center" vertical="center"/>
    </xf>
    <xf numFmtId="44" fontId="0" fillId="0" borderId="5" xfId="2" applyFont="1" applyBorder="1" applyAlignment="1">
      <alignment horizontal="right"/>
    </xf>
    <xf numFmtId="0" fontId="5" fillId="6" borderId="11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14" fillId="7" borderId="24" xfId="4" applyFont="1" applyFill="1" applyBorder="1" applyAlignment="1">
      <alignment horizontal="center" vertical="center"/>
    </xf>
    <xf numFmtId="0" fontId="14" fillId="7" borderId="25" xfId="4" applyFont="1" applyFill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6" fillId="0" borderId="18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7" fillId="7" borderId="14" xfId="4" applyFont="1" applyFill="1" applyBorder="1" applyAlignment="1">
      <alignment horizontal="center" vertical="center"/>
    </xf>
    <xf numFmtId="0" fontId="17" fillId="7" borderId="21" xfId="4" applyFont="1" applyFill="1" applyBorder="1" applyAlignment="1">
      <alignment horizontal="center" vertical="center"/>
    </xf>
    <xf numFmtId="0" fontId="17" fillId="7" borderId="15" xfId="4" applyFont="1" applyFill="1" applyBorder="1" applyAlignment="1">
      <alignment horizontal="center" vertical="center"/>
    </xf>
    <xf numFmtId="0" fontId="17" fillId="7" borderId="19" xfId="4" applyFont="1" applyFill="1" applyBorder="1" applyAlignment="1">
      <alignment horizontal="center" vertical="center"/>
    </xf>
    <xf numFmtId="0" fontId="17" fillId="7" borderId="16" xfId="4" applyFont="1" applyFill="1" applyBorder="1" applyAlignment="1">
      <alignment horizontal="center" vertical="center"/>
    </xf>
    <xf numFmtId="0" fontId="14" fillId="8" borderId="21" xfId="4" applyFont="1" applyFill="1" applyBorder="1" applyAlignment="1">
      <alignment horizontal="center" vertical="center"/>
    </xf>
    <xf numFmtId="0" fontId="14" fillId="8" borderId="19" xfId="4" applyFont="1" applyFill="1" applyBorder="1" applyAlignment="1">
      <alignment horizontal="center" vertical="center"/>
    </xf>
  </cellXfs>
  <cellStyles count="7">
    <cellStyle name="Moeda" xfId="2" builtinId="4"/>
    <cellStyle name="Moeda 2" xfId="6"/>
    <cellStyle name="Normal" xfId="0" builtinId="0"/>
    <cellStyle name="Normal 2 2" xfId="4"/>
    <cellStyle name="Porcentagem" xfId="3" builtinId="5"/>
    <cellStyle name="Porcentagem 2" xfId="5"/>
    <cellStyle name="Vírgula" xfId="1" builtinId="3"/>
  </cellStyles>
  <dxfs count="6"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1</xdr:col>
      <xdr:colOff>542924</xdr:colOff>
      <xdr:row>5</xdr:row>
      <xdr:rowOff>0</xdr:rowOff>
    </xdr:to>
    <xdr:pic>
      <xdr:nvPicPr>
        <xdr:cNvPr id="2" name="Imagem 1" descr="Descrição: LOGO2">
          <a:extLst>
            <a:ext uri="{FF2B5EF4-FFF2-40B4-BE49-F238E27FC236}">
              <a16:creationId xmlns="" xmlns:a16="http://schemas.microsoft.com/office/drawing/2014/main" id="{FCC9DDBE-DDF1-4D5C-B29A-8E70735C0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0"/>
          <a:ext cx="981074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1:F4115" totalsRowShown="0">
  <autoFilter ref="A1:F4115">
    <filterColumn colId="1">
      <filters>
        <filter val="Barbacã em tubo de PVC com diâmetro 100 mm"/>
        <filter val="Barbacã em tubo de PVC com diâmetro 50 mm"/>
        <filter val="Barbacã em tubo de PVC com diâmetro 75 mm"/>
        <filter val="Tubo de PVC rígido branco PxB com virola e anel de borracha, linha esgoto série normal, DN= 100 mm, inclusive conexões"/>
        <filter val="Tubo de PVC rígido branco PxB com virola e anel de borracha, linha esgoto série normal, DN= 50 mm, inclusive conexões"/>
        <filter val="Tubo de PVC rígido branco PxB com virola e anel de borracha, linha esgoto série normal, DN= 75 mm, inclusive conexões"/>
        <filter val="Tubo de PVC rígido branco, pontas lisas, soldável, linha esgoto série normal, DN= 40 mm, inclusive conexões"/>
        <filter val="Tubo de PVC rígido DEFoFo, DN= 100mm (DE= 118mm), inclusive conexões"/>
        <filter val="Tubo de PVC rígido DEFoFo, DN= 150mm (DE= 170mm), inclusive conexões"/>
        <filter val="Tubo de PVC rígido DEFoFo, DN= 200mm (DE= 222mm), inclusive conexões"/>
        <filter val="Tubo de PVC rígido DEFoFo, DN= 250mm (DE= 274mm), inclusive conexões"/>
        <filter val="Tubo de PVC rígido DEFoFo, DN= 300mm (DE= 326mm), inclusive conexões"/>
        <filter val="Tubo de PVC rígido PxB com virola e anel de borracha, linha esgoto série reforçada ´R´, DN= 100 mm, inclusive conexões"/>
        <filter val="Tubo de PVC rígido PxB com virola e anel de borracha, linha esgoto série reforçada ´R´, DN= 50 mm, inclusive conexões"/>
        <filter val="Tubo de PVC rígido PxB com virola e anel de borracha, linha esgoto série reforçada ´R´, DN= 75 mm, inclusive conexões"/>
        <filter val="Tubo de PVC rígido PxB com virola e anel de borracha, linha esgoto série reforçada ´R´. DN= 150 mm, inclusive conexões"/>
        <filter val="Tubo de PVC rígido soldável marrom, DN= 110 mm, (4´), inclusive conexões"/>
        <filter val="Tubo de PVC rígido soldável marrom, DN= 20 mm, (1/2´), inclusive conexões"/>
        <filter val="Tubo de PVC rígido soldável marrom, DN= 25 mm, (3/4´), inclusive conexões"/>
        <filter val="Tubo de PVC rígido soldável marrom, DN= 32 mm, (1´), inclusive conexões"/>
        <filter val="Tubo de PVC rígido soldável marrom, DN= 40 mm, (1 1/4´), inclusive conexões"/>
        <filter val="Tubo de PVC rígido soldável marrom, DN= 50 mm, (1 1/2´), inclusive conexões"/>
        <filter val="Tubo de PVC rígido soldável marrom, DN= 60 mm, (2´), inclusive conexões"/>
        <filter val="Tubo de PVC rígido soldável marrom, DN= 75 mm, (2 1/2´), inclusive conexões"/>
        <filter val="Tubo de PVC rígido soldável marrom, DN= 85 mm, (3´), inclusive conexões"/>
        <filter val="Tubo de PVC rígido tipo PBA classe 15, DN= 100mm, (DE= 110mm), inclusive conexões"/>
        <filter val="Tubo de PVC rígido tipo PBA classe 15, DN= 50mm, (DE= 60mm), inclusive conexões"/>
        <filter val="Tubo de PVC rígido tipo PBA classe 15, DN= 75mm, (DE= 85mm), inclusive conexões"/>
        <filter val="Tubo de PVC rígido, pontas lisas, soldável, linha esgoto série reforçada ´R´, DN= 40 mm, inclusive conexões"/>
      </filters>
    </filterColumn>
  </autoFilter>
  <tableColumns count="6">
    <tableColumn id="1" name="Referência"/>
    <tableColumn id="2" name=" Descrição"/>
    <tableColumn id="3" name="Un"/>
    <tableColumn id="4" name="Material"/>
    <tableColumn id="5" name="Mão de Obra"/>
    <tableColumn id="6" name="Custo To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"/>
  <sheetViews>
    <sheetView tabSelected="1" view="pageBreakPreview" zoomScaleNormal="100" zoomScaleSheetLayoutView="100" workbookViewId="0">
      <selection activeCell="G153" sqref="G153"/>
    </sheetView>
  </sheetViews>
  <sheetFormatPr defaultRowHeight="15" x14ac:dyDescent="0.25"/>
  <cols>
    <col min="1" max="1" width="15.7109375" customWidth="1"/>
    <col min="2" max="2" width="79.42578125" customWidth="1"/>
    <col min="4" max="4" width="12.28515625" style="7" customWidth="1"/>
    <col min="5" max="5" width="14" style="11" customWidth="1"/>
    <col min="6" max="6" width="25.5703125" style="11" customWidth="1"/>
    <col min="7" max="7" width="22.5703125" style="11" bestFit="1" customWidth="1"/>
    <col min="8" max="8" width="15.85546875" bestFit="1" customWidth="1"/>
    <col min="9" max="9" width="14.42578125" bestFit="1" customWidth="1"/>
  </cols>
  <sheetData>
    <row r="1" spans="1:10" ht="15.75" thickBot="1" x14ac:dyDescent="0.3">
      <c r="A1" s="43"/>
      <c r="B1" s="44"/>
      <c r="C1" s="44"/>
      <c r="D1" s="58"/>
      <c r="E1" s="59"/>
      <c r="F1" s="59"/>
      <c r="G1" s="60"/>
    </row>
    <row r="2" spans="1:10" ht="27" thickBot="1" x14ac:dyDescent="0.45">
      <c r="A2" s="107" t="s">
        <v>184</v>
      </c>
      <c r="B2" s="108"/>
      <c r="C2" s="108"/>
      <c r="D2" s="108"/>
      <c r="E2" s="108"/>
      <c r="F2" s="108"/>
      <c r="G2" s="109"/>
      <c r="H2" s="98">
        <v>1.2212000000000001</v>
      </c>
      <c r="J2">
        <v>22.12</v>
      </c>
    </row>
    <row r="3" spans="1:10" x14ac:dyDescent="0.25">
      <c r="A3" s="25"/>
      <c r="B3" s="26"/>
      <c r="C3" s="26"/>
      <c r="D3" s="27"/>
      <c r="E3" s="28"/>
      <c r="F3" s="28"/>
      <c r="G3" s="106" t="s">
        <v>8268</v>
      </c>
    </row>
    <row r="4" spans="1:10" x14ac:dyDescent="0.25">
      <c r="A4" s="17" t="s">
        <v>180</v>
      </c>
      <c r="B4" t="s">
        <v>183</v>
      </c>
      <c r="C4" s="18"/>
      <c r="D4" s="19"/>
      <c r="E4" s="20"/>
      <c r="F4" s="20"/>
      <c r="G4" s="29" t="s">
        <v>179</v>
      </c>
    </row>
    <row r="5" spans="1:10" x14ac:dyDescent="0.25">
      <c r="A5" s="17" t="s">
        <v>178</v>
      </c>
      <c r="B5" t="s">
        <v>8235</v>
      </c>
      <c r="C5" s="18"/>
      <c r="D5" s="19"/>
      <c r="E5" s="20"/>
      <c r="F5" s="16"/>
      <c r="G5" s="99" t="s">
        <v>8264</v>
      </c>
    </row>
    <row r="6" spans="1:10" x14ac:dyDescent="0.25">
      <c r="A6" s="17" t="s">
        <v>181</v>
      </c>
      <c r="B6" t="s">
        <v>182</v>
      </c>
      <c r="C6" s="18"/>
      <c r="D6" s="19"/>
      <c r="E6" s="20"/>
      <c r="F6" s="16"/>
      <c r="G6" s="29" t="s">
        <v>186</v>
      </c>
    </row>
    <row r="7" spans="1:10" ht="15.75" thickBot="1" x14ac:dyDescent="0.3">
      <c r="A7" s="21"/>
      <c r="B7" s="22"/>
      <c r="C7" s="22"/>
      <c r="D7" s="23"/>
      <c r="E7" s="24"/>
      <c r="F7" s="24"/>
      <c r="G7" s="30" t="s">
        <v>185</v>
      </c>
    </row>
    <row r="8" spans="1:10" ht="19.5" thickBot="1" x14ac:dyDescent="0.35">
      <c r="A8" s="61"/>
      <c r="B8" s="62"/>
      <c r="C8" s="62"/>
      <c r="D8" s="63"/>
      <c r="E8" s="64"/>
      <c r="F8" s="64">
        <f>SUM(F10:F154)/2</f>
        <v>1576603.7353079503</v>
      </c>
      <c r="G8" s="65">
        <f>SUM(G10:G154)/2</f>
        <v>1925348.4815580687</v>
      </c>
      <c r="H8" s="15">
        <f>F8*1.2212</f>
        <v>1925348.4815580689</v>
      </c>
    </row>
    <row r="9" spans="1:10" x14ac:dyDescent="0.25">
      <c r="A9" s="31" t="s">
        <v>81</v>
      </c>
      <c r="B9" s="32" t="s">
        <v>80</v>
      </c>
      <c r="C9" s="32"/>
      <c r="D9" s="33" t="s">
        <v>78</v>
      </c>
      <c r="E9" s="34" t="s">
        <v>79</v>
      </c>
      <c r="F9" s="34" t="s">
        <v>176</v>
      </c>
      <c r="G9" s="35" t="s">
        <v>177</v>
      </c>
    </row>
    <row r="10" spans="1:10" x14ac:dyDescent="0.25">
      <c r="A10" s="1"/>
      <c r="B10" s="2" t="s">
        <v>25</v>
      </c>
      <c r="C10" s="2"/>
      <c r="D10" s="8"/>
      <c r="E10" s="12"/>
      <c r="F10" s="12">
        <f>SUM(F11:F11)</f>
        <v>8231.16</v>
      </c>
      <c r="G10" s="36">
        <f>SUM(G11:G11)</f>
        <v>10051.892592</v>
      </c>
      <c r="H10" s="15"/>
    </row>
    <row r="11" spans="1:10" x14ac:dyDescent="0.25">
      <c r="A11" s="3" t="s">
        <v>23</v>
      </c>
      <c r="B11" s="4" t="s">
        <v>24</v>
      </c>
      <c r="C11" s="4" t="s">
        <v>22</v>
      </c>
      <c r="D11" s="9">
        <f>60*8.2</f>
        <v>491.99999999999994</v>
      </c>
      <c r="E11" s="13">
        <v>16.73</v>
      </c>
      <c r="F11" s="13">
        <f>E11*D11</f>
        <v>8231.16</v>
      </c>
      <c r="G11" s="37">
        <f>F11*$H$2</f>
        <v>10051.892592</v>
      </c>
    </row>
    <row r="12" spans="1:10" x14ac:dyDescent="0.25">
      <c r="A12" s="1"/>
      <c r="B12" s="2" t="s">
        <v>0</v>
      </c>
      <c r="C12" s="2"/>
      <c r="D12" s="8"/>
      <c r="E12" s="12"/>
      <c r="F12" s="12">
        <f>SUM(F13:F14)</f>
        <v>34161.599999999999</v>
      </c>
      <c r="G12" s="36">
        <f>SUM(G13:G14)</f>
        <v>41718.145919999995</v>
      </c>
      <c r="H12" s="15"/>
    </row>
    <row r="13" spans="1:10" ht="30" x14ac:dyDescent="0.25">
      <c r="A13" s="3" t="s">
        <v>26</v>
      </c>
      <c r="B13" s="49" t="s">
        <v>27</v>
      </c>
      <c r="C13" s="4" t="s">
        <v>28</v>
      </c>
      <c r="D13" s="9">
        <v>315</v>
      </c>
      <c r="E13" s="13">
        <v>81.44</v>
      </c>
      <c r="F13" s="13">
        <f>E13*D13</f>
        <v>25653.599999999999</v>
      </c>
      <c r="G13" s="37">
        <f>F13*$H$2</f>
        <v>31328.176319999999</v>
      </c>
    </row>
    <row r="14" spans="1:10" ht="30" x14ac:dyDescent="0.25">
      <c r="A14" s="3" t="s">
        <v>29</v>
      </c>
      <c r="B14" s="49" t="s">
        <v>30</v>
      </c>
      <c r="C14" s="4" t="s">
        <v>28</v>
      </c>
      <c r="D14" s="9">
        <v>60</v>
      </c>
      <c r="E14" s="13">
        <v>141.80000000000001</v>
      </c>
      <c r="F14" s="13">
        <f>E14*D14</f>
        <v>8508</v>
      </c>
      <c r="G14" s="37">
        <f>F14*$H$2</f>
        <v>10389.9696</v>
      </c>
    </row>
    <row r="15" spans="1:10" x14ac:dyDescent="0.25">
      <c r="A15" s="1"/>
      <c r="B15" s="2" t="s">
        <v>8236</v>
      </c>
      <c r="C15" s="2"/>
      <c r="D15" s="8"/>
      <c r="E15" s="12"/>
      <c r="F15" s="12"/>
      <c r="G15" s="36"/>
    </row>
    <row r="16" spans="1:10" x14ac:dyDescent="0.25">
      <c r="A16" s="1"/>
      <c r="B16" s="2" t="s">
        <v>1</v>
      </c>
      <c r="C16" s="2"/>
      <c r="D16" s="8"/>
      <c r="E16" s="12"/>
      <c r="F16" s="12"/>
      <c r="G16" s="36"/>
      <c r="H16" s="15"/>
    </row>
    <row r="17" spans="1:7" x14ac:dyDescent="0.25">
      <c r="A17" s="5"/>
      <c r="B17" s="6" t="s">
        <v>2</v>
      </c>
      <c r="C17" s="6"/>
      <c r="D17" s="10"/>
      <c r="E17" s="14"/>
      <c r="F17" s="14">
        <f>SUM(F18:F22)</f>
        <v>178001.48319999999</v>
      </c>
      <c r="G17" s="38">
        <f>SUM(G18:G22)</f>
        <v>217375.41128384002</v>
      </c>
    </row>
    <row r="18" spans="1:7" ht="30" x14ac:dyDescent="0.25">
      <c r="A18" s="3" t="s">
        <v>33</v>
      </c>
      <c r="B18" s="49" t="s">
        <v>34</v>
      </c>
      <c r="C18" s="4" t="s">
        <v>20</v>
      </c>
      <c r="D18" s="39">
        <v>1</v>
      </c>
      <c r="E18" s="40">
        <v>2253.6</v>
      </c>
      <c r="F18" s="40">
        <f>E18*D18</f>
        <v>2253.6</v>
      </c>
      <c r="G18" s="41">
        <f>F18*$H$2</f>
        <v>2752.0963200000001</v>
      </c>
    </row>
    <row r="19" spans="1:7" x14ac:dyDescent="0.25">
      <c r="A19" s="3" t="s">
        <v>82</v>
      </c>
      <c r="B19" s="4" t="s">
        <v>83</v>
      </c>
      <c r="C19" s="4" t="s">
        <v>21</v>
      </c>
      <c r="D19" s="45">
        <f>69*6</f>
        <v>414</v>
      </c>
      <c r="E19" s="40">
        <v>130.32</v>
      </c>
      <c r="F19" s="40">
        <f>E19*D19</f>
        <v>53952.479999999996</v>
      </c>
      <c r="G19" s="41">
        <f>F19*$H$2</f>
        <v>65886.768576000002</v>
      </c>
    </row>
    <row r="20" spans="1:7" x14ac:dyDescent="0.25">
      <c r="A20" s="3" t="s">
        <v>37</v>
      </c>
      <c r="B20" s="4" t="s">
        <v>38</v>
      </c>
      <c r="C20" s="4" t="s">
        <v>28</v>
      </c>
      <c r="D20" s="39">
        <v>120.94</v>
      </c>
      <c r="E20" s="40">
        <v>124.98</v>
      </c>
      <c r="F20" s="40">
        <f>E20*D20</f>
        <v>15115.081200000001</v>
      </c>
      <c r="G20" s="41">
        <f>F20*$H$2</f>
        <v>18458.537161440003</v>
      </c>
    </row>
    <row r="21" spans="1:7" x14ac:dyDescent="0.25">
      <c r="A21" s="3" t="s">
        <v>35</v>
      </c>
      <c r="B21" s="4" t="s">
        <v>36</v>
      </c>
      <c r="C21" s="4" t="s">
        <v>28</v>
      </c>
      <c r="D21" s="39">
        <v>120.94</v>
      </c>
      <c r="E21" s="40">
        <v>534</v>
      </c>
      <c r="F21" s="40">
        <f>E21*D21</f>
        <v>64581.96</v>
      </c>
      <c r="G21" s="41">
        <f>F21*$H$2</f>
        <v>78867.489551999999</v>
      </c>
    </row>
    <row r="22" spans="1:7" x14ac:dyDescent="0.25">
      <c r="A22" s="3" t="s">
        <v>40</v>
      </c>
      <c r="B22" s="4" t="s">
        <v>41</v>
      </c>
      <c r="C22" s="4" t="s">
        <v>39</v>
      </c>
      <c r="D22" s="39">
        <v>4024.7</v>
      </c>
      <c r="E22" s="40">
        <v>10.46</v>
      </c>
      <c r="F22" s="40">
        <f>E22*D22</f>
        <v>42098.362000000001</v>
      </c>
      <c r="G22" s="41">
        <f>F22*$H$2</f>
        <v>51410.519674400006</v>
      </c>
    </row>
    <row r="23" spans="1:7" x14ac:dyDescent="0.25">
      <c r="A23" s="5"/>
      <c r="B23" s="6" t="s">
        <v>3</v>
      </c>
      <c r="C23" s="6"/>
      <c r="D23" s="10"/>
      <c r="E23" s="14"/>
      <c r="F23" s="14">
        <f>SUM(F24:F29)</f>
        <v>48405.3603</v>
      </c>
      <c r="G23" s="38">
        <f>SUM(G24:G29)</f>
        <v>59112.62599836001</v>
      </c>
    </row>
    <row r="24" spans="1:7" x14ac:dyDescent="0.25">
      <c r="A24" s="3" t="s">
        <v>35</v>
      </c>
      <c r="B24" s="4" t="s">
        <v>36</v>
      </c>
      <c r="C24" s="4" t="s">
        <v>28</v>
      </c>
      <c r="D24" s="39">
        <v>36.020000000000003</v>
      </c>
      <c r="E24" s="40">
        <v>534</v>
      </c>
      <c r="F24" s="40">
        <f t="shared" ref="F24:F29" si="0">E24*D24</f>
        <v>19234.68</v>
      </c>
      <c r="G24" s="41">
        <f t="shared" ref="G24:G29" si="1">F24*$H$2</f>
        <v>23489.391216</v>
      </c>
    </row>
    <row r="25" spans="1:7" x14ac:dyDescent="0.25">
      <c r="A25" s="3" t="s">
        <v>37</v>
      </c>
      <c r="B25" s="4" t="s">
        <v>38</v>
      </c>
      <c r="C25" s="4" t="s">
        <v>28</v>
      </c>
      <c r="D25" s="39">
        <v>36.020000000000003</v>
      </c>
      <c r="E25" s="40">
        <v>124.98</v>
      </c>
      <c r="F25" s="40">
        <f t="shared" si="0"/>
        <v>4501.7796000000008</v>
      </c>
      <c r="G25" s="41">
        <f t="shared" si="1"/>
        <v>5497.5732475200011</v>
      </c>
    </row>
    <row r="26" spans="1:7" x14ac:dyDescent="0.25">
      <c r="A26" s="3" t="s">
        <v>40</v>
      </c>
      <c r="B26" s="4" t="s">
        <v>41</v>
      </c>
      <c r="C26" s="4" t="s">
        <v>39</v>
      </c>
      <c r="D26" s="39">
        <v>2220.94</v>
      </c>
      <c r="E26" s="40">
        <v>10.46</v>
      </c>
      <c r="F26" s="40">
        <f t="shared" si="0"/>
        <v>23231.032400000004</v>
      </c>
      <c r="G26" s="41">
        <f t="shared" si="1"/>
        <v>28369.736766880007</v>
      </c>
    </row>
    <row r="27" spans="1:7" ht="30" x14ac:dyDescent="0.25">
      <c r="A27" s="3" t="s">
        <v>1457</v>
      </c>
      <c r="B27" s="49" t="s">
        <v>1458</v>
      </c>
      <c r="C27" s="4" t="s">
        <v>28</v>
      </c>
      <c r="D27" s="39">
        <v>3.1</v>
      </c>
      <c r="E27" s="40">
        <v>85.87</v>
      </c>
      <c r="F27" s="40">
        <f t="shared" si="0"/>
        <v>266.197</v>
      </c>
      <c r="G27" s="41">
        <f t="shared" si="1"/>
        <v>325.07977640000001</v>
      </c>
    </row>
    <row r="28" spans="1:7" x14ac:dyDescent="0.25">
      <c r="A28" s="3" t="s">
        <v>31</v>
      </c>
      <c r="B28" s="4" t="s">
        <v>32</v>
      </c>
      <c r="C28" s="4" t="s">
        <v>28</v>
      </c>
      <c r="D28" s="39">
        <v>36.020000000000003</v>
      </c>
      <c r="E28" s="40">
        <v>11.17</v>
      </c>
      <c r="F28" s="40">
        <f t="shared" si="0"/>
        <v>402.34340000000003</v>
      </c>
      <c r="G28" s="41">
        <f t="shared" si="1"/>
        <v>491.34176008000009</v>
      </c>
    </row>
    <row r="29" spans="1:7" x14ac:dyDescent="0.25">
      <c r="A29" s="3" t="s">
        <v>44</v>
      </c>
      <c r="B29" s="4" t="s">
        <v>45</v>
      </c>
      <c r="C29" s="4" t="s">
        <v>22</v>
      </c>
      <c r="D29" s="39">
        <v>55.07</v>
      </c>
      <c r="E29" s="40">
        <v>13.97</v>
      </c>
      <c r="F29" s="40">
        <f t="shared" si="0"/>
        <v>769.3279</v>
      </c>
      <c r="G29" s="41">
        <f t="shared" si="1"/>
        <v>939.50323148000007</v>
      </c>
    </row>
    <row r="30" spans="1:7" x14ac:dyDescent="0.25">
      <c r="A30" s="5"/>
      <c r="B30" s="6" t="s">
        <v>4</v>
      </c>
      <c r="C30" s="6"/>
      <c r="D30" s="10"/>
      <c r="E30" s="14"/>
      <c r="F30" s="14">
        <f>SUM(F31:F36)</f>
        <v>45638.172000000006</v>
      </c>
      <c r="G30" s="38">
        <f>SUM(G31:G36)</f>
        <v>55733.335646400017</v>
      </c>
    </row>
    <row r="31" spans="1:7" x14ac:dyDescent="0.25">
      <c r="A31" s="3" t="s">
        <v>35</v>
      </c>
      <c r="B31" s="4" t="s">
        <v>36</v>
      </c>
      <c r="C31" s="4" t="s">
        <v>28</v>
      </c>
      <c r="D31" s="39">
        <v>38.6</v>
      </c>
      <c r="E31" s="40">
        <v>534</v>
      </c>
      <c r="F31" s="40">
        <f t="shared" ref="F31:F36" si="2">E31*D31</f>
        <v>20612.400000000001</v>
      </c>
      <c r="G31" s="41">
        <f t="shared" ref="G31:G36" si="3">F31*$H$2</f>
        <v>25171.862880000004</v>
      </c>
    </row>
    <row r="32" spans="1:7" ht="30" x14ac:dyDescent="0.25">
      <c r="A32" s="3" t="s">
        <v>1457</v>
      </c>
      <c r="B32" s="49" t="s">
        <v>1458</v>
      </c>
      <c r="C32" s="4" t="s">
        <v>28</v>
      </c>
      <c r="D32" s="39">
        <v>6</v>
      </c>
      <c r="E32" s="40">
        <v>85.87</v>
      </c>
      <c r="F32" s="40">
        <f t="shared" si="2"/>
        <v>515.22</v>
      </c>
      <c r="G32" s="41">
        <f t="shared" si="3"/>
        <v>629.18666400000006</v>
      </c>
    </row>
    <row r="33" spans="1:8" x14ac:dyDescent="0.25">
      <c r="A33" s="3" t="s">
        <v>37</v>
      </c>
      <c r="B33" s="4" t="s">
        <v>38</v>
      </c>
      <c r="C33" s="4" t="s">
        <v>28</v>
      </c>
      <c r="D33" s="39">
        <v>38.6</v>
      </c>
      <c r="E33" s="40">
        <v>124.98</v>
      </c>
      <c r="F33" s="40">
        <f t="shared" si="2"/>
        <v>4824.2280000000001</v>
      </c>
      <c r="G33" s="41">
        <f t="shared" si="3"/>
        <v>5891.3472336000004</v>
      </c>
    </row>
    <row r="34" spans="1:8" x14ac:dyDescent="0.25">
      <c r="A34" s="3" t="s">
        <v>40</v>
      </c>
      <c r="B34" s="4" t="s">
        <v>41</v>
      </c>
      <c r="C34" s="4" t="s">
        <v>39</v>
      </c>
      <c r="D34" s="39">
        <v>1718.5</v>
      </c>
      <c r="E34" s="40">
        <v>10.46</v>
      </c>
      <c r="F34" s="40">
        <f t="shared" si="2"/>
        <v>17975.510000000002</v>
      </c>
      <c r="G34" s="41">
        <f t="shared" si="3"/>
        <v>21951.692812000005</v>
      </c>
    </row>
    <row r="35" spans="1:8" x14ac:dyDescent="0.25">
      <c r="A35" s="3" t="s">
        <v>31</v>
      </c>
      <c r="B35" s="4" t="s">
        <v>32</v>
      </c>
      <c r="C35" s="4" t="s">
        <v>28</v>
      </c>
      <c r="D35" s="39">
        <v>38.6</v>
      </c>
      <c r="E35" s="40">
        <v>11.17</v>
      </c>
      <c r="F35" s="40">
        <f t="shared" si="2"/>
        <v>431.16200000000003</v>
      </c>
      <c r="G35" s="41">
        <f t="shared" si="3"/>
        <v>526.53503440000009</v>
      </c>
    </row>
    <row r="36" spans="1:8" x14ac:dyDescent="0.25">
      <c r="A36" s="3" t="s">
        <v>44</v>
      </c>
      <c r="B36" s="4" t="s">
        <v>45</v>
      </c>
      <c r="C36" s="4" t="s">
        <v>22</v>
      </c>
      <c r="D36" s="39">
        <v>91.600000000000009</v>
      </c>
      <c r="E36" s="40">
        <v>13.97</v>
      </c>
      <c r="F36" s="40">
        <f t="shared" si="2"/>
        <v>1279.6520000000003</v>
      </c>
      <c r="G36" s="41">
        <f t="shared" si="3"/>
        <v>1562.7110224000005</v>
      </c>
    </row>
    <row r="37" spans="1:8" x14ac:dyDescent="0.25">
      <c r="A37" s="1"/>
      <c r="B37" s="2" t="s">
        <v>5</v>
      </c>
      <c r="C37" s="2"/>
      <c r="D37" s="8"/>
      <c r="E37" s="12"/>
      <c r="F37" s="12"/>
      <c r="G37" s="36"/>
      <c r="H37" s="15"/>
    </row>
    <row r="38" spans="1:8" x14ac:dyDescent="0.25">
      <c r="A38" s="5"/>
      <c r="B38" s="6" t="s">
        <v>6</v>
      </c>
      <c r="C38" s="6"/>
      <c r="D38" s="10"/>
      <c r="E38" s="14"/>
      <c r="F38" s="14">
        <f>SUM(F39:F42)</f>
        <v>76688.917000000016</v>
      </c>
      <c r="G38" s="38">
        <f>SUM(G39:G42)</f>
        <v>93652.505440400011</v>
      </c>
    </row>
    <row r="39" spans="1:8" x14ac:dyDescent="0.25">
      <c r="A39" s="3" t="s">
        <v>35</v>
      </c>
      <c r="B39" s="4" t="s">
        <v>36</v>
      </c>
      <c r="C39" s="4" t="s">
        <v>28</v>
      </c>
      <c r="D39" s="39">
        <v>18.346800000000002</v>
      </c>
      <c r="E39" s="40">
        <v>534</v>
      </c>
      <c r="F39" s="40">
        <f>E39*D39</f>
        <v>9797.1912000000011</v>
      </c>
      <c r="G39" s="41">
        <f>F39*$H$2</f>
        <v>11964.329893440003</v>
      </c>
    </row>
    <row r="40" spans="1:8" x14ac:dyDescent="0.25">
      <c r="A40" s="3" t="s">
        <v>37</v>
      </c>
      <c r="B40" s="4" t="s">
        <v>38</v>
      </c>
      <c r="C40" s="4" t="s">
        <v>28</v>
      </c>
      <c r="D40" s="39">
        <v>18.350000000000001</v>
      </c>
      <c r="E40" s="40">
        <v>124.98</v>
      </c>
      <c r="F40" s="40">
        <f>E40*D40</f>
        <v>2293.3830000000003</v>
      </c>
      <c r="G40" s="41">
        <f>F40*$H$2</f>
        <v>2800.6793196000003</v>
      </c>
    </row>
    <row r="41" spans="1:8" x14ac:dyDescent="0.25">
      <c r="A41" s="3" t="s">
        <v>40</v>
      </c>
      <c r="B41" s="4" t="s">
        <v>41</v>
      </c>
      <c r="C41" s="4" t="s">
        <v>39</v>
      </c>
      <c r="D41" s="39">
        <v>1982</v>
      </c>
      <c r="E41" s="40">
        <v>10.46</v>
      </c>
      <c r="F41" s="40">
        <f>E41*D41</f>
        <v>20731.72</v>
      </c>
      <c r="G41" s="41">
        <f>F41*$H$2</f>
        <v>25317.576464000002</v>
      </c>
    </row>
    <row r="42" spans="1:8" x14ac:dyDescent="0.25">
      <c r="A42" s="3" t="s">
        <v>42</v>
      </c>
      <c r="B42" s="4" t="s">
        <v>43</v>
      </c>
      <c r="C42" s="4" t="s">
        <v>22</v>
      </c>
      <c r="D42" s="39">
        <v>180.18</v>
      </c>
      <c r="E42" s="40">
        <v>243.46</v>
      </c>
      <c r="F42" s="40">
        <f>E42*D42</f>
        <v>43866.622800000005</v>
      </c>
      <c r="G42" s="41">
        <f>F42*$H$2</f>
        <v>53569.919763360005</v>
      </c>
    </row>
    <row r="43" spans="1:8" x14ac:dyDescent="0.25">
      <c r="A43" s="5"/>
      <c r="B43" s="6" t="s">
        <v>7</v>
      </c>
      <c r="C43" s="6"/>
      <c r="D43" s="10"/>
      <c r="E43" s="14"/>
      <c r="F43" s="14">
        <f>SUM(F44:F49)</f>
        <v>94577.610000000015</v>
      </c>
      <c r="G43" s="38">
        <f>SUM(G44:G49)</f>
        <v>115498.17733200002</v>
      </c>
    </row>
    <row r="44" spans="1:8" x14ac:dyDescent="0.25">
      <c r="A44" s="3" t="s">
        <v>1273</v>
      </c>
      <c r="B44" s="4" t="s">
        <v>1274</v>
      </c>
      <c r="C44" s="4" t="s">
        <v>28</v>
      </c>
      <c r="D44" s="39">
        <v>26.07</v>
      </c>
      <c r="E44" s="40">
        <v>52.39</v>
      </c>
      <c r="F44" s="40">
        <f t="shared" ref="F44:F49" si="4">E44*D44</f>
        <v>1365.8072999999999</v>
      </c>
      <c r="G44" s="41">
        <f t="shared" ref="G44:G49" si="5">F44*$H$2</f>
        <v>1667.92387476</v>
      </c>
    </row>
    <row r="45" spans="1:8" x14ac:dyDescent="0.25">
      <c r="A45" s="3" t="s">
        <v>1284</v>
      </c>
      <c r="B45" s="4" t="s">
        <v>1285</v>
      </c>
      <c r="C45" s="4" t="s">
        <v>28</v>
      </c>
      <c r="D45" s="39">
        <v>26.07</v>
      </c>
      <c r="E45" s="40">
        <v>9.0299999999999994</v>
      </c>
      <c r="F45" s="40">
        <f t="shared" si="4"/>
        <v>235.41209999999998</v>
      </c>
      <c r="G45" s="41">
        <f t="shared" si="5"/>
        <v>287.48525652000001</v>
      </c>
    </row>
    <row r="46" spans="1:8" x14ac:dyDescent="0.25">
      <c r="A46" s="3" t="s">
        <v>35</v>
      </c>
      <c r="B46" s="4" t="s">
        <v>36</v>
      </c>
      <c r="C46" s="4" t="s">
        <v>28</v>
      </c>
      <c r="D46" s="39">
        <v>26.070000000000007</v>
      </c>
      <c r="E46" s="40">
        <v>534</v>
      </c>
      <c r="F46" s="40">
        <f t="shared" si="4"/>
        <v>13921.380000000005</v>
      </c>
      <c r="G46" s="41">
        <f t="shared" si="5"/>
        <v>17000.789256000007</v>
      </c>
    </row>
    <row r="47" spans="1:8" x14ac:dyDescent="0.25">
      <c r="A47" s="3" t="s">
        <v>37</v>
      </c>
      <c r="B47" s="4" t="s">
        <v>38</v>
      </c>
      <c r="C47" s="4" t="s">
        <v>28</v>
      </c>
      <c r="D47" s="39">
        <v>26.07</v>
      </c>
      <c r="E47" s="40">
        <v>124.98</v>
      </c>
      <c r="F47" s="40">
        <f t="shared" si="4"/>
        <v>3258.2285999999999</v>
      </c>
      <c r="G47" s="41">
        <f t="shared" si="5"/>
        <v>3978.9487663200002</v>
      </c>
    </row>
    <row r="48" spans="1:8" x14ac:dyDescent="0.25">
      <c r="A48" s="3" t="s">
        <v>40</v>
      </c>
      <c r="B48" s="4" t="s">
        <v>41</v>
      </c>
      <c r="C48" s="4" t="s">
        <v>39</v>
      </c>
      <c r="D48" s="39">
        <v>2288.6999999999998</v>
      </c>
      <c r="E48" s="40">
        <v>10.46</v>
      </c>
      <c r="F48" s="40">
        <f t="shared" si="4"/>
        <v>23939.802</v>
      </c>
      <c r="G48" s="41">
        <f t="shared" si="5"/>
        <v>29235.286202400002</v>
      </c>
    </row>
    <row r="49" spans="1:7" x14ac:dyDescent="0.25">
      <c r="A49" s="3" t="s">
        <v>42</v>
      </c>
      <c r="B49" s="4" t="s">
        <v>43</v>
      </c>
      <c r="C49" s="4" t="s">
        <v>22</v>
      </c>
      <c r="D49" s="39">
        <v>213</v>
      </c>
      <c r="E49" s="40">
        <v>243.46</v>
      </c>
      <c r="F49" s="40">
        <f t="shared" si="4"/>
        <v>51856.98</v>
      </c>
      <c r="G49" s="41">
        <f t="shared" si="5"/>
        <v>63327.743976000005</v>
      </c>
    </row>
    <row r="50" spans="1:7" x14ac:dyDescent="0.25">
      <c r="A50" s="5"/>
      <c r="B50" s="6" t="s">
        <v>8</v>
      </c>
      <c r="C50" s="6"/>
      <c r="D50" s="10"/>
      <c r="E50" s="14"/>
      <c r="F50" s="14">
        <f>SUM(F51:F56)</f>
        <v>62384.8776</v>
      </c>
      <c r="G50" s="38">
        <f>SUM(G51:G56)</f>
        <v>76184.412525120002</v>
      </c>
    </row>
    <row r="51" spans="1:7" x14ac:dyDescent="0.25">
      <c r="A51" s="3" t="s">
        <v>1273</v>
      </c>
      <c r="B51" s="4" t="s">
        <v>1274</v>
      </c>
      <c r="C51" s="4" t="s">
        <v>28</v>
      </c>
      <c r="D51" s="39">
        <v>20.079999999999998</v>
      </c>
      <c r="E51" s="40">
        <v>52.39</v>
      </c>
      <c r="F51" s="40">
        <f t="shared" ref="F51:F56" si="6">E51*D51</f>
        <v>1051.9911999999999</v>
      </c>
      <c r="G51" s="41">
        <f t="shared" ref="G51:G56" si="7">F51*$H$2</f>
        <v>1284.69165344</v>
      </c>
    </row>
    <row r="52" spans="1:7" x14ac:dyDescent="0.25">
      <c r="A52" s="3" t="s">
        <v>1284</v>
      </c>
      <c r="B52" s="4" t="s">
        <v>1285</v>
      </c>
      <c r="C52" s="4" t="s">
        <v>28</v>
      </c>
      <c r="D52" s="39">
        <v>20.079999999999998</v>
      </c>
      <c r="E52" s="40">
        <v>9.0299999999999994</v>
      </c>
      <c r="F52" s="40">
        <f t="shared" si="6"/>
        <v>181.32239999999996</v>
      </c>
      <c r="G52" s="41">
        <f t="shared" si="7"/>
        <v>221.43091487999996</v>
      </c>
    </row>
    <row r="53" spans="1:7" x14ac:dyDescent="0.25">
      <c r="A53" s="3" t="s">
        <v>35</v>
      </c>
      <c r="B53" s="4" t="s">
        <v>36</v>
      </c>
      <c r="C53" s="4" t="s">
        <v>28</v>
      </c>
      <c r="D53" s="39">
        <v>20.079999999999998</v>
      </c>
      <c r="E53" s="40">
        <v>534</v>
      </c>
      <c r="F53" s="40">
        <f t="shared" si="6"/>
        <v>10722.72</v>
      </c>
      <c r="G53" s="41">
        <f t="shared" si="7"/>
        <v>13094.585664</v>
      </c>
    </row>
    <row r="54" spans="1:7" x14ac:dyDescent="0.25">
      <c r="A54" s="3" t="s">
        <v>37</v>
      </c>
      <c r="B54" s="4" t="s">
        <v>38</v>
      </c>
      <c r="C54" s="4" t="s">
        <v>28</v>
      </c>
      <c r="D54" s="39">
        <v>20.079999999999998</v>
      </c>
      <c r="E54" s="40">
        <v>124.98</v>
      </c>
      <c r="F54" s="40">
        <f t="shared" si="6"/>
        <v>2509.5983999999999</v>
      </c>
      <c r="G54" s="41">
        <f t="shared" si="7"/>
        <v>3064.7215660799998</v>
      </c>
    </row>
    <row r="55" spans="1:7" x14ac:dyDescent="0.25">
      <c r="A55" s="3" t="s">
        <v>40</v>
      </c>
      <c r="B55" s="4" t="s">
        <v>41</v>
      </c>
      <c r="C55" s="4" t="s">
        <v>39</v>
      </c>
      <c r="D55" s="39">
        <v>1393.4</v>
      </c>
      <c r="E55" s="40">
        <v>10.46</v>
      </c>
      <c r="F55" s="40">
        <f t="shared" si="6"/>
        <v>14574.964000000002</v>
      </c>
      <c r="G55" s="41">
        <f t="shared" si="7"/>
        <v>17798.946036800004</v>
      </c>
    </row>
    <row r="56" spans="1:7" x14ac:dyDescent="0.25">
      <c r="A56" s="3" t="s">
        <v>42</v>
      </c>
      <c r="B56" s="4" t="s">
        <v>43</v>
      </c>
      <c r="C56" s="4" t="s">
        <v>22</v>
      </c>
      <c r="D56" s="39">
        <v>136.96</v>
      </c>
      <c r="E56" s="40">
        <v>243.46</v>
      </c>
      <c r="F56" s="40">
        <f t="shared" si="6"/>
        <v>33344.281600000002</v>
      </c>
      <c r="G56" s="41">
        <f t="shared" si="7"/>
        <v>40720.036689920002</v>
      </c>
    </row>
    <row r="57" spans="1:7" x14ac:dyDescent="0.25">
      <c r="A57" s="5"/>
      <c r="B57" s="6" t="s">
        <v>8237</v>
      </c>
      <c r="C57" s="6"/>
      <c r="D57" s="10"/>
      <c r="E57" s="14"/>
      <c r="F57" s="14">
        <f>SUM(F58:F68)</f>
        <v>601603.7429999999</v>
      </c>
      <c r="G57" s="38">
        <f>SUM(G58:G68)</f>
        <v>734678.4909515999</v>
      </c>
    </row>
    <row r="58" spans="1:7" x14ac:dyDescent="0.25">
      <c r="A58" s="3" t="s">
        <v>1273</v>
      </c>
      <c r="B58" s="4" t="s">
        <v>1274</v>
      </c>
      <c r="C58" s="4" t="s">
        <v>28</v>
      </c>
      <c r="D58" s="39">
        <v>45.36</v>
      </c>
      <c r="E58" s="40">
        <v>52.39</v>
      </c>
      <c r="F58" s="40">
        <f>E58*D58</f>
        <v>2376.4104000000002</v>
      </c>
      <c r="G58" s="41">
        <f>F58*$H$2</f>
        <v>2902.0723804800004</v>
      </c>
    </row>
    <row r="59" spans="1:7" x14ac:dyDescent="0.25">
      <c r="A59" s="3" t="s">
        <v>1284</v>
      </c>
      <c r="B59" s="4" t="s">
        <v>1285</v>
      </c>
      <c r="C59" s="4" t="s">
        <v>28</v>
      </c>
      <c r="D59" s="39">
        <v>45.36</v>
      </c>
      <c r="E59" s="40">
        <v>9.0299999999999994</v>
      </c>
      <c r="F59" s="40">
        <f>E59*D59</f>
        <v>409.60079999999999</v>
      </c>
      <c r="G59" s="41">
        <f>F59*$H$2</f>
        <v>500.20449696000003</v>
      </c>
    </row>
    <row r="60" spans="1:7" x14ac:dyDescent="0.25">
      <c r="A60" s="53" t="s">
        <v>35</v>
      </c>
      <c r="B60" s="54" t="s">
        <v>36</v>
      </c>
      <c r="C60" s="54" t="s">
        <v>28</v>
      </c>
      <c r="D60" s="55">
        <v>45.36</v>
      </c>
      <c r="E60" s="56">
        <v>534</v>
      </c>
      <c r="F60" s="56">
        <f t="shared" ref="F60:F68" si="8">E60*D60</f>
        <v>24222.239999999998</v>
      </c>
      <c r="G60" s="57">
        <f t="shared" ref="G60:G68" si="9">F60*$H$2</f>
        <v>29580.199487999998</v>
      </c>
    </row>
    <row r="61" spans="1:7" x14ac:dyDescent="0.25">
      <c r="A61" s="53" t="s">
        <v>37</v>
      </c>
      <c r="B61" s="54" t="s">
        <v>38</v>
      </c>
      <c r="C61" s="54" t="s">
        <v>28</v>
      </c>
      <c r="D61" s="55">
        <v>45.36</v>
      </c>
      <c r="E61" s="56">
        <v>124.98</v>
      </c>
      <c r="F61" s="56">
        <f t="shared" si="8"/>
        <v>5669.0928000000004</v>
      </c>
      <c r="G61" s="57">
        <f t="shared" si="9"/>
        <v>6923.0961273600005</v>
      </c>
    </row>
    <row r="62" spans="1:7" x14ac:dyDescent="0.25">
      <c r="A62" s="53" t="s">
        <v>40</v>
      </c>
      <c r="B62" s="54" t="s">
        <v>41</v>
      </c>
      <c r="C62" s="54" t="s">
        <v>39</v>
      </c>
      <c r="D62" s="55">
        <v>22893.53</v>
      </c>
      <c r="E62" s="56">
        <v>10.46</v>
      </c>
      <c r="F62" s="56">
        <f t="shared" si="8"/>
        <v>239466.32380000001</v>
      </c>
      <c r="G62" s="57">
        <f t="shared" si="9"/>
        <v>292436.27462456003</v>
      </c>
    </row>
    <row r="63" spans="1:7" x14ac:dyDescent="0.25">
      <c r="A63" s="53" t="s">
        <v>42</v>
      </c>
      <c r="B63" s="54" t="s">
        <v>43</v>
      </c>
      <c r="C63" s="54" t="s">
        <v>22</v>
      </c>
      <c r="D63" s="55">
        <v>850</v>
      </c>
      <c r="E63" s="56">
        <v>243.46</v>
      </c>
      <c r="F63" s="56">
        <f t="shared" si="8"/>
        <v>206941</v>
      </c>
      <c r="G63" s="57">
        <f t="shared" si="9"/>
        <v>252716.34920000003</v>
      </c>
    </row>
    <row r="64" spans="1:7" x14ac:dyDescent="0.25">
      <c r="A64" s="53" t="s">
        <v>58</v>
      </c>
      <c r="B64" s="54" t="s">
        <v>59</v>
      </c>
      <c r="C64" s="54" t="s">
        <v>22</v>
      </c>
      <c r="D64" s="55">
        <f>60*8</f>
        <v>480</v>
      </c>
      <c r="E64" s="56">
        <v>33.79</v>
      </c>
      <c r="F64" s="56">
        <f t="shared" si="8"/>
        <v>16219.199999999999</v>
      </c>
      <c r="G64" s="57">
        <f t="shared" si="9"/>
        <v>19806.887040000001</v>
      </c>
    </row>
    <row r="65" spans="1:9" x14ac:dyDescent="0.25">
      <c r="A65" s="53" t="s">
        <v>86</v>
      </c>
      <c r="B65" s="54" t="s">
        <v>87</v>
      </c>
      <c r="C65" s="54" t="s">
        <v>22</v>
      </c>
      <c r="D65" s="55">
        <f>480+228</f>
        <v>708</v>
      </c>
      <c r="E65" s="56">
        <v>25.86</v>
      </c>
      <c r="F65" s="56">
        <f t="shared" si="8"/>
        <v>18308.88</v>
      </c>
      <c r="G65" s="57">
        <f t="shared" si="9"/>
        <v>22358.804256000003</v>
      </c>
    </row>
    <row r="66" spans="1:9" x14ac:dyDescent="0.25">
      <c r="A66" s="53" t="s">
        <v>128</v>
      </c>
      <c r="B66" s="54" t="s">
        <v>129</v>
      </c>
      <c r="C66" s="54" t="s">
        <v>21</v>
      </c>
      <c r="D66" s="55">
        <v>16</v>
      </c>
      <c r="E66" s="56">
        <v>903.88</v>
      </c>
      <c r="F66" s="56">
        <f t="shared" si="8"/>
        <v>14462.08</v>
      </c>
      <c r="G66" s="57">
        <f t="shared" si="9"/>
        <v>17661.092096</v>
      </c>
    </row>
    <row r="67" spans="1:9" x14ac:dyDescent="0.25">
      <c r="A67" s="53" t="s">
        <v>71</v>
      </c>
      <c r="B67" s="54" t="s">
        <v>72</v>
      </c>
      <c r="C67" s="54" t="s">
        <v>21</v>
      </c>
      <c r="D67" s="55">
        <v>283.2</v>
      </c>
      <c r="E67" s="56">
        <v>250.14</v>
      </c>
      <c r="F67" s="56">
        <f t="shared" si="8"/>
        <v>70839.647999999986</v>
      </c>
      <c r="G67" s="57">
        <f t="shared" si="9"/>
        <v>86509.378137599982</v>
      </c>
    </row>
    <row r="68" spans="1:9" x14ac:dyDescent="0.25">
      <c r="A68" s="53" t="s">
        <v>130</v>
      </c>
      <c r="B68" s="54" t="s">
        <v>131</v>
      </c>
      <c r="C68" s="54" t="s">
        <v>22</v>
      </c>
      <c r="D68" s="55">
        <v>56.64</v>
      </c>
      <c r="E68" s="56">
        <v>47.48</v>
      </c>
      <c r="F68" s="56">
        <f t="shared" si="8"/>
        <v>2689.2671999999998</v>
      </c>
      <c r="G68" s="57">
        <f t="shared" si="9"/>
        <v>3284.1331046400001</v>
      </c>
    </row>
    <row r="69" spans="1:9" x14ac:dyDescent="0.25">
      <c r="A69" s="1"/>
      <c r="B69" s="2" t="s">
        <v>187</v>
      </c>
      <c r="C69" s="2"/>
      <c r="D69" s="8"/>
      <c r="E69" s="12"/>
      <c r="F69" s="12">
        <f>SUM(F70:F72)</f>
        <v>30025.039999999997</v>
      </c>
      <c r="G69" s="36">
        <f>SUM(G70:G72)</f>
        <v>36666.578848000005</v>
      </c>
      <c r="H69" s="15"/>
    </row>
    <row r="70" spans="1:9" x14ac:dyDescent="0.25">
      <c r="A70" s="3" t="s">
        <v>46</v>
      </c>
      <c r="B70" s="4" t="s">
        <v>47</v>
      </c>
      <c r="C70" s="4" t="s">
        <v>22</v>
      </c>
      <c r="D70" s="9">
        <v>240</v>
      </c>
      <c r="E70" s="13">
        <v>104.57</v>
      </c>
      <c r="F70" s="13">
        <f>E70*D70</f>
        <v>25096.799999999999</v>
      </c>
      <c r="G70" s="37">
        <f>F70*$H$2</f>
        <v>30648.212159999999</v>
      </c>
    </row>
    <row r="71" spans="1:9" x14ac:dyDescent="0.25">
      <c r="A71" s="3" t="s">
        <v>40</v>
      </c>
      <c r="B71" s="4" t="s">
        <v>41</v>
      </c>
      <c r="C71" s="4" t="s">
        <v>39</v>
      </c>
      <c r="D71" s="39">
        <v>156</v>
      </c>
      <c r="E71" s="40">
        <v>10.46</v>
      </c>
      <c r="F71" s="40">
        <f>E71*D71</f>
        <v>1631.7600000000002</v>
      </c>
      <c r="G71" s="41">
        <f>F71*$H$2</f>
        <v>1992.7053120000003</v>
      </c>
      <c r="I71" s="46"/>
    </row>
    <row r="72" spans="1:9" x14ac:dyDescent="0.25">
      <c r="A72" s="3" t="s">
        <v>84</v>
      </c>
      <c r="B72" s="4" t="s">
        <v>85</v>
      </c>
      <c r="C72" s="4" t="s">
        <v>28</v>
      </c>
      <c r="D72" s="9">
        <v>8</v>
      </c>
      <c r="E72" s="13">
        <v>412.06</v>
      </c>
      <c r="F72" s="13">
        <f>E72*D72</f>
        <v>3296.48</v>
      </c>
      <c r="G72" s="37">
        <f>F72*$H$2</f>
        <v>4025.661376</v>
      </c>
    </row>
    <row r="73" spans="1:9" x14ac:dyDescent="0.25">
      <c r="A73" s="1"/>
      <c r="B73" s="2" t="s">
        <v>8263</v>
      </c>
      <c r="C73" s="2"/>
      <c r="D73" s="8"/>
      <c r="E73" s="12"/>
      <c r="F73" s="12">
        <f>SUM(F74:F74)</f>
        <v>78543.199999999997</v>
      </c>
      <c r="G73" s="36">
        <f>SUM(G74:G74)</f>
        <v>95916.955839999995</v>
      </c>
      <c r="H73" s="15"/>
    </row>
    <row r="74" spans="1:9" x14ac:dyDescent="0.25">
      <c r="A74" s="3" t="s">
        <v>48</v>
      </c>
      <c r="B74" s="4" t="s">
        <v>49</v>
      </c>
      <c r="C74" s="4" t="s">
        <v>28</v>
      </c>
      <c r="D74" s="39">
        <f>3.2*25</f>
        <v>80</v>
      </c>
      <c r="E74" s="40">
        <v>981.79</v>
      </c>
      <c r="F74" s="40">
        <f>E74*D74</f>
        <v>78543.199999999997</v>
      </c>
      <c r="G74" s="41">
        <f>F74*$H$2</f>
        <v>95916.955839999995</v>
      </c>
    </row>
    <row r="75" spans="1:9" x14ac:dyDescent="0.25">
      <c r="A75" s="1"/>
      <c r="B75" s="2" t="s">
        <v>8238</v>
      </c>
      <c r="C75" s="2"/>
      <c r="D75" s="8"/>
      <c r="E75" s="12"/>
      <c r="F75" s="12">
        <f>SUM(F76:F79)</f>
        <v>27711.300000000003</v>
      </c>
      <c r="G75" s="36">
        <f>SUM(G76:G79)</f>
        <v>33841.039559999997</v>
      </c>
      <c r="H75" s="15"/>
    </row>
    <row r="76" spans="1:9" x14ac:dyDescent="0.25">
      <c r="A76" s="3" t="s">
        <v>50</v>
      </c>
      <c r="B76" s="4" t="s">
        <v>51</v>
      </c>
      <c r="C76" s="4" t="s">
        <v>22</v>
      </c>
      <c r="D76" s="39">
        <v>270</v>
      </c>
      <c r="E76" s="13">
        <v>7.01</v>
      </c>
      <c r="F76" s="13">
        <f>E76*D76</f>
        <v>1892.7</v>
      </c>
      <c r="G76" s="37">
        <f>F76*$H$2</f>
        <v>2311.3652400000001</v>
      </c>
    </row>
    <row r="77" spans="1:9" x14ac:dyDescent="0.25">
      <c r="A77" s="3" t="s">
        <v>52</v>
      </c>
      <c r="B77" s="4" t="s">
        <v>53</v>
      </c>
      <c r="C77" s="4" t="s">
        <v>22</v>
      </c>
      <c r="D77" s="39">
        <v>270</v>
      </c>
      <c r="E77" s="13">
        <v>13.22</v>
      </c>
      <c r="F77" s="13">
        <f t="shared" ref="F77:F79" si="10">E77*D77</f>
        <v>3569.4</v>
      </c>
      <c r="G77" s="37">
        <f t="shared" ref="G77:G79" si="11">F77*$H$2</f>
        <v>4358.9512800000002</v>
      </c>
    </row>
    <row r="78" spans="1:9" ht="31.5" customHeight="1" x14ac:dyDescent="0.25">
      <c r="A78" s="48" t="s">
        <v>174</v>
      </c>
      <c r="B78" s="47" t="s">
        <v>175</v>
      </c>
      <c r="C78" s="4" t="s">
        <v>22</v>
      </c>
      <c r="D78" s="39">
        <v>240</v>
      </c>
      <c r="E78" s="13">
        <v>85.72</v>
      </c>
      <c r="F78" s="13">
        <f t="shared" si="10"/>
        <v>20572.8</v>
      </c>
      <c r="G78" s="37">
        <f t="shared" si="11"/>
        <v>25123.503359999999</v>
      </c>
    </row>
    <row r="79" spans="1:9" x14ac:dyDescent="0.25">
      <c r="A79" s="3" t="s">
        <v>44</v>
      </c>
      <c r="B79" s="4" t="s">
        <v>45</v>
      </c>
      <c r="C79" s="4" t="s">
        <v>22</v>
      </c>
      <c r="D79" s="39">
        <v>120</v>
      </c>
      <c r="E79" s="13">
        <v>13.97</v>
      </c>
      <c r="F79" s="13">
        <f t="shared" si="10"/>
        <v>1676.4</v>
      </c>
      <c r="G79" s="37">
        <f t="shared" si="11"/>
        <v>2047.2196800000002</v>
      </c>
    </row>
    <row r="80" spans="1:9" x14ac:dyDescent="0.25">
      <c r="A80" s="1"/>
      <c r="B80" s="2" t="s">
        <v>15</v>
      </c>
      <c r="C80" s="2"/>
      <c r="D80" s="12"/>
      <c r="E80" s="12"/>
      <c r="F80" s="12">
        <f>SUM(F81:F83)</f>
        <v>8234.6</v>
      </c>
      <c r="G80" s="36">
        <f>SUM(G81:G83)</f>
        <v>10056.093520000002</v>
      </c>
      <c r="H80" s="15"/>
    </row>
    <row r="81" spans="1:8" x14ac:dyDescent="0.25">
      <c r="A81" s="3" t="s">
        <v>54</v>
      </c>
      <c r="B81" s="4" t="s">
        <v>55</v>
      </c>
      <c r="C81" s="4" t="s">
        <v>22</v>
      </c>
      <c r="D81" s="39">
        <v>110</v>
      </c>
      <c r="E81" s="13">
        <v>22.76</v>
      </c>
      <c r="F81" s="13">
        <f>E81*D81</f>
        <v>2503.6000000000004</v>
      </c>
      <c r="G81" s="37">
        <f>F81*$H$2</f>
        <v>3057.3963200000007</v>
      </c>
    </row>
    <row r="82" spans="1:8" x14ac:dyDescent="0.25">
      <c r="A82" s="3" t="s">
        <v>56</v>
      </c>
      <c r="B82" s="4" t="s">
        <v>57</v>
      </c>
      <c r="C82" s="4" t="s">
        <v>22</v>
      </c>
      <c r="D82" s="39">
        <v>110</v>
      </c>
      <c r="E82" s="13">
        <v>19.86</v>
      </c>
      <c r="F82" s="13">
        <f t="shared" ref="F82:F83" si="12">E82*D82</f>
        <v>2184.6</v>
      </c>
      <c r="G82" s="37">
        <f t="shared" ref="G82:G83" si="13">F82*$H$2</f>
        <v>2667.8335200000001</v>
      </c>
    </row>
    <row r="83" spans="1:8" x14ac:dyDescent="0.25">
      <c r="A83" s="3" t="s">
        <v>60</v>
      </c>
      <c r="B83" s="4" t="s">
        <v>61</v>
      </c>
      <c r="C83" s="4" t="s">
        <v>22</v>
      </c>
      <c r="D83" s="39">
        <v>110</v>
      </c>
      <c r="E83" s="13">
        <v>32.24</v>
      </c>
      <c r="F83" s="13">
        <f t="shared" si="12"/>
        <v>3546.4</v>
      </c>
      <c r="G83" s="37">
        <f t="shared" si="13"/>
        <v>4330.8636800000004</v>
      </c>
    </row>
    <row r="84" spans="1:8" x14ac:dyDescent="0.25">
      <c r="A84" s="1"/>
      <c r="B84" s="2" t="s">
        <v>13</v>
      </c>
      <c r="C84" s="2"/>
      <c r="D84" s="8"/>
      <c r="E84" s="12"/>
      <c r="F84" s="12">
        <f>SUM(F85:F92)</f>
        <v>18772.899999999998</v>
      </c>
      <c r="G84" s="36">
        <f>SUM(G85:G92)</f>
        <v>22925.465480000003</v>
      </c>
      <c r="H84" s="15"/>
    </row>
    <row r="85" spans="1:8" x14ac:dyDescent="0.25">
      <c r="A85" s="3" t="s">
        <v>138</v>
      </c>
      <c r="B85" s="49" t="s">
        <v>139</v>
      </c>
      <c r="C85" s="4" t="s">
        <v>21</v>
      </c>
      <c r="D85" s="39">
        <v>10</v>
      </c>
      <c r="E85" s="40">
        <v>38.75</v>
      </c>
      <c r="F85" s="40">
        <f t="shared" ref="F85:F92" si="14">E85*D85</f>
        <v>387.5</v>
      </c>
      <c r="G85" s="41">
        <f t="shared" ref="G85:G92" si="15">F85*$H$2</f>
        <v>473.21500000000003</v>
      </c>
    </row>
    <row r="86" spans="1:8" x14ac:dyDescent="0.25">
      <c r="A86" s="3" t="s">
        <v>4304</v>
      </c>
      <c r="B86" s="49" t="s">
        <v>4305</v>
      </c>
      <c r="C86" s="4" t="s">
        <v>21</v>
      </c>
      <c r="D86" s="39">
        <v>50</v>
      </c>
      <c r="E86" s="40">
        <v>31.15</v>
      </c>
      <c r="F86" s="40">
        <f t="shared" si="14"/>
        <v>1557.5</v>
      </c>
      <c r="G86" s="41">
        <f t="shared" si="15"/>
        <v>1902.019</v>
      </c>
    </row>
    <row r="87" spans="1:8" ht="30" x14ac:dyDescent="0.25">
      <c r="A87" s="3" t="s">
        <v>162</v>
      </c>
      <c r="B87" s="49" t="s">
        <v>163</v>
      </c>
      <c r="C87" s="4" t="s">
        <v>21</v>
      </c>
      <c r="D87" s="39">
        <f>60</f>
        <v>60</v>
      </c>
      <c r="E87" s="40">
        <v>162.03</v>
      </c>
      <c r="F87" s="40">
        <f t="shared" si="14"/>
        <v>9721.7999999999993</v>
      </c>
      <c r="G87" s="41">
        <f t="shared" si="15"/>
        <v>11872.26216</v>
      </c>
    </row>
    <row r="88" spans="1:8" ht="30" x14ac:dyDescent="0.25">
      <c r="A88" s="3" t="s">
        <v>154</v>
      </c>
      <c r="B88" s="49" t="s">
        <v>155</v>
      </c>
      <c r="C88" s="4" t="s">
        <v>21</v>
      </c>
      <c r="D88" s="39">
        <v>15</v>
      </c>
      <c r="E88" s="40">
        <v>106.77</v>
      </c>
      <c r="F88" s="40">
        <f t="shared" si="14"/>
        <v>1601.55</v>
      </c>
      <c r="G88" s="41">
        <f t="shared" si="15"/>
        <v>1955.81286</v>
      </c>
    </row>
    <row r="89" spans="1:8" ht="30" x14ac:dyDescent="0.25">
      <c r="A89" s="3" t="s">
        <v>6098</v>
      </c>
      <c r="B89" s="49" t="s">
        <v>6099</v>
      </c>
      <c r="C89" s="4" t="s">
        <v>21</v>
      </c>
      <c r="D89" s="39">
        <v>35</v>
      </c>
      <c r="E89" s="40">
        <v>42.9</v>
      </c>
      <c r="F89" s="40">
        <f t="shared" si="14"/>
        <v>1501.5</v>
      </c>
      <c r="G89" s="41">
        <f t="shared" si="15"/>
        <v>1833.6318000000001</v>
      </c>
    </row>
    <row r="90" spans="1:8" ht="30" x14ac:dyDescent="0.25">
      <c r="A90" s="3" t="s">
        <v>156</v>
      </c>
      <c r="B90" s="49" t="s">
        <v>157</v>
      </c>
      <c r="C90" s="4" t="s">
        <v>21</v>
      </c>
      <c r="D90" s="39">
        <v>15</v>
      </c>
      <c r="E90" s="40">
        <v>50.71</v>
      </c>
      <c r="F90" s="40">
        <f t="shared" si="14"/>
        <v>760.65</v>
      </c>
      <c r="G90" s="41">
        <f t="shared" si="15"/>
        <v>928.90578000000005</v>
      </c>
    </row>
    <row r="91" spans="1:8" x14ac:dyDescent="0.25">
      <c r="A91" s="3" t="s">
        <v>6072</v>
      </c>
      <c r="B91" s="49" t="s">
        <v>6073</v>
      </c>
      <c r="C91" s="4" t="s">
        <v>21</v>
      </c>
      <c r="D91" s="39">
        <v>15</v>
      </c>
      <c r="E91" s="40">
        <v>31.2</v>
      </c>
      <c r="F91" s="40">
        <f t="shared" si="14"/>
        <v>468</v>
      </c>
      <c r="G91" s="41">
        <f t="shared" si="15"/>
        <v>571.52160000000003</v>
      </c>
    </row>
    <row r="92" spans="1:8" x14ac:dyDescent="0.25">
      <c r="A92" s="3" t="s">
        <v>160</v>
      </c>
      <c r="B92" s="49" t="s">
        <v>161</v>
      </c>
      <c r="C92" s="4" t="s">
        <v>21</v>
      </c>
      <c r="D92" s="39">
        <v>60</v>
      </c>
      <c r="E92" s="40">
        <v>46.24</v>
      </c>
      <c r="F92" s="40">
        <f t="shared" si="14"/>
        <v>2774.4</v>
      </c>
      <c r="G92" s="41">
        <f t="shared" si="15"/>
        <v>3388.0972800000004</v>
      </c>
    </row>
    <row r="93" spans="1:8" x14ac:dyDescent="0.25">
      <c r="A93" s="1"/>
      <c r="B93" s="2" t="s">
        <v>169</v>
      </c>
      <c r="C93" s="2"/>
      <c r="D93" s="8"/>
      <c r="E93" s="12"/>
      <c r="F93" s="12">
        <f>SUM(F94:F97)</f>
        <v>3308</v>
      </c>
      <c r="G93" s="36">
        <f>SUM(G94:G97)</f>
        <v>4039.7296000000006</v>
      </c>
      <c r="H93" s="15"/>
    </row>
    <row r="94" spans="1:8" x14ac:dyDescent="0.25">
      <c r="A94" s="3" t="s">
        <v>4645</v>
      </c>
      <c r="B94" s="49" t="s">
        <v>4646</v>
      </c>
      <c r="C94" s="4" t="s">
        <v>21</v>
      </c>
      <c r="D94" s="39">
        <v>100</v>
      </c>
      <c r="E94" s="40">
        <v>3</v>
      </c>
      <c r="F94" s="40">
        <f>E94*D94</f>
        <v>300</v>
      </c>
      <c r="G94" s="41">
        <f>F94*$H$2</f>
        <v>366.36</v>
      </c>
    </row>
    <row r="95" spans="1:8" x14ac:dyDescent="0.25">
      <c r="A95" s="3" t="s">
        <v>4649</v>
      </c>
      <c r="B95" s="49" t="s">
        <v>4650</v>
      </c>
      <c r="C95" s="4" t="s">
        <v>21</v>
      </c>
      <c r="D95" s="39">
        <v>50</v>
      </c>
      <c r="E95" s="40">
        <v>6.64</v>
      </c>
      <c r="F95" s="40">
        <f>E95*D95</f>
        <v>332</v>
      </c>
      <c r="G95" s="41">
        <f>F95*$H$2</f>
        <v>405.4384</v>
      </c>
    </row>
    <row r="96" spans="1:8" x14ac:dyDescent="0.25">
      <c r="A96" s="3" t="s">
        <v>4647</v>
      </c>
      <c r="B96" s="49" t="s">
        <v>4648</v>
      </c>
      <c r="C96" s="4" t="s">
        <v>21</v>
      </c>
      <c r="D96" s="39">
        <v>100</v>
      </c>
      <c r="E96" s="40">
        <v>4.8600000000000003</v>
      </c>
      <c r="F96" s="40">
        <f>E96*D96</f>
        <v>486.00000000000006</v>
      </c>
      <c r="G96" s="41">
        <f>F96*$H$2</f>
        <v>593.50320000000011</v>
      </c>
    </row>
    <row r="97" spans="1:8" x14ac:dyDescent="0.25">
      <c r="A97" s="3" t="s">
        <v>144</v>
      </c>
      <c r="B97" s="49" t="s">
        <v>145</v>
      </c>
      <c r="C97" s="4" t="s">
        <v>21</v>
      </c>
      <c r="D97" s="39">
        <v>100</v>
      </c>
      <c r="E97" s="40">
        <v>21.9</v>
      </c>
      <c r="F97" s="40">
        <f>E97*D97</f>
        <v>2190</v>
      </c>
      <c r="G97" s="41">
        <f>F97*$H$2</f>
        <v>2674.4280000000003</v>
      </c>
    </row>
    <row r="98" spans="1:8" x14ac:dyDescent="0.25">
      <c r="A98" s="1"/>
      <c r="B98" s="2" t="s">
        <v>12</v>
      </c>
      <c r="C98" s="2"/>
      <c r="D98" s="8"/>
      <c r="E98" s="12"/>
      <c r="F98" s="12">
        <f>SUM(F99:F105)</f>
        <v>4646.59</v>
      </c>
      <c r="G98" s="36">
        <f>SUM(G99:G105)</f>
        <v>5674.4157080000014</v>
      </c>
      <c r="H98" s="15"/>
    </row>
    <row r="99" spans="1:8" x14ac:dyDescent="0.25">
      <c r="A99" s="3" t="s">
        <v>132</v>
      </c>
      <c r="B99" s="4" t="s">
        <v>133</v>
      </c>
      <c r="C99" s="4" t="s">
        <v>19</v>
      </c>
      <c r="D99" s="39">
        <v>1</v>
      </c>
      <c r="E99" s="13">
        <v>245.03</v>
      </c>
      <c r="F99" s="13">
        <f>E99*D99</f>
        <v>245.03</v>
      </c>
      <c r="G99" s="37">
        <f t="shared" ref="G99:G105" si="16">F99*$H$2</f>
        <v>299.230636</v>
      </c>
    </row>
    <row r="100" spans="1:8" x14ac:dyDescent="0.25">
      <c r="A100" s="3" t="s">
        <v>134</v>
      </c>
      <c r="B100" s="4" t="s">
        <v>135</v>
      </c>
      <c r="C100" s="4" t="s">
        <v>19</v>
      </c>
      <c r="D100" s="39">
        <v>1</v>
      </c>
      <c r="E100" s="13">
        <v>911.12</v>
      </c>
      <c r="F100" s="13">
        <f t="shared" ref="F100:F105" si="17">E100*D100</f>
        <v>911.12</v>
      </c>
      <c r="G100" s="37">
        <f t="shared" si="16"/>
        <v>1112.659744</v>
      </c>
    </row>
    <row r="101" spans="1:8" x14ac:dyDescent="0.25">
      <c r="A101" s="3" t="s">
        <v>4086</v>
      </c>
      <c r="B101" s="4" t="s">
        <v>4087</v>
      </c>
      <c r="C101" s="4" t="s">
        <v>19</v>
      </c>
      <c r="D101" s="39">
        <v>2</v>
      </c>
      <c r="E101" s="13">
        <v>203.82</v>
      </c>
      <c r="F101" s="13">
        <f t="shared" si="17"/>
        <v>407.64</v>
      </c>
      <c r="G101" s="37">
        <f t="shared" si="16"/>
        <v>497.80996800000003</v>
      </c>
    </row>
    <row r="102" spans="1:8" x14ac:dyDescent="0.25">
      <c r="A102" s="3" t="s">
        <v>136</v>
      </c>
      <c r="B102" s="4" t="s">
        <v>137</v>
      </c>
      <c r="C102" s="4" t="s">
        <v>19</v>
      </c>
      <c r="D102" s="39">
        <v>8</v>
      </c>
      <c r="E102" s="13">
        <v>136.16</v>
      </c>
      <c r="F102" s="13">
        <f t="shared" si="17"/>
        <v>1089.28</v>
      </c>
      <c r="G102" s="37">
        <f t="shared" si="16"/>
        <v>1330.228736</v>
      </c>
    </row>
    <row r="103" spans="1:8" x14ac:dyDescent="0.25">
      <c r="A103" s="3" t="s">
        <v>148</v>
      </c>
      <c r="B103" s="4" t="s">
        <v>149</v>
      </c>
      <c r="C103" s="4" t="s">
        <v>62</v>
      </c>
      <c r="D103" s="39">
        <v>20</v>
      </c>
      <c r="E103" s="13">
        <v>34.869999999999997</v>
      </c>
      <c r="F103" s="13">
        <f t="shared" si="17"/>
        <v>697.4</v>
      </c>
      <c r="G103" s="37">
        <f t="shared" si="16"/>
        <v>851.66488000000004</v>
      </c>
    </row>
    <row r="104" spans="1:8" x14ac:dyDescent="0.25">
      <c r="A104" s="3" t="s">
        <v>150</v>
      </c>
      <c r="B104" s="4" t="s">
        <v>151</v>
      </c>
      <c r="C104" s="4" t="s">
        <v>19</v>
      </c>
      <c r="D104" s="39">
        <v>12</v>
      </c>
      <c r="E104" s="13">
        <v>65.430000000000007</v>
      </c>
      <c r="F104" s="13">
        <f t="shared" si="17"/>
        <v>785.16000000000008</v>
      </c>
      <c r="G104" s="37">
        <f t="shared" si="16"/>
        <v>958.83739200000014</v>
      </c>
    </row>
    <row r="105" spans="1:8" x14ac:dyDescent="0.25">
      <c r="A105" s="3" t="s">
        <v>152</v>
      </c>
      <c r="B105" s="4" t="s">
        <v>153</v>
      </c>
      <c r="C105" s="4" t="s">
        <v>19</v>
      </c>
      <c r="D105" s="39">
        <v>24</v>
      </c>
      <c r="E105" s="13">
        <v>21.29</v>
      </c>
      <c r="F105" s="13">
        <f t="shared" si="17"/>
        <v>510.96</v>
      </c>
      <c r="G105" s="37">
        <f t="shared" si="16"/>
        <v>623.98435200000006</v>
      </c>
    </row>
    <row r="106" spans="1:8" x14ac:dyDescent="0.25">
      <c r="A106" s="1"/>
      <c r="B106" s="2" t="s">
        <v>10</v>
      </c>
      <c r="C106" s="2"/>
      <c r="D106" s="8"/>
      <c r="E106" s="12"/>
      <c r="F106" s="12">
        <f>SUM(F107:F118)</f>
        <v>27187.244999999995</v>
      </c>
      <c r="G106" s="36">
        <f>SUM(G107:G118)</f>
        <v>33201.063594000007</v>
      </c>
      <c r="H106" s="15"/>
    </row>
    <row r="107" spans="1:8" x14ac:dyDescent="0.25">
      <c r="A107" s="3" t="s">
        <v>90</v>
      </c>
      <c r="B107" s="4" t="s">
        <v>91</v>
      </c>
      <c r="C107" s="4" t="s">
        <v>19</v>
      </c>
      <c r="D107" s="39">
        <v>8</v>
      </c>
      <c r="E107" s="40">
        <v>471.84</v>
      </c>
      <c r="F107" s="40">
        <f t="shared" ref="F107:F118" si="18">E107*D107</f>
        <v>3774.72</v>
      </c>
      <c r="G107" s="41">
        <f t="shared" ref="G107:G118" si="19">F107*$H$2</f>
        <v>4609.6880639999999</v>
      </c>
    </row>
    <row r="108" spans="1:8" x14ac:dyDescent="0.25">
      <c r="A108" s="3" t="s">
        <v>63</v>
      </c>
      <c r="B108" s="4" t="s">
        <v>64</v>
      </c>
      <c r="C108" s="4" t="s">
        <v>19</v>
      </c>
      <c r="D108" s="39">
        <v>11</v>
      </c>
      <c r="E108" s="40">
        <v>21.61</v>
      </c>
      <c r="F108" s="40">
        <f t="shared" si="18"/>
        <v>237.70999999999998</v>
      </c>
      <c r="G108" s="41">
        <f t="shared" si="19"/>
        <v>290.29145199999999</v>
      </c>
    </row>
    <row r="109" spans="1:8" x14ac:dyDescent="0.25">
      <c r="A109" s="3" t="s">
        <v>88</v>
      </c>
      <c r="B109" s="4" t="s">
        <v>89</v>
      </c>
      <c r="C109" s="4" t="s">
        <v>19</v>
      </c>
      <c r="D109" s="39">
        <v>10</v>
      </c>
      <c r="E109" s="40">
        <v>97.68</v>
      </c>
      <c r="F109" s="40">
        <f t="shared" si="18"/>
        <v>976.80000000000007</v>
      </c>
      <c r="G109" s="41">
        <f t="shared" si="19"/>
        <v>1192.8681600000002</v>
      </c>
    </row>
    <row r="110" spans="1:8" x14ac:dyDescent="0.25">
      <c r="A110" s="3" t="s">
        <v>92</v>
      </c>
      <c r="B110" s="4" t="s">
        <v>93</v>
      </c>
      <c r="C110" s="4" t="s">
        <v>19</v>
      </c>
      <c r="D110" s="39">
        <v>2</v>
      </c>
      <c r="E110" s="40">
        <v>1260.29</v>
      </c>
      <c r="F110" s="40">
        <f t="shared" si="18"/>
        <v>2520.58</v>
      </c>
      <c r="G110" s="41">
        <f t="shared" si="19"/>
        <v>3078.1322960000002</v>
      </c>
    </row>
    <row r="111" spans="1:8" x14ac:dyDescent="0.25">
      <c r="A111" s="3" t="s">
        <v>94</v>
      </c>
      <c r="B111" s="4" t="s">
        <v>95</v>
      </c>
      <c r="C111" s="4" t="s">
        <v>19</v>
      </c>
      <c r="D111" s="39">
        <v>5</v>
      </c>
      <c r="E111" s="40">
        <v>153.46</v>
      </c>
      <c r="F111" s="40">
        <f t="shared" si="18"/>
        <v>767.30000000000007</v>
      </c>
      <c r="G111" s="41">
        <f t="shared" si="19"/>
        <v>937.02676000000008</v>
      </c>
    </row>
    <row r="112" spans="1:8" x14ac:dyDescent="0.25">
      <c r="A112" s="3" t="s">
        <v>96</v>
      </c>
      <c r="B112" s="4" t="s">
        <v>97</v>
      </c>
      <c r="C112" s="4" t="s">
        <v>21</v>
      </c>
      <c r="D112" s="39">
        <v>5.65</v>
      </c>
      <c r="E112" s="40">
        <v>1500.82</v>
      </c>
      <c r="F112" s="40">
        <f t="shared" si="18"/>
        <v>8479.6329999999998</v>
      </c>
      <c r="G112" s="41">
        <f t="shared" si="19"/>
        <v>10355.327819600001</v>
      </c>
    </row>
    <row r="113" spans="1:8" x14ac:dyDescent="0.25">
      <c r="A113" s="3" t="s">
        <v>98</v>
      </c>
      <c r="B113" s="4" t="s">
        <v>99</v>
      </c>
      <c r="C113" s="4" t="s">
        <v>19</v>
      </c>
      <c r="D113" s="39">
        <v>2</v>
      </c>
      <c r="E113" s="40">
        <v>1771.89</v>
      </c>
      <c r="F113" s="40">
        <f t="shared" si="18"/>
        <v>3543.78</v>
      </c>
      <c r="G113" s="41">
        <f t="shared" si="19"/>
        <v>4327.6641360000003</v>
      </c>
    </row>
    <row r="114" spans="1:8" x14ac:dyDescent="0.25">
      <c r="A114" s="3" t="s">
        <v>100</v>
      </c>
      <c r="B114" s="4" t="s">
        <v>101</v>
      </c>
      <c r="C114" s="4" t="s">
        <v>21</v>
      </c>
      <c r="D114" s="39">
        <v>1.8</v>
      </c>
      <c r="E114" s="40">
        <v>901.19</v>
      </c>
      <c r="F114" s="40">
        <f t="shared" si="18"/>
        <v>1622.1420000000001</v>
      </c>
      <c r="G114" s="41">
        <f t="shared" si="19"/>
        <v>1980.9598104000002</v>
      </c>
    </row>
    <row r="115" spans="1:8" x14ac:dyDescent="0.25">
      <c r="A115" s="3" t="s">
        <v>102</v>
      </c>
      <c r="B115" s="4" t="s">
        <v>103</v>
      </c>
      <c r="C115" s="4" t="s">
        <v>19</v>
      </c>
      <c r="D115" s="39">
        <v>1</v>
      </c>
      <c r="E115" s="40">
        <v>2069.66</v>
      </c>
      <c r="F115" s="40">
        <f t="shared" si="18"/>
        <v>2069.66</v>
      </c>
      <c r="G115" s="41">
        <f t="shared" si="19"/>
        <v>2527.4687920000001</v>
      </c>
    </row>
    <row r="116" spans="1:8" x14ac:dyDescent="0.25">
      <c r="A116" s="3" t="s">
        <v>104</v>
      </c>
      <c r="B116" s="4" t="s">
        <v>105</v>
      </c>
      <c r="C116" s="4" t="s">
        <v>19</v>
      </c>
      <c r="D116" s="39">
        <v>1</v>
      </c>
      <c r="E116" s="40">
        <v>109.68</v>
      </c>
      <c r="F116" s="40">
        <f t="shared" si="18"/>
        <v>109.68</v>
      </c>
      <c r="G116" s="41">
        <f t="shared" si="19"/>
        <v>133.94121600000003</v>
      </c>
    </row>
    <row r="117" spans="1:8" x14ac:dyDescent="0.25">
      <c r="A117" s="3" t="s">
        <v>106</v>
      </c>
      <c r="B117" s="4" t="s">
        <v>107</v>
      </c>
      <c r="C117" s="4" t="s">
        <v>19</v>
      </c>
      <c r="D117" s="39">
        <v>6</v>
      </c>
      <c r="E117" s="40">
        <v>29.44</v>
      </c>
      <c r="F117" s="40">
        <f t="shared" si="18"/>
        <v>176.64000000000001</v>
      </c>
      <c r="G117" s="41">
        <f t="shared" si="19"/>
        <v>215.71276800000004</v>
      </c>
    </row>
    <row r="118" spans="1:8" x14ac:dyDescent="0.25">
      <c r="A118" s="3" t="s">
        <v>108</v>
      </c>
      <c r="B118" s="4" t="s">
        <v>109</v>
      </c>
      <c r="C118" s="4" t="s">
        <v>19</v>
      </c>
      <c r="D118" s="39">
        <v>5</v>
      </c>
      <c r="E118" s="40">
        <v>581.72</v>
      </c>
      <c r="F118" s="40">
        <f t="shared" si="18"/>
        <v>2908.6000000000004</v>
      </c>
      <c r="G118" s="41">
        <f t="shared" si="19"/>
        <v>3551.9823200000005</v>
      </c>
    </row>
    <row r="119" spans="1:8" x14ac:dyDescent="0.25">
      <c r="A119" s="1"/>
      <c r="B119" s="2" t="s">
        <v>11</v>
      </c>
      <c r="C119" s="2"/>
      <c r="D119" s="8"/>
      <c r="E119" s="12"/>
      <c r="F119" s="12">
        <f>SUM(F120:F125)</f>
        <v>54835.107999999993</v>
      </c>
      <c r="G119" s="36">
        <f>SUM(G120:G125)</f>
        <v>66964.633889600009</v>
      </c>
      <c r="H119" s="15"/>
    </row>
    <row r="120" spans="1:8" ht="30" x14ac:dyDescent="0.25">
      <c r="A120" s="3" t="s">
        <v>65</v>
      </c>
      <c r="B120" s="49" t="s">
        <v>66</v>
      </c>
      <c r="C120" s="4" t="s">
        <v>22</v>
      </c>
      <c r="D120" s="39">
        <f>4.5*4*0.65</f>
        <v>11.700000000000001</v>
      </c>
      <c r="E120" s="40">
        <v>2013.89</v>
      </c>
      <c r="F120" s="40">
        <f t="shared" ref="F120:F125" si="20">E120*D120</f>
        <v>23562.513000000003</v>
      </c>
      <c r="G120" s="41">
        <f t="shared" ref="G120:G125" si="21">F120*$H$2</f>
        <v>28774.540875600003</v>
      </c>
    </row>
    <row r="121" spans="1:8" x14ac:dyDescent="0.25">
      <c r="A121" s="3" t="s">
        <v>110</v>
      </c>
      <c r="B121" s="4" t="s">
        <v>111</v>
      </c>
      <c r="C121" s="4" t="s">
        <v>19</v>
      </c>
      <c r="D121" s="39">
        <v>8</v>
      </c>
      <c r="E121" s="40">
        <v>1054.8599999999999</v>
      </c>
      <c r="F121" s="40">
        <f t="shared" si="20"/>
        <v>8438.8799999999992</v>
      </c>
      <c r="G121" s="41">
        <f t="shared" si="21"/>
        <v>10305.560255999999</v>
      </c>
    </row>
    <row r="122" spans="1:8" x14ac:dyDescent="0.25">
      <c r="A122" s="3" t="s">
        <v>67</v>
      </c>
      <c r="B122" s="4" t="s">
        <v>68</v>
      </c>
      <c r="C122" s="4" t="s">
        <v>19</v>
      </c>
      <c r="D122" s="39">
        <v>2</v>
      </c>
      <c r="E122" s="40">
        <v>1062.8</v>
      </c>
      <c r="F122" s="40">
        <f t="shared" si="20"/>
        <v>2125.6</v>
      </c>
      <c r="G122" s="41">
        <f t="shared" si="21"/>
        <v>2595.7827200000002</v>
      </c>
    </row>
    <row r="123" spans="1:8" x14ac:dyDescent="0.25">
      <c r="A123" s="3" t="s">
        <v>112</v>
      </c>
      <c r="B123" s="4" t="s">
        <v>113</v>
      </c>
      <c r="C123" s="4" t="s">
        <v>19</v>
      </c>
      <c r="D123" s="39">
        <v>2</v>
      </c>
      <c r="E123" s="40">
        <v>634.26</v>
      </c>
      <c r="F123" s="40">
        <f t="shared" si="20"/>
        <v>1268.52</v>
      </c>
      <c r="G123" s="41">
        <f t="shared" si="21"/>
        <v>1549.116624</v>
      </c>
    </row>
    <row r="124" spans="1:8" x14ac:dyDescent="0.25">
      <c r="A124" s="3" t="s">
        <v>69</v>
      </c>
      <c r="B124" s="4" t="s">
        <v>70</v>
      </c>
      <c r="C124" s="4" t="s">
        <v>22</v>
      </c>
      <c r="D124" s="39">
        <v>13.5</v>
      </c>
      <c r="E124" s="40">
        <v>1240.4100000000001</v>
      </c>
      <c r="F124" s="40">
        <f t="shared" si="20"/>
        <v>16745.535</v>
      </c>
      <c r="G124" s="41">
        <f t="shared" si="21"/>
        <v>20449.647342</v>
      </c>
    </row>
    <row r="125" spans="1:8" x14ac:dyDescent="0.25">
      <c r="A125" s="3" t="s">
        <v>73</v>
      </c>
      <c r="B125" s="4" t="s">
        <v>74</v>
      </c>
      <c r="C125" s="4" t="s">
        <v>22</v>
      </c>
      <c r="D125" s="39">
        <f>(4.5*0.75)*4</f>
        <v>13.5</v>
      </c>
      <c r="E125" s="40">
        <v>199.56</v>
      </c>
      <c r="F125" s="40">
        <f t="shared" si="20"/>
        <v>2694.06</v>
      </c>
      <c r="G125" s="41">
        <f t="shared" si="21"/>
        <v>3289.9860720000001</v>
      </c>
    </row>
    <row r="126" spans="1:8" x14ac:dyDescent="0.25">
      <c r="A126" s="1"/>
      <c r="B126" s="2" t="s">
        <v>14</v>
      </c>
      <c r="C126" s="2"/>
      <c r="D126" s="8"/>
      <c r="E126" s="12"/>
      <c r="F126" s="12">
        <f>SUM(F127:F127)</f>
        <v>34667.915999999997</v>
      </c>
      <c r="G126" s="36">
        <f>SUM(G127:G127)</f>
        <v>42336.459019199996</v>
      </c>
      <c r="H126" s="15"/>
    </row>
    <row r="127" spans="1:8" x14ac:dyDescent="0.25">
      <c r="A127" s="3" t="s">
        <v>86</v>
      </c>
      <c r="B127" s="4" t="s">
        <v>87</v>
      </c>
      <c r="C127" s="4" t="s">
        <v>22</v>
      </c>
      <c r="D127" s="39">
        <v>1340.6</v>
      </c>
      <c r="E127" s="13">
        <v>25.86</v>
      </c>
      <c r="F127" s="13">
        <f>E127*D127</f>
        <v>34667.915999999997</v>
      </c>
      <c r="G127" s="37">
        <f>F127*$H$2</f>
        <v>42336.459019199996</v>
      </c>
    </row>
    <row r="128" spans="1:8" x14ac:dyDescent="0.25">
      <c r="A128" s="1"/>
      <c r="B128" s="2" t="s">
        <v>9</v>
      </c>
      <c r="C128" s="2"/>
      <c r="D128" s="8"/>
      <c r="E128" s="12"/>
      <c r="F128" s="12"/>
      <c r="G128" s="36"/>
      <c r="H128" s="15"/>
    </row>
    <row r="129" spans="1:8" x14ac:dyDescent="0.25">
      <c r="A129" s="5"/>
      <c r="B129" s="6" t="s">
        <v>16</v>
      </c>
      <c r="C129" s="6"/>
      <c r="D129" s="10"/>
      <c r="E129" s="14"/>
      <c r="F129" s="14">
        <f>SUM(F130:F139)</f>
        <v>57019.038671399998</v>
      </c>
      <c r="G129" s="38">
        <f>SUM(G130:G139)</f>
        <v>69631.650025513693</v>
      </c>
    </row>
    <row r="130" spans="1:8" x14ac:dyDescent="0.25">
      <c r="A130" s="3" t="s">
        <v>116</v>
      </c>
      <c r="B130" s="4" t="s">
        <v>117</v>
      </c>
      <c r="C130" s="4" t="s">
        <v>22</v>
      </c>
      <c r="D130" s="39">
        <v>132.92400000000001</v>
      </c>
      <c r="E130" s="40">
        <v>238.03</v>
      </c>
      <c r="F130" s="40">
        <f t="shared" ref="F130:F139" si="22">E130*D130</f>
        <v>31639.899720000001</v>
      </c>
      <c r="G130" s="41">
        <f t="shared" ref="G130:G139" si="23">F130*$H$2</f>
        <v>38638.645538064004</v>
      </c>
    </row>
    <row r="131" spans="1:8" x14ac:dyDescent="0.25">
      <c r="A131" s="3" t="s">
        <v>118</v>
      </c>
      <c r="B131" s="4" t="s">
        <v>119</v>
      </c>
      <c r="C131" s="4" t="s">
        <v>22</v>
      </c>
      <c r="D131" s="39">
        <v>132.92400000000001</v>
      </c>
      <c r="E131" s="40">
        <v>18.28</v>
      </c>
      <c r="F131" s="40">
        <f t="shared" si="22"/>
        <v>2429.8507200000004</v>
      </c>
      <c r="G131" s="41">
        <f t="shared" si="23"/>
        <v>2967.3336992640006</v>
      </c>
    </row>
    <row r="132" spans="1:8" x14ac:dyDescent="0.25">
      <c r="A132" s="3" t="s">
        <v>84</v>
      </c>
      <c r="B132" s="4" t="s">
        <v>85</v>
      </c>
      <c r="C132" s="4" t="s">
        <v>28</v>
      </c>
      <c r="D132" s="9">
        <v>2.35</v>
      </c>
      <c r="E132" s="13">
        <v>412.06</v>
      </c>
      <c r="F132" s="13">
        <f>E132*D132</f>
        <v>968.34100000000001</v>
      </c>
      <c r="G132" s="37">
        <f>F132*$H$2</f>
        <v>1182.5380292</v>
      </c>
    </row>
    <row r="133" spans="1:8" x14ac:dyDescent="0.25">
      <c r="A133" s="3" t="s">
        <v>120</v>
      </c>
      <c r="B133" s="4" t="s">
        <v>121</v>
      </c>
      <c r="C133" s="4" t="s">
        <v>22</v>
      </c>
      <c r="D133" s="39">
        <v>48.336000000000006</v>
      </c>
      <c r="E133" s="40">
        <v>145.87</v>
      </c>
      <c r="F133" s="40">
        <f t="shared" si="22"/>
        <v>7050.7723200000009</v>
      </c>
      <c r="G133" s="41">
        <f t="shared" si="23"/>
        <v>8610.4031571840023</v>
      </c>
    </row>
    <row r="134" spans="1:8" x14ac:dyDescent="0.25">
      <c r="A134" s="3" t="s">
        <v>31</v>
      </c>
      <c r="B134" s="4" t="s">
        <v>32</v>
      </c>
      <c r="C134" s="4" t="s">
        <v>28</v>
      </c>
      <c r="D134" s="39">
        <v>3.6252000000000004</v>
      </c>
      <c r="E134" s="40">
        <v>11.17</v>
      </c>
      <c r="F134" s="40">
        <f t="shared" si="22"/>
        <v>40.493484000000002</v>
      </c>
      <c r="G134" s="41">
        <f t="shared" si="23"/>
        <v>49.450642660800007</v>
      </c>
    </row>
    <row r="135" spans="1:8" x14ac:dyDescent="0.25">
      <c r="A135" s="3" t="s">
        <v>122</v>
      </c>
      <c r="B135" s="4" t="s">
        <v>123</v>
      </c>
      <c r="C135" s="4" t="s">
        <v>21</v>
      </c>
      <c r="D135" s="39">
        <v>40.5</v>
      </c>
      <c r="E135" s="40">
        <v>65.47</v>
      </c>
      <c r="F135" s="40">
        <f t="shared" si="22"/>
        <v>2651.5349999999999</v>
      </c>
      <c r="G135" s="41">
        <f t="shared" si="23"/>
        <v>3238.0545419999999</v>
      </c>
    </row>
    <row r="136" spans="1:8" x14ac:dyDescent="0.25">
      <c r="A136" s="3" t="s">
        <v>40</v>
      </c>
      <c r="B136" s="4" t="s">
        <v>8239</v>
      </c>
      <c r="C136" s="4" t="s">
        <v>39</v>
      </c>
      <c r="D136" s="39">
        <v>453.4</v>
      </c>
      <c r="E136" s="40">
        <v>10.46</v>
      </c>
      <c r="F136" s="40">
        <f t="shared" si="22"/>
        <v>4742.5640000000003</v>
      </c>
      <c r="G136" s="41">
        <f t="shared" si="23"/>
        <v>5791.6191568000004</v>
      </c>
    </row>
    <row r="137" spans="1:8" x14ac:dyDescent="0.25">
      <c r="A137" s="3" t="s">
        <v>35</v>
      </c>
      <c r="B137" s="4" t="s">
        <v>36</v>
      </c>
      <c r="C137" s="4" t="s">
        <v>28</v>
      </c>
      <c r="D137" s="39">
        <v>7.5821299999999994</v>
      </c>
      <c r="E137" s="40">
        <v>534</v>
      </c>
      <c r="F137" s="40">
        <f t="shared" si="22"/>
        <v>4048.8574199999998</v>
      </c>
      <c r="G137" s="41">
        <f t="shared" si="23"/>
        <v>4944.4646813039999</v>
      </c>
    </row>
    <row r="138" spans="1:8" x14ac:dyDescent="0.25">
      <c r="A138" s="3" t="s">
        <v>37</v>
      </c>
      <c r="B138" s="4" t="s">
        <v>38</v>
      </c>
      <c r="C138" s="4" t="s">
        <v>28</v>
      </c>
      <c r="D138" s="39">
        <v>7.5821299999999994</v>
      </c>
      <c r="E138" s="40">
        <v>124.98</v>
      </c>
      <c r="F138" s="40">
        <f t="shared" si="22"/>
        <v>947.61460739999995</v>
      </c>
      <c r="G138" s="41">
        <f t="shared" si="23"/>
        <v>1157.2269585568799</v>
      </c>
    </row>
    <row r="139" spans="1:8" x14ac:dyDescent="0.25">
      <c r="A139" s="3" t="s">
        <v>86</v>
      </c>
      <c r="B139" s="4" t="s">
        <v>87</v>
      </c>
      <c r="C139" s="4" t="s">
        <v>22</v>
      </c>
      <c r="D139" s="39">
        <v>96.64</v>
      </c>
      <c r="E139" s="40">
        <v>25.86</v>
      </c>
      <c r="F139" s="40">
        <f t="shared" si="22"/>
        <v>2499.1104</v>
      </c>
      <c r="G139" s="41">
        <f t="shared" si="23"/>
        <v>3051.9136204800002</v>
      </c>
    </row>
    <row r="140" spans="1:8" x14ac:dyDescent="0.25">
      <c r="A140" s="5"/>
      <c r="B140" s="6" t="s">
        <v>17</v>
      </c>
      <c r="C140" s="6"/>
      <c r="D140" s="10"/>
      <c r="E140" s="14"/>
      <c r="F140" s="14">
        <f>SUM(F141:F142)</f>
        <v>22733.872000000003</v>
      </c>
      <c r="G140" s="38">
        <f>SUM(G141:G142)</f>
        <v>27762.604486400003</v>
      </c>
    </row>
    <row r="141" spans="1:8" ht="32.450000000000003" customHeight="1" x14ac:dyDescent="0.25">
      <c r="A141" s="3" t="s">
        <v>124</v>
      </c>
      <c r="B141" s="49" t="s">
        <v>125</v>
      </c>
      <c r="C141" s="4" t="s">
        <v>62</v>
      </c>
      <c r="D141" s="39">
        <v>4</v>
      </c>
      <c r="E141" s="40">
        <v>1429.02</v>
      </c>
      <c r="F141" s="40">
        <f>E141*D141</f>
        <v>5716.08</v>
      </c>
      <c r="G141" s="41">
        <f>F141*$H$2</f>
        <v>6980.4768960000001</v>
      </c>
    </row>
    <row r="142" spans="1:8" x14ac:dyDescent="0.25">
      <c r="A142" s="3" t="s">
        <v>126</v>
      </c>
      <c r="B142" s="4" t="s">
        <v>127</v>
      </c>
      <c r="C142" s="4" t="s">
        <v>22</v>
      </c>
      <c r="D142" s="39">
        <v>17.600000000000001</v>
      </c>
      <c r="E142" s="40">
        <v>966.92</v>
      </c>
      <c r="F142" s="40">
        <f>E142*D142</f>
        <v>17017.792000000001</v>
      </c>
      <c r="G142" s="41">
        <f t="shared" ref="G142" si="24">F142*$H$2</f>
        <v>20782.127590400003</v>
      </c>
    </row>
    <row r="143" spans="1:8" x14ac:dyDescent="0.25">
      <c r="A143" s="1"/>
      <c r="B143" s="2" t="s">
        <v>18</v>
      </c>
      <c r="C143" s="2"/>
      <c r="D143" s="8"/>
      <c r="E143" s="12"/>
      <c r="F143" s="12">
        <f>SUM(F144:F151)</f>
        <v>42129.902536550006</v>
      </c>
      <c r="G143" s="36">
        <f>SUM(G144:G151)</f>
        <v>51449.036977634882</v>
      </c>
      <c r="H143" s="15"/>
    </row>
    <row r="144" spans="1:8" x14ac:dyDescent="0.25">
      <c r="A144" s="3" t="s">
        <v>40</v>
      </c>
      <c r="B144" s="4" t="s">
        <v>8239</v>
      </c>
      <c r="C144" s="4" t="s">
        <v>39</v>
      </c>
      <c r="D144" s="39">
        <v>415.6</v>
      </c>
      <c r="E144" s="40">
        <v>10.46</v>
      </c>
      <c r="F144" s="51">
        <f>E144*D144</f>
        <v>4347.1760000000004</v>
      </c>
      <c r="G144" s="52">
        <f>F144*$H$2</f>
        <v>5308.7713312000005</v>
      </c>
    </row>
    <row r="145" spans="1:9" x14ac:dyDescent="0.25">
      <c r="A145" s="3" t="s">
        <v>120</v>
      </c>
      <c r="B145" s="4" t="s">
        <v>121</v>
      </c>
      <c r="C145" s="4" t="s">
        <v>22</v>
      </c>
      <c r="D145" s="9">
        <v>178.77000000000004</v>
      </c>
      <c r="E145" s="13">
        <v>145.87</v>
      </c>
      <c r="F145" s="51">
        <f t="shared" ref="F145:F151" si="25">E145*D145</f>
        <v>26077.179900000006</v>
      </c>
      <c r="G145" s="52">
        <f t="shared" ref="G145:G151" si="26">F145*$H$2</f>
        <v>31845.452093880009</v>
      </c>
    </row>
    <row r="146" spans="1:9" x14ac:dyDescent="0.25">
      <c r="A146" s="3" t="s">
        <v>31</v>
      </c>
      <c r="B146" s="4" t="s">
        <v>32</v>
      </c>
      <c r="C146" s="4" t="s">
        <v>28</v>
      </c>
      <c r="D146" s="9">
        <v>3.5754000000000006</v>
      </c>
      <c r="E146" s="13">
        <v>11.17</v>
      </c>
      <c r="F146" s="51">
        <f t="shared" si="25"/>
        <v>39.937218000000009</v>
      </c>
      <c r="G146" s="52">
        <f t="shared" si="26"/>
        <v>48.771330621600015</v>
      </c>
    </row>
    <row r="147" spans="1:9" x14ac:dyDescent="0.25">
      <c r="A147" s="3" t="s">
        <v>122</v>
      </c>
      <c r="B147" s="4" t="s">
        <v>123</v>
      </c>
      <c r="C147" s="4" t="s">
        <v>21</v>
      </c>
      <c r="D147" s="9">
        <v>42</v>
      </c>
      <c r="E147" s="13">
        <v>65.47</v>
      </c>
      <c r="F147" s="51">
        <f t="shared" si="25"/>
        <v>2749.74</v>
      </c>
      <c r="G147" s="52">
        <f t="shared" si="26"/>
        <v>3357.9824880000001</v>
      </c>
    </row>
    <row r="148" spans="1:9" x14ac:dyDescent="0.25">
      <c r="A148" s="3" t="s">
        <v>84</v>
      </c>
      <c r="B148" s="4" t="s">
        <v>85</v>
      </c>
      <c r="C148" s="4" t="s">
        <v>28</v>
      </c>
      <c r="D148" s="9">
        <v>1.8</v>
      </c>
      <c r="E148" s="13">
        <v>412.06</v>
      </c>
      <c r="F148" s="13">
        <f>E148*D148</f>
        <v>741.70799999999997</v>
      </c>
      <c r="G148" s="37">
        <f>F148*$H$2</f>
        <v>905.77380960000005</v>
      </c>
    </row>
    <row r="149" spans="1:9" x14ac:dyDescent="0.25">
      <c r="A149" s="3" t="s">
        <v>35</v>
      </c>
      <c r="B149" s="4" t="s">
        <v>36</v>
      </c>
      <c r="C149" s="4" t="s">
        <v>28</v>
      </c>
      <c r="D149" s="39">
        <v>8.9316974999999985</v>
      </c>
      <c r="E149" s="40">
        <v>534</v>
      </c>
      <c r="F149" s="51">
        <f t="shared" si="25"/>
        <v>4769.526464999999</v>
      </c>
      <c r="G149" s="52">
        <f t="shared" si="26"/>
        <v>5824.5457190579991</v>
      </c>
    </row>
    <row r="150" spans="1:9" x14ac:dyDescent="0.25">
      <c r="A150" s="3" t="s">
        <v>37</v>
      </c>
      <c r="B150" s="4" t="s">
        <v>38</v>
      </c>
      <c r="C150" s="4" t="s">
        <v>28</v>
      </c>
      <c r="D150" s="39">
        <v>8.9316974999999985</v>
      </c>
      <c r="E150" s="40">
        <v>124.98</v>
      </c>
      <c r="F150" s="51">
        <f t="shared" si="25"/>
        <v>1116.2835535499999</v>
      </c>
      <c r="G150" s="52">
        <f t="shared" si="26"/>
        <v>1363.2054755952599</v>
      </c>
    </row>
    <row r="151" spans="1:9" x14ac:dyDescent="0.25">
      <c r="A151" s="3" t="s">
        <v>86</v>
      </c>
      <c r="B151" s="4" t="s">
        <v>87</v>
      </c>
      <c r="C151" s="4" t="s">
        <v>22</v>
      </c>
      <c r="D151" s="39">
        <v>88.490000000000009</v>
      </c>
      <c r="E151" s="40">
        <v>25.86</v>
      </c>
      <c r="F151" s="51">
        <f t="shared" si="25"/>
        <v>2288.3514</v>
      </c>
      <c r="G151" s="52">
        <f t="shared" si="26"/>
        <v>2794.5347296800001</v>
      </c>
    </row>
    <row r="152" spans="1:9" x14ac:dyDescent="0.25">
      <c r="A152" s="1" t="s">
        <v>77</v>
      </c>
      <c r="B152" s="2" t="s">
        <v>164</v>
      </c>
      <c r="C152" s="2"/>
      <c r="D152" s="8"/>
      <c r="E152" s="12"/>
      <c r="F152" s="12">
        <f>SUM(F153:F154)</f>
        <v>17096.099999999999</v>
      </c>
      <c r="G152" s="36">
        <f>SUM(G153:G154)</f>
        <v>20877.757320000001</v>
      </c>
      <c r="H152" s="15"/>
    </row>
    <row r="153" spans="1:9" x14ac:dyDescent="0.25">
      <c r="A153" s="3" t="s">
        <v>165</v>
      </c>
      <c r="B153" s="4" t="s">
        <v>166</v>
      </c>
      <c r="C153" s="4" t="s">
        <v>22</v>
      </c>
      <c r="D153" s="39">
        <f>60*8</f>
        <v>480</v>
      </c>
      <c r="E153" s="40">
        <v>14.25</v>
      </c>
      <c r="F153" s="40">
        <f>E153*D153</f>
        <v>6840</v>
      </c>
      <c r="G153" s="41">
        <f>F153*$H$2</f>
        <v>8353.0079999999998</v>
      </c>
    </row>
    <row r="154" spans="1:9" x14ac:dyDescent="0.25">
      <c r="A154" s="100" t="s">
        <v>167</v>
      </c>
      <c r="B154" s="101" t="s">
        <v>168</v>
      </c>
      <c r="C154" s="101" t="s">
        <v>28</v>
      </c>
      <c r="D154" s="102">
        <v>85</v>
      </c>
      <c r="E154" s="103">
        <v>120.66</v>
      </c>
      <c r="F154" s="103">
        <f>E154*D154</f>
        <v>10256.1</v>
      </c>
      <c r="G154" s="104">
        <f>F154*$H$2</f>
        <v>12524.749320000001</v>
      </c>
    </row>
    <row r="155" spans="1:9" x14ac:dyDescent="0.25">
      <c r="D155"/>
      <c r="E155"/>
      <c r="F155"/>
      <c r="G155" s="50"/>
    </row>
    <row r="156" spans="1:9" x14ac:dyDescent="0.25">
      <c r="D156"/>
      <c r="E156"/>
      <c r="F156"/>
      <c r="G156" s="50"/>
    </row>
    <row r="157" spans="1:9" x14ac:dyDescent="0.25">
      <c r="A157" s="18"/>
      <c r="B157" s="18"/>
      <c r="D157" s="45"/>
      <c r="E157" s="85"/>
      <c r="F157" s="50"/>
      <c r="G157" s="50"/>
      <c r="I157" s="15"/>
    </row>
    <row r="158" spans="1:9" x14ac:dyDescent="0.25">
      <c r="D158" s="45"/>
      <c r="E158" s="85" t="s">
        <v>8269</v>
      </c>
      <c r="F158" s="50"/>
      <c r="G158" s="50"/>
      <c r="I158" s="15"/>
    </row>
    <row r="159" spans="1:9" x14ac:dyDescent="0.25">
      <c r="D159"/>
      <c r="E159" s="85" t="s">
        <v>8270</v>
      </c>
      <c r="F159"/>
      <c r="G159" s="15"/>
    </row>
    <row r="160" spans="1:9" x14ac:dyDescent="0.25">
      <c r="D160"/>
      <c r="E160"/>
      <c r="F160"/>
      <c r="G160"/>
    </row>
    <row r="161" spans="4:7" x14ac:dyDescent="0.25">
      <c r="D161" s="45"/>
      <c r="E161" s="50"/>
      <c r="F161" s="50"/>
      <c r="G161" s="50"/>
    </row>
    <row r="162" spans="4:7" x14ac:dyDescent="0.25">
      <c r="D162" s="45"/>
      <c r="E162" s="50"/>
      <c r="F162" s="50"/>
      <c r="G162" s="50"/>
    </row>
    <row r="163" spans="4:7" x14ac:dyDescent="0.25">
      <c r="D163" s="45"/>
      <c r="E163" s="50"/>
      <c r="F163" s="50"/>
      <c r="G163" s="50"/>
    </row>
    <row r="164" spans="4:7" x14ac:dyDescent="0.25">
      <c r="D164" s="45"/>
      <c r="E164" s="50"/>
      <c r="F164" s="50"/>
      <c r="G164" s="50"/>
    </row>
    <row r="165" spans="4:7" x14ac:dyDescent="0.25">
      <c r="D165" s="45"/>
      <c r="E165" s="50"/>
    </row>
    <row r="166" spans="4:7" x14ac:dyDescent="0.25">
      <c r="D166" s="45"/>
      <c r="E166" s="50"/>
    </row>
    <row r="167" spans="4:7" x14ac:dyDescent="0.25">
      <c r="D167" s="45"/>
      <c r="E167" s="50"/>
    </row>
    <row r="168" spans="4:7" x14ac:dyDescent="0.25">
      <c r="D168" s="45"/>
      <c r="E168" s="50"/>
    </row>
    <row r="169" spans="4:7" x14ac:dyDescent="0.25">
      <c r="D169" s="45"/>
      <c r="E169" s="50"/>
    </row>
    <row r="170" spans="4:7" x14ac:dyDescent="0.25">
      <c r="D170" s="45"/>
      <c r="E170" s="50"/>
    </row>
    <row r="171" spans="4:7" x14ac:dyDescent="0.25">
      <c r="D171" s="45"/>
      <c r="E171" s="50"/>
    </row>
    <row r="172" spans="4:7" x14ac:dyDescent="0.25">
      <c r="D172" s="45"/>
      <c r="E172" s="50"/>
    </row>
    <row r="173" spans="4:7" x14ac:dyDescent="0.25">
      <c r="D173" s="45"/>
      <c r="E173" s="50"/>
    </row>
    <row r="174" spans="4:7" x14ac:dyDescent="0.25">
      <c r="D174" s="45"/>
      <c r="E174" s="50"/>
    </row>
  </sheetData>
  <autoFilter ref="A9:K154"/>
  <mergeCells count="1">
    <mergeCell ref="A2:G2"/>
  </mergeCells>
  <pageMargins left="0.51181102362204722" right="0.51181102362204722" top="0.78740157480314965" bottom="0.78740157480314965" header="0.31496062992125984" footer="0.31496062992125984"/>
  <pageSetup paperSize="9" scale="51" fitToHeight="0" orientation="portrait" r:id="rId1"/>
  <rowBreaks count="1" manualBreakCount="1">
    <brk id="83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15"/>
  <sheetViews>
    <sheetView workbookViewId="0">
      <selection activeCell="A3035" sqref="A3035:C3035"/>
    </sheetView>
  </sheetViews>
  <sheetFormatPr defaultRowHeight="15" x14ac:dyDescent="0.25"/>
  <cols>
    <col min="1" max="1" width="12.7109375" customWidth="1"/>
    <col min="2" max="2" width="134.85546875" customWidth="1"/>
    <col min="3" max="3" width="6.5703125" customWidth="1"/>
    <col min="4" max="4" width="14.7109375" customWidth="1"/>
    <col min="5" max="5" width="16.140625" customWidth="1"/>
    <col min="6" max="6" width="13" customWidth="1"/>
  </cols>
  <sheetData>
    <row r="1" spans="1:6" x14ac:dyDescent="0.25">
      <c r="A1" t="s">
        <v>189</v>
      </c>
      <c r="B1" t="s">
        <v>190</v>
      </c>
      <c r="C1" t="s">
        <v>191</v>
      </c>
      <c r="D1" t="s">
        <v>192</v>
      </c>
      <c r="E1" t="s">
        <v>193</v>
      </c>
      <c r="F1" t="s">
        <v>194</v>
      </c>
    </row>
    <row r="2" spans="1:6" hidden="1" x14ac:dyDescent="0.25">
      <c r="A2">
        <v>1</v>
      </c>
      <c r="B2" t="s">
        <v>195</v>
      </c>
    </row>
    <row r="3" spans="1:6" hidden="1" x14ac:dyDescent="0.25">
      <c r="A3" t="s">
        <v>196</v>
      </c>
      <c r="B3" t="s">
        <v>197</v>
      </c>
    </row>
    <row r="4" spans="1:6" hidden="1" x14ac:dyDescent="0.25">
      <c r="A4" t="s">
        <v>198</v>
      </c>
      <c r="B4" t="s">
        <v>199</v>
      </c>
      <c r="C4" t="s">
        <v>19</v>
      </c>
      <c r="E4" s="42">
        <v>6504.46</v>
      </c>
      <c r="F4" s="42">
        <v>6504.46</v>
      </c>
    </row>
    <row r="5" spans="1:6" hidden="1" x14ac:dyDescent="0.25">
      <c r="A5" t="s">
        <v>200</v>
      </c>
      <c r="B5" t="s">
        <v>201</v>
      </c>
      <c r="C5" t="s">
        <v>19</v>
      </c>
      <c r="E5" s="42">
        <v>8649.66</v>
      </c>
      <c r="F5" s="42">
        <v>8649.66</v>
      </c>
    </row>
    <row r="6" spans="1:6" hidden="1" x14ac:dyDescent="0.25">
      <c r="A6" t="s">
        <v>202</v>
      </c>
      <c r="B6" t="s">
        <v>203</v>
      </c>
      <c r="C6" t="s">
        <v>19</v>
      </c>
      <c r="E6" s="42">
        <v>14775.55</v>
      </c>
      <c r="F6" s="42">
        <v>14775.55</v>
      </c>
    </row>
    <row r="7" spans="1:6" hidden="1" x14ac:dyDescent="0.25">
      <c r="A7" t="s">
        <v>204</v>
      </c>
      <c r="B7" t="s">
        <v>205</v>
      </c>
      <c r="C7" t="s">
        <v>19</v>
      </c>
      <c r="E7" s="42">
        <v>20259.02</v>
      </c>
      <c r="F7" s="42">
        <v>20259.02</v>
      </c>
    </row>
    <row r="8" spans="1:6" hidden="1" x14ac:dyDescent="0.25">
      <c r="A8" t="s">
        <v>206</v>
      </c>
      <c r="B8" t="s">
        <v>207</v>
      </c>
      <c r="C8" t="s">
        <v>19</v>
      </c>
      <c r="E8" s="42">
        <v>23608.75</v>
      </c>
      <c r="F8" s="42">
        <v>23608.75</v>
      </c>
    </row>
    <row r="9" spans="1:6" hidden="1" x14ac:dyDescent="0.25">
      <c r="A9" t="s">
        <v>208</v>
      </c>
      <c r="B9" t="s">
        <v>209</v>
      </c>
    </row>
    <row r="10" spans="1:6" hidden="1" x14ac:dyDescent="0.25">
      <c r="A10" t="s">
        <v>210</v>
      </c>
      <c r="B10" t="s">
        <v>211</v>
      </c>
      <c r="C10" t="s">
        <v>19</v>
      </c>
      <c r="E10" s="42">
        <v>8308.24</v>
      </c>
      <c r="F10" s="42">
        <v>8308.24</v>
      </c>
    </row>
    <row r="11" spans="1:6" hidden="1" x14ac:dyDescent="0.25">
      <c r="A11" t="s">
        <v>212</v>
      </c>
      <c r="B11" t="s">
        <v>213</v>
      </c>
      <c r="C11" t="s">
        <v>19</v>
      </c>
      <c r="E11" s="42">
        <v>14072.5</v>
      </c>
      <c r="F11" s="42">
        <v>14072.5</v>
      </c>
    </row>
    <row r="12" spans="1:6" hidden="1" x14ac:dyDescent="0.25">
      <c r="A12" t="s">
        <v>214</v>
      </c>
      <c r="B12" t="s">
        <v>215</v>
      </c>
      <c r="C12" t="s">
        <v>19</v>
      </c>
      <c r="E12" s="42">
        <v>19042.759999999998</v>
      </c>
      <c r="F12" s="42">
        <v>19042.759999999998</v>
      </c>
    </row>
    <row r="13" spans="1:6" hidden="1" x14ac:dyDescent="0.25">
      <c r="A13" t="s">
        <v>216</v>
      </c>
      <c r="B13" t="s">
        <v>217</v>
      </c>
      <c r="C13" t="s">
        <v>19</v>
      </c>
      <c r="E13" s="42">
        <v>25329.1</v>
      </c>
      <c r="F13" s="42">
        <v>25329.1</v>
      </c>
    </row>
    <row r="14" spans="1:6" hidden="1" x14ac:dyDescent="0.25">
      <c r="A14" t="s">
        <v>218</v>
      </c>
      <c r="B14" t="s">
        <v>219</v>
      </c>
    </row>
    <row r="15" spans="1:6" hidden="1" x14ac:dyDescent="0.25">
      <c r="A15" t="s">
        <v>220</v>
      </c>
      <c r="B15" t="s">
        <v>221</v>
      </c>
      <c r="C15" t="s">
        <v>19</v>
      </c>
      <c r="E15" s="42">
        <v>3272.73</v>
      </c>
      <c r="F15" s="42">
        <v>3272.73</v>
      </c>
    </row>
    <row r="16" spans="1:6" hidden="1" x14ac:dyDescent="0.25">
      <c r="A16" t="s">
        <v>222</v>
      </c>
      <c r="B16" t="s">
        <v>223</v>
      </c>
      <c r="C16" t="s">
        <v>19</v>
      </c>
      <c r="E16" s="42">
        <v>4424.38</v>
      </c>
      <c r="F16" s="42">
        <v>4424.38</v>
      </c>
    </row>
    <row r="17" spans="1:6" hidden="1" x14ac:dyDescent="0.25">
      <c r="A17" t="s">
        <v>224</v>
      </c>
      <c r="B17" t="s">
        <v>225</v>
      </c>
      <c r="C17" t="s">
        <v>19</v>
      </c>
      <c r="E17" s="42">
        <v>2400.17</v>
      </c>
      <c r="F17" s="42">
        <v>2400.17</v>
      </c>
    </row>
    <row r="18" spans="1:6" hidden="1" x14ac:dyDescent="0.25">
      <c r="A18" t="s">
        <v>226</v>
      </c>
      <c r="B18" t="s">
        <v>227</v>
      </c>
      <c r="C18" t="s">
        <v>19</v>
      </c>
      <c r="E18" s="42">
        <v>3283.86</v>
      </c>
      <c r="F18" s="42">
        <v>3283.86</v>
      </c>
    </row>
    <row r="19" spans="1:6" hidden="1" x14ac:dyDescent="0.25">
      <c r="A19" t="s">
        <v>228</v>
      </c>
      <c r="B19" t="s">
        <v>229</v>
      </c>
      <c r="C19" t="s">
        <v>19</v>
      </c>
      <c r="E19" s="42">
        <v>1030.3900000000001</v>
      </c>
      <c r="F19" s="42">
        <v>1030.3900000000001</v>
      </c>
    </row>
    <row r="20" spans="1:6" hidden="1" x14ac:dyDescent="0.25">
      <c r="A20" t="s">
        <v>230</v>
      </c>
      <c r="B20" t="s">
        <v>231</v>
      </c>
      <c r="C20" t="s">
        <v>19</v>
      </c>
      <c r="E20" s="42">
        <v>1371.58</v>
      </c>
      <c r="F20" s="42">
        <v>1371.58</v>
      </c>
    </row>
    <row r="21" spans="1:6" hidden="1" x14ac:dyDescent="0.25">
      <c r="A21" t="s">
        <v>232</v>
      </c>
      <c r="B21" t="s">
        <v>233</v>
      </c>
      <c r="C21" t="s">
        <v>19</v>
      </c>
      <c r="E21" s="42">
        <v>1144.21</v>
      </c>
      <c r="F21" s="42">
        <v>1144.21</v>
      </c>
    </row>
    <row r="22" spans="1:6" hidden="1" x14ac:dyDescent="0.25">
      <c r="A22" t="s">
        <v>234</v>
      </c>
      <c r="B22" t="s">
        <v>235</v>
      </c>
      <c r="C22" t="s">
        <v>19</v>
      </c>
      <c r="E22" s="42">
        <v>1586.51</v>
      </c>
      <c r="F22" s="42">
        <v>1586.51</v>
      </c>
    </row>
    <row r="23" spans="1:6" hidden="1" x14ac:dyDescent="0.25">
      <c r="A23" t="s">
        <v>236</v>
      </c>
      <c r="B23" t="s">
        <v>237</v>
      </c>
      <c r="C23" t="s">
        <v>19</v>
      </c>
      <c r="E23" s="42">
        <v>2202.38</v>
      </c>
      <c r="F23" s="42">
        <v>2202.38</v>
      </c>
    </row>
    <row r="24" spans="1:6" hidden="1" x14ac:dyDescent="0.25">
      <c r="A24" t="s">
        <v>238</v>
      </c>
      <c r="B24" t="s">
        <v>239</v>
      </c>
      <c r="C24" t="s">
        <v>19</v>
      </c>
      <c r="E24" s="42">
        <v>3002.07</v>
      </c>
      <c r="F24" s="42">
        <v>3002.07</v>
      </c>
    </row>
    <row r="25" spans="1:6" hidden="1" x14ac:dyDescent="0.25">
      <c r="A25" t="s">
        <v>240</v>
      </c>
      <c r="B25" t="s">
        <v>241</v>
      </c>
      <c r="C25" t="s">
        <v>19</v>
      </c>
      <c r="E25" s="42">
        <v>1901.28</v>
      </c>
      <c r="F25" s="42">
        <v>1901.28</v>
      </c>
    </row>
    <row r="26" spans="1:6" hidden="1" x14ac:dyDescent="0.25">
      <c r="A26" t="s">
        <v>242</v>
      </c>
      <c r="B26" t="s">
        <v>243</v>
      </c>
      <c r="C26" t="s">
        <v>19</v>
      </c>
      <c r="E26" s="42">
        <v>2457.4699999999998</v>
      </c>
      <c r="F26" s="42">
        <v>2457.4699999999998</v>
      </c>
    </row>
    <row r="27" spans="1:6" hidden="1" x14ac:dyDescent="0.25">
      <c r="A27" t="s">
        <v>244</v>
      </c>
      <c r="B27" t="s">
        <v>245</v>
      </c>
    </row>
    <row r="28" spans="1:6" hidden="1" x14ac:dyDescent="0.25">
      <c r="A28" t="s">
        <v>246</v>
      </c>
      <c r="B28" t="s">
        <v>247</v>
      </c>
      <c r="C28" t="s">
        <v>20</v>
      </c>
      <c r="D28" s="42">
        <v>1200.72</v>
      </c>
      <c r="F28" s="42">
        <v>1200.72</v>
      </c>
    </row>
    <row r="29" spans="1:6" hidden="1" x14ac:dyDescent="0.25">
      <c r="A29" t="s">
        <v>248</v>
      </c>
      <c r="B29" t="s">
        <v>249</v>
      </c>
      <c r="C29" t="s">
        <v>22</v>
      </c>
      <c r="D29">
        <v>0.05</v>
      </c>
      <c r="E29">
        <v>0.16</v>
      </c>
      <c r="F29">
        <v>0.21</v>
      </c>
    </row>
    <row r="30" spans="1:6" hidden="1" x14ac:dyDescent="0.25">
      <c r="A30" t="s">
        <v>250</v>
      </c>
      <c r="B30" t="s">
        <v>251</v>
      </c>
      <c r="C30" t="s">
        <v>22</v>
      </c>
      <c r="D30">
        <v>0.41</v>
      </c>
      <c r="E30">
        <v>0.53</v>
      </c>
      <c r="F30">
        <v>0.94</v>
      </c>
    </row>
    <row r="31" spans="1:6" hidden="1" x14ac:dyDescent="0.25">
      <c r="A31" t="s">
        <v>252</v>
      </c>
      <c r="B31" t="s">
        <v>253</v>
      </c>
      <c r="C31" t="s">
        <v>22</v>
      </c>
      <c r="D31">
        <v>0.32</v>
      </c>
      <c r="E31">
        <v>0.42</v>
      </c>
      <c r="F31">
        <v>0.74</v>
      </c>
    </row>
    <row r="32" spans="1:6" hidden="1" x14ac:dyDescent="0.25">
      <c r="A32" t="s">
        <v>254</v>
      </c>
      <c r="B32" t="s">
        <v>255</v>
      </c>
      <c r="C32" t="s">
        <v>22</v>
      </c>
      <c r="D32">
        <v>0.26</v>
      </c>
      <c r="E32">
        <v>0.35</v>
      </c>
      <c r="F32">
        <v>0.61</v>
      </c>
    </row>
    <row r="33" spans="1:6" hidden="1" x14ac:dyDescent="0.25">
      <c r="A33" t="s">
        <v>256</v>
      </c>
      <c r="B33" t="s">
        <v>257</v>
      </c>
      <c r="C33" t="s">
        <v>22</v>
      </c>
      <c r="D33">
        <v>0.35</v>
      </c>
      <c r="E33">
        <v>0.46</v>
      </c>
      <c r="F33">
        <v>0.81</v>
      </c>
    </row>
    <row r="34" spans="1:6" hidden="1" x14ac:dyDescent="0.25">
      <c r="A34" t="s">
        <v>258</v>
      </c>
      <c r="B34" t="s">
        <v>259</v>
      </c>
      <c r="C34" t="s">
        <v>22</v>
      </c>
      <c r="D34">
        <v>0.17</v>
      </c>
      <c r="E34">
        <v>0.51</v>
      </c>
      <c r="F34">
        <v>0.68</v>
      </c>
    </row>
    <row r="35" spans="1:6" hidden="1" x14ac:dyDescent="0.25">
      <c r="A35" t="s">
        <v>260</v>
      </c>
      <c r="B35" t="s">
        <v>261</v>
      </c>
      <c r="C35" t="s">
        <v>22</v>
      </c>
      <c r="D35">
        <v>0.23</v>
      </c>
      <c r="E35">
        <v>0.28999999999999998</v>
      </c>
      <c r="F35">
        <v>0.52</v>
      </c>
    </row>
    <row r="36" spans="1:6" hidden="1" x14ac:dyDescent="0.25">
      <c r="A36" t="s">
        <v>262</v>
      </c>
      <c r="B36" t="s">
        <v>263</v>
      </c>
      <c r="C36" t="s">
        <v>22</v>
      </c>
      <c r="D36">
        <v>0.31</v>
      </c>
      <c r="E36">
        <v>0.42</v>
      </c>
      <c r="F36">
        <v>0.73</v>
      </c>
    </row>
    <row r="37" spans="1:6" hidden="1" x14ac:dyDescent="0.25">
      <c r="A37" t="s">
        <v>264</v>
      </c>
      <c r="B37" t="s">
        <v>265</v>
      </c>
      <c r="C37" t="s">
        <v>22</v>
      </c>
      <c r="D37">
        <v>0.27</v>
      </c>
      <c r="E37">
        <v>0.35</v>
      </c>
      <c r="F37">
        <v>0.62</v>
      </c>
    </row>
    <row r="38" spans="1:6" hidden="1" x14ac:dyDescent="0.25">
      <c r="A38" t="s">
        <v>266</v>
      </c>
      <c r="B38" t="s">
        <v>267</v>
      </c>
      <c r="C38" t="s">
        <v>22</v>
      </c>
      <c r="D38">
        <v>0.26</v>
      </c>
      <c r="E38">
        <v>0.35</v>
      </c>
      <c r="F38">
        <v>0.61</v>
      </c>
    </row>
    <row r="39" spans="1:6" hidden="1" x14ac:dyDescent="0.25">
      <c r="A39" t="s">
        <v>268</v>
      </c>
      <c r="B39" t="s">
        <v>269</v>
      </c>
      <c r="C39" t="s">
        <v>22</v>
      </c>
      <c r="D39">
        <v>0.43</v>
      </c>
      <c r="E39">
        <v>0.56000000000000005</v>
      </c>
      <c r="F39">
        <v>0.99</v>
      </c>
    </row>
    <row r="40" spans="1:6" hidden="1" x14ac:dyDescent="0.25">
      <c r="A40" t="s">
        <v>270</v>
      </c>
      <c r="B40" t="s">
        <v>271</v>
      </c>
      <c r="C40" t="s">
        <v>22</v>
      </c>
      <c r="D40">
        <v>0.34</v>
      </c>
      <c r="E40">
        <v>0.45</v>
      </c>
      <c r="F40">
        <v>0.79</v>
      </c>
    </row>
    <row r="41" spans="1:6" hidden="1" x14ac:dyDescent="0.25">
      <c r="A41" t="s">
        <v>272</v>
      </c>
      <c r="B41" t="s">
        <v>273</v>
      </c>
      <c r="C41" t="s">
        <v>22</v>
      </c>
      <c r="D41">
        <v>0.27</v>
      </c>
      <c r="E41">
        <v>0.35</v>
      </c>
      <c r="F41">
        <v>0.62</v>
      </c>
    </row>
    <row r="42" spans="1:6" hidden="1" x14ac:dyDescent="0.25">
      <c r="A42" t="s">
        <v>274</v>
      </c>
      <c r="B42" t="s">
        <v>275</v>
      </c>
      <c r="C42" t="s">
        <v>22</v>
      </c>
      <c r="D42">
        <v>0.36</v>
      </c>
      <c r="E42">
        <v>0.49</v>
      </c>
      <c r="F42">
        <v>0.85</v>
      </c>
    </row>
    <row r="43" spans="1:6" hidden="1" x14ac:dyDescent="0.25">
      <c r="A43" t="s">
        <v>276</v>
      </c>
      <c r="B43" t="s">
        <v>277</v>
      </c>
      <c r="C43" t="s">
        <v>22</v>
      </c>
      <c r="D43">
        <v>0.28999999999999998</v>
      </c>
      <c r="E43">
        <v>0.39</v>
      </c>
      <c r="F43">
        <v>0.68</v>
      </c>
    </row>
    <row r="44" spans="1:6" hidden="1" x14ac:dyDescent="0.25">
      <c r="A44" t="s">
        <v>278</v>
      </c>
      <c r="B44" t="s">
        <v>279</v>
      </c>
      <c r="C44" t="s">
        <v>22</v>
      </c>
      <c r="D44">
        <v>0.25</v>
      </c>
      <c r="E44">
        <v>0.34</v>
      </c>
      <c r="F44">
        <v>0.59</v>
      </c>
    </row>
    <row r="45" spans="1:6" hidden="1" x14ac:dyDescent="0.25">
      <c r="A45" t="s">
        <v>280</v>
      </c>
      <c r="B45" t="s">
        <v>281</v>
      </c>
      <c r="C45" t="s">
        <v>22</v>
      </c>
      <c r="D45">
        <v>0.43</v>
      </c>
      <c r="E45">
        <v>0.56000000000000005</v>
      </c>
      <c r="F45">
        <v>0.99</v>
      </c>
    </row>
    <row r="46" spans="1:6" hidden="1" x14ac:dyDescent="0.25">
      <c r="A46" t="s">
        <v>282</v>
      </c>
      <c r="B46" t="s">
        <v>283</v>
      </c>
      <c r="C46" t="s">
        <v>22</v>
      </c>
      <c r="D46">
        <v>0.27</v>
      </c>
      <c r="E46">
        <v>0.37</v>
      </c>
      <c r="F46">
        <v>0.64</v>
      </c>
    </row>
    <row r="47" spans="1:6" hidden="1" x14ac:dyDescent="0.25">
      <c r="A47" t="s">
        <v>284</v>
      </c>
      <c r="B47" t="s">
        <v>285</v>
      </c>
      <c r="C47" t="s">
        <v>22</v>
      </c>
      <c r="D47">
        <v>0.17</v>
      </c>
      <c r="E47">
        <v>0.39</v>
      </c>
      <c r="F47">
        <v>0.56000000000000005</v>
      </c>
    </row>
    <row r="48" spans="1:6" hidden="1" x14ac:dyDescent="0.25">
      <c r="A48" t="s">
        <v>286</v>
      </c>
      <c r="B48" t="s">
        <v>287</v>
      </c>
      <c r="C48" t="s">
        <v>22</v>
      </c>
      <c r="D48">
        <v>0.17</v>
      </c>
      <c r="E48">
        <v>0.23</v>
      </c>
      <c r="F48">
        <v>0.4</v>
      </c>
    </row>
    <row r="49" spans="1:6" hidden="1" x14ac:dyDescent="0.25">
      <c r="A49" t="s">
        <v>288</v>
      </c>
      <c r="B49" t="s">
        <v>289</v>
      </c>
      <c r="C49" t="s">
        <v>22</v>
      </c>
      <c r="D49">
        <v>0.13</v>
      </c>
      <c r="E49">
        <v>0.16</v>
      </c>
      <c r="F49">
        <v>0.28999999999999998</v>
      </c>
    </row>
    <row r="50" spans="1:6" hidden="1" x14ac:dyDescent="0.25">
      <c r="A50" t="s">
        <v>290</v>
      </c>
      <c r="B50" t="s">
        <v>291</v>
      </c>
      <c r="C50" t="s">
        <v>22</v>
      </c>
      <c r="D50">
        <v>0.09</v>
      </c>
      <c r="E50">
        <v>0.14000000000000001</v>
      </c>
      <c r="F50">
        <v>0.23</v>
      </c>
    </row>
    <row r="51" spans="1:6" hidden="1" x14ac:dyDescent="0.25">
      <c r="A51" t="s">
        <v>292</v>
      </c>
      <c r="B51" t="s">
        <v>293</v>
      </c>
      <c r="C51" t="s">
        <v>22</v>
      </c>
      <c r="D51">
        <v>0.08</v>
      </c>
      <c r="E51">
        <v>0.12</v>
      </c>
      <c r="F51">
        <v>0.2</v>
      </c>
    </row>
    <row r="52" spans="1:6" hidden="1" x14ac:dyDescent="0.25">
      <c r="A52" t="s">
        <v>294</v>
      </c>
      <c r="B52" t="s">
        <v>295</v>
      </c>
      <c r="C52" t="s">
        <v>296</v>
      </c>
      <c r="D52">
        <v>632.34</v>
      </c>
      <c r="E52">
        <v>677.69</v>
      </c>
      <c r="F52" s="42">
        <v>1310.03</v>
      </c>
    </row>
    <row r="53" spans="1:6" hidden="1" x14ac:dyDescent="0.25">
      <c r="A53" t="s">
        <v>297</v>
      </c>
      <c r="B53" t="s">
        <v>298</v>
      </c>
      <c r="C53" t="s">
        <v>19</v>
      </c>
      <c r="D53">
        <v>753.6</v>
      </c>
      <c r="E53">
        <v>463.21</v>
      </c>
      <c r="F53" s="42">
        <v>1216.81</v>
      </c>
    </row>
    <row r="54" spans="1:6" hidden="1" x14ac:dyDescent="0.25">
      <c r="A54" t="s">
        <v>299</v>
      </c>
      <c r="B54" t="s">
        <v>300</v>
      </c>
    </row>
    <row r="55" spans="1:6" hidden="1" x14ac:dyDescent="0.25">
      <c r="A55" t="s">
        <v>301</v>
      </c>
      <c r="B55" t="s">
        <v>302</v>
      </c>
      <c r="C55" t="s">
        <v>20</v>
      </c>
      <c r="D55" s="42">
        <v>1250.72</v>
      </c>
      <c r="F55" s="42">
        <v>1250.72</v>
      </c>
    </row>
    <row r="56" spans="1:6" hidden="1" x14ac:dyDescent="0.25">
      <c r="A56" t="s">
        <v>303</v>
      </c>
      <c r="B56" t="s">
        <v>304</v>
      </c>
      <c r="C56" t="s">
        <v>20</v>
      </c>
      <c r="D56" s="42">
        <v>6382.49</v>
      </c>
      <c r="F56" s="42">
        <v>6382.49</v>
      </c>
    </row>
    <row r="57" spans="1:6" hidden="1" x14ac:dyDescent="0.25">
      <c r="A57" t="s">
        <v>305</v>
      </c>
      <c r="B57" t="s">
        <v>306</v>
      </c>
      <c r="C57" t="s">
        <v>21</v>
      </c>
      <c r="D57">
        <v>93.72</v>
      </c>
      <c r="F57">
        <v>93.72</v>
      </c>
    </row>
    <row r="58" spans="1:6" hidden="1" x14ac:dyDescent="0.25">
      <c r="A58" t="s">
        <v>307</v>
      </c>
      <c r="B58" t="s">
        <v>308</v>
      </c>
      <c r="C58" t="s">
        <v>21</v>
      </c>
      <c r="D58">
        <v>87.92</v>
      </c>
      <c r="F58">
        <v>87.92</v>
      </c>
    </row>
    <row r="59" spans="1:6" hidden="1" x14ac:dyDescent="0.25">
      <c r="A59" t="s">
        <v>309</v>
      </c>
      <c r="B59" t="s">
        <v>310</v>
      </c>
      <c r="C59" t="s">
        <v>21</v>
      </c>
      <c r="D59">
        <v>380.1</v>
      </c>
      <c r="F59">
        <v>380.1</v>
      </c>
    </row>
    <row r="60" spans="1:6" hidden="1" x14ac:dyDescent="0.25">
      <c r="A60" t="s">
        <v>311</v>
      </c>
      <c r="B60" t="s">
        <v>312</v>
      </c>
      <c r="C60" t="s">
        <v>21</v>
      </c>
      <c r="D60">
        <v>615.55999999999995</v>
      </c>
      <c r="F60">
        <v>615.55999999999995</v>
      </c>
    </row>
    <row r="61" spans="1:6" hidden="1" x14ac:dyDescent="0.25">
      <c r="A61" t="s">
        <v>313</v>
      </c>
      <c r="B61" t="s">
        <v>314</v>
      </c>
      <c r="C61" t="s">
        <v>21</v>
      </c>
      <c r="D61">
        <v>91.57</v>
      </c>
      <c r="F61">
        <v>91.57</v>
      </c>
    </row>
    <row r="62" spans="1:6" hidden="1" x14ac:dyDescent="0.25">
      <c r="A62" t="s">
        <v>315</v>
      </c>
      <c r="B62" t="s">
        <v>316</v>
      </c>
    </row>
    <row r="63" spans="1:6" hidden="1" x14ac:dyDescent="0.25">
      <c r="A63" t="s">
        <v>317</v>
      </c>
      <c r="B63" t="s">
        <v>318</v>
      </c>
      <c r="C63" t="s">
        <v>20</v>
      </c>
      <c r="D63">
        <v>346.01</v>
      </c>
      <c r="F63">
        <v>346.01</v>
      </c>
    </row>
    <row r="64" spans="1:6" hidden="1" x14ac:dyDescent="0.25">
      <c r="A64" t="s">
        <v>319</v>
      </c>
      <c r="B64" t="s">
        <v>320</v>
      </c>
      <c r="C64" t="s">
        <v>22</v>
      </c>
      <c r="D64">
        <v>2.57</v>
      </c>
      <c r="E64">
        <v>6.11</v>
      </c>
      <c r="F64">
        <v>8.68</v>
      </c>
    </row>
    <row r="65" spans="1:6" hidden="1" x14ac:dyDescent="0.25">
      <c r="A65" t="s">
        <v>321</v>
      </c>
      <c r="B65" t="s">
        <v>322</v>
      </c>
      <c r="C65" t="s">
        <v>22</v>
      </c>
      <c r="D65">
        <v>104.61</v>
      </c>
      <c r="E65">
        <v>45.15</v>
      </c>
      <c r="F65">
        <v>149.76</v>
      </c>
    </row>
    <row r="66" spans="1:6" hidden="1" x14ac:dyDescent="0.25">
      <c r="A66" t="s">
        <v>323</v>
      </c>
      <c r="B66" t="s">
        <v>324</v>
      </c>
      <c r="C66" t="s">
        <v>22</v>
      </c>
      <c r="D66">
        <v>25.33</v>
      </c>
      <c r="E66">
        <v>43.04</v>
      </c>
      <c r="F66">
        <v>68.37</v>
      </c>
    </row>
    <row r="67" spans="1:6" hidden="1" x14ac:dyDescent="0.25">
      <c r="A67" t="s">
        <v>325</v>
      </c>
      <c r="B67" t="s">
        <v>326</v>
      </c>
      <c r="C67" t="s">
        <v>22</v>
      </c>
      <c r="E67">
        <v>30.54</v>
      </c>
      <c r="F67">
        <v>30.54</v>
      </c>
    </row>
    <row r="68" spans="1:6" hidden="1" x14ac:dyDescent="0.25">
      <c r="A68" t="s">
        <v>327</v>
      </c>
      <c r="B68" t="s">
        <v>328</v>
      </c>
      <c r="C68" t="s">
        <v>21</v>
      </c>
      <c r="D68">
        <v>1.06</v>
      </c>
      <c r="E68">
        <v>4.5199999999999996</v>
      </c>
      <c r="F68">
        <v>5.58</v>
      </c>
    </row>
    <row r="69" spans="1:6" hidden="1" x14ac:dyDescent="0.25">
      <c r="A69" t="s">
        <v>329</v>
      </c>
      <c r="B69" t="s">
        <v>330</v>
      </c>
      <c r="C69" t="s">
        <v>28</v>
      </c>
      <c r="E69">
        <v>460.95</v>
      </c>
      <c r="F69">
        <v>460.95</v>
      </c>
    </row>
    <row r="70" spans="1:6" hidden="1" x14ac:dyDescent="0.25">
      <c r="A70" t="s">
        <v>331</v>
      </c>
      <c r="B70" t="s">
        <v>332</v>
      </c>
      <c r="C70" t="s">
        <v>21</v>
      </c>
      <c r="D70">
        <v>220.17</v>
      </c>
      <c r="F70">
        <v>220.17</v>
      </c>
    </row>
    <row r="71" spans="1:6" hidden="1" x14ac:dyDescent="0.25">
      <c r="A71" t="s">
        <v>333</v>
      </c>
      <c r="B71" t="s">
        <v>334</v>
      </c>
      <c r="C71" t="s">
        <v>21</v>
      </c>
      <c r="D71">
        <v>253.03</v>
      </c>
      <c r="F71">
        <v>253.03</v>
      </c>
    </row>
    <row r="72" spans="1:6" hidden="1" x14ac:dyDescent="0.25">
      <c r="A72" t="s">
        <v>335</v>
      </c>
      <c r="B72" t="s">
        <v>336</v>
      </c>
      <c r="C72" t="s">
        <v>21</v>
      </c>
      <c r="D72">
        <v>331.78</v>
      </c>
      <c r="F72">
        <v>331.78</v>
      </c>
    </row>
    <row r="73" spans="1:6" hidden="1" x14ac:dyDescent="0.25">
      <c r="A73" t="s">
        <v>337</v>
      </c>
      <c r="B73" t="s">
        <v>338</v>
      </c>
      <c r="C73" t="s">
        <v>21</v>
      </c>
      <c r="D73">
        <v>339.49</v>
      </c>
      <c r="F73">
        <v>339.49</v>
      </c>
    </row>
    <row r="74" spans="1:6" hidden="1" x14ac:dyDescent="0.25">
      <c r="A74" t="s">
        <v>339</v>
      </c>
      <c r="B74" t="s">
        <v>340</v>
      </c>
      <c r="C74" t="s">
        <v>20</v>
      </c>
      <c r="D74">
        <v>252.17</v>
      </c>
      <c r="F74">
        <v>252.17</v>
      </c>
    </row>
    <row r="75" spans="1:6" hidden="1" x14ac:dyDescent="0.25">
      <c r="A75" t="s">
        <v>341</v>
      </c>
      <c r="B75" t="s">
        <v>342</v>
      </c>
      <c r="C75" t="s">
        <v>19</v>
      </c>
      <c r="D75">
        <v>13.07</v>
      </c>
      <c r="F75">
        <v>13.07</v>
      </c>
    </row>
    <row r="76" spans="1:6" hidden="1" x14ac:dyDescent="0.25">
      <c r="A76" t="s">
        <v>343</v>
      </c>
      <c r="B76" t="s">
        <v>344</v>
      </c>
      <c r="C76" t="s">
        <v>19</v>
      </c>
      <c r="D76">
        <v>14.07</v>
      </c>
      <c r="F76">
        <v>14.07</v>
      </c>
    </row>
    <row r="77" spans="1:6" hidden="1" x14ac:dyDescent="0.25">
      <c r="A77" t="s">
        <v>345</v>
      </c>
      <c r="B77" t="s">
        <v>346</v>
      </c>
      <c r="C77" t="s">
        <v>19</v>
      </c>
      <c r="D77">
        <v>16.04</v>
      </c>
      <c r="F77">
        <v>16.04</v>
      </c>
    </row>
    <row r="78" spans="1:6" hidden="1" x14ac:dyDescent="0.25">
      <c r="A78" t="s">
        <v>347</v>
      </c>
      <c r="B78" t="s">
        <v>348</v>
      </c>
      <c r="C78" t="s">
        <v>19</v>
      </c>
      <c r="D78">
        <v>19.61</v>
      </c>
      <c r="F78">
        <v>19.61</v>
      </c>
    </row>
    <row r="79" spans="1:6" hidden="1" x14ac:dyDescent="0.25">
      <c r="A79" t="s">
        <v>349</v>
      </c>
      <c r="B79" t="s">
        <v>350</v>
      </c>
      <c r="C79" t="s">
        <v>19</v>
      </c>
      <c r="D79">
        <v>20.75</v>
      </c>
      <c r="F79">
        <v>20.75</v>
      </c>
    </row>
    <row r="80" spans="1:6" hidden="1" x14ac:dyDescent="0.25">
      <c r="A80" t="s">
        <v>351</v>
      </c>
      <c r="B80" t="s">
        <v>352</v>
      </c>
      <c r="C80" t="s">
        <v>19</v>
      </c>
      <c r="D80">
        <v>23.65</v>
      </c>
      <c r="F80">
        <v>23.65</v>
      </c>
    </row>
    <row r="81" spans="1:6" hidden="1" x14ac:dyDescent="0.25">
      <c r="A81" t="s">
        <v>353</v>
      </c>
      <c r="B81" t="s">
        <v>354</v>
      </c>
      <c r="C81" t="s">
        <v>19</v>
      </c>
      <c r="D81">
        <v>25.27</v>
      </c>
      <c r="F81">
        <v>25.27</v>
      </c>
    </row>
    <row r="82" spans="1:6" hidden="1" x14ac:dyDescent="0.25">
      <c r="A82" t="s">
        <v>355</v>
      </c>
      <c r="B82" t="s">
        <v>356</v>
      </c>
      <c r="C82" t="s">
        <v>19</v>
      </c>
      <c r="D82">
        <v>26.15</v>
      </c>
      <c r="F82">
        <v>26.15</v>
      </c>
    </row>
    <row r="83" spans="1:6" hidden="1" x14ac:dyDescent="0.25">
      <c r="A83" t="s">
        <v>357</v>
      </c>
      <c r="B83" t="s">
        <v>358</v>
      </c>
      <c r="C83" t="s">
        <v>19</v>
      </c>
      <c r="D83">
        <v>27.67</v>
      </c>
      <c r="F83">
        <v>27.67</v>
      </c>
    </row>
    <row r="84" spans="1:6" hidden="1" x14ac:dyDescent="0.25">
      <c r="A84" t="s">
        <v>359</v>
      </c>
      <c r="B84" t="s">
        <v>360</v>
      </c>
      <c r="C84" t="s">
        <v>19</v>
      </c>
      <c r="D84">
        <v>31.53</v>
      </c>
      <c r="F84">
        <v>31.53</v>
      </c>
    </row>
    <row r="85" spans="1:6" hidden="1" x14ac:dyDescent="0.25">
      <c r="A85" t="s">
        <v>361</v>
      </c>
      <c r="B85" t="s">
        <v>362</v>
      </c>
      <c r="C85" t="s">
        <v>19</v>
      </c>
      <c r="D85">
        <v>33.700000000000003</v>
      </c>
      <c r="F85">
        <v>33.700000000000003</v>
      </c>
    </row>
    <row r="86" spans="1:6" hidden="1" x14ac:dyDescent="0.25">
      <c r="A86" t="s">
        <v>363</v>
      </c>
      <c r="B86" t="s">
        <v>364</v>
      </c>
      <c r="C86" t="s">
        <v>21</v>
      </c>
      <c r="D86">
        <v>240.58</v>
      </c>
      <c r="F86">
        <v>240.58</v>
      </c>
    </row>
    <row r="87" spans="1:6" hidden="1" x14ac:dyDescent="0.25">
      <c r="A87" t="s">
        <v>365</v>
      </c>
      <c r="B87" t="s">
        <v>366</v>
      </c>
      <c r="C87" t="s">
        <v>21</v>
      </c>
      <c r="D87">
        <v>352.18</v>
      </c>
      <c r="F87">
        <v>352.18</v>
      </c>
    </row>
    <row r="88" spans="1:6" hidden="1" x14ac:dyDescent="0.25">
      <c r="A88" t="s">
        <v>367</v>
      </c>
      <c r="B88" t="s">
        <v>368</v>
      </c>
      <c r="C88" t="s">
        <v>21</v>
      </c>
      <c r="D88">
        <v>387.37</v>
      </c>
      <c r="F88">
        <v>387.37</v>
      </c>
    </row>
    <row r="89" spans="1:6" hidden="1" x14ac:dyDescent="0.25">
      <c r="A89" t="s">
        <v>369</v>
      </c>
      <c r="B89" t="s">
        <v>370</v>
      </c>
      <c r="C89" t="s">
        <v>21</v>
      </c>
      <c r="D89">
        <v>406.41</v>
      </c>
      <c r="F89">
        <v>406.41</v>
      </c>
    </row>
    <row r="90" spans="1:6" hidden="1" x14ac:dyDescent="0.25">
      <c r="A90" t="s">
        <v>371</v>
      </c>
      <c r="B90" t="s">
        <v>372</v>
      </c>
      <c r="C90" t="s">
        <v>21</v>
      </c>
      <c r="D90">
        <v>435.3</v>
      </c>
      <c r="F90">
        <v>435.3</v>
      </c>
    </row>
    <row r="91" spans="1:6" hidden="1" x14ac:dyDescent="0.25">
      <c r="A91" t="s">
        <v>373</v>
      </c>
      <c r="B91" t="s">
        <v>374</v>
      </c>
      <c r="C91" t="s">
        <v>21</v>
      </c>
      <c r="D91">
        <v>479.84</v>
      </c>
      <c r="F91">
        <v>479.84</v>
      </c>
    </row>
    <row r="92" spans="1:6" hidden="1" x14ac:dyDescent="0.25">
      <c r="A92" t="s">
        <v>375</v>
      </c>
      <c r="B92" t="s">
        <v>376</v>
      </c>
      <c r="C92" t="s">
        <v>21</v>
      </c>
      <c r="D92">
        <v>202.83</v>
      </c>
      <c r="F92">
        <v>202.83</v>
      </c>
    </row>
    <row r="93" spans="1:6" hidden="1" x14ac:dyDescent="0.25">
      <c r="A93" t="s">
        <v>377</v>
      </c>
      <c r="B93" t="s">
        <v>378</v>
      </c>
      <c r="C93" t="s">
        <v>20</v>
      </c>
      <c r="D93" s="42">
        <v>1613.6</v>
      </c>
      <c r="E93" s="42">
        <v>4150.84</v>
      </c>
      <c r="F93" s="42">
        <v>5764.44</v>
      </c>
    </row>
    <row r="94" spans="1:6" hidden="1" x14ac:dyDescent="0.25">
      <c r="A94" t="s">
        <v>379</v>
      </c>
      <c r="B94" t="s">
        <v>380</v>
      </c>
      <c r="C94" t="s">
        <v>22</v>
      </c>
      <c r="D94">
        <v>6.63</v>
      </c>
      <c r="E94">
        <v>44.13</v>
      </c>
      <c r="F94">
        <v>50.76</v>
      </c>
    </row>
    <row r="95" spans="1:6" hidden="1" x14ac:dyDescent="0.25">
      <c r="A95" t="s">
        <v>381</v>
      </c>
      <c r="B95" t="s">
        <v>382</v>
      </c>
      <c r="C95" t="s">
        <v>22</v>
      </c>
      <c r="D95">
        <v>245.35</v>
      </c>
      <c r="E95">
        <v>314.82</v>
      </c>
      <c r="F95">
        <v>560.16999999999996</v>
      </c>
    </row>
    <row r="96" spans="1:6" hidden="1" x14ac:dyDescent="0.25">
      <c r="A96" t="s">
        <v>383</v>
      </c>
      <c r="B96" t="s">
        <v>384</v>
      </c>
    </row>
    <row r="97" spans="1:6" hidden="1" x14ac:dyDescent="0.25">
      <c r="A97" t="s">
        <v>385</v>
      </c>
      <c r="B97" t="s">
        <v>386</v>
      </c>
      <c r="C97" t="s">
        <v>19</v>
      </c>
      <c r="D97">
        <v>212.15</v>
      </c>
      <c r="E97" s="42">
        <v>9220.65</v>
      </c>
      <c r="F97" s="42">
        <v>9432.7999999999993</v>
      </c>
    </row>
    <row r="98" spans="1:6" hidden="1" x14ac:dyDescent="0.25">
      <c r="A98" t="s">
        <v>387</v>
      </c>
      <c r="B98" t="s">
        <v>388</v>
      </c>
      <c r="C98" t="s">
        <v>19</v>
      </c>
      <c r="D98">
        <v>212.15</v>
      </c>
      <c r="E98" s="42">
        <v>12351.08</v>
      </c>
      <c r="F98" s="42">
        <v>12563.23</v>
      </c>
    </row>
    <row r="99" spans="1:6" hidden="1" x14ac:dyDescent="0.25">
      <c r="A99" t="s">
        <v>389</v>
      </c>
      <c r="B99" t="s">
        <v>390</v>
      </c>
      <c r="C99" t="s">
        <v>19</v>
      </c>
      <c r="D99">
        <v>212.15</v>
      </c>
      <c r="E99" s="42">
        <v>10928.7</v>
      </c>
      <c r="F99" s="42">
        <v>11140.85</v>
      </c>
    </row>
    <row r="100" spans="1:6" hidden="1" x14ac:dyDescent="0.25">
      <c r="A100" t="s">
        <v>391</v>
      </c>
      <c r="B100" t="s">
        <v>392</v>
      </c>
      <c r="C100" t="s">
        <v>19</v>
      </c>
      <c r="D100">
        <v>616.4</v>
      </c>
      <c r="E100" s="42">
        <v>25450.43</v>
      </c>
      <c r="F100" s="42">
        <v>26066.83</v>
      </c>
    </row>
    <row r="101" spans="1:6" hidden="1" x14ac:dyDescent="0.25">
      <c r="A101" t="s">
        <v>393</v>
      </c>
      <c r="B101" t="s">
        <v>394</v>
      </c>
      <c r="C101" t="s">
        <v>19</v>
      </c>
      <c r="D101">
        <v>616.4</v>
      </c>
      <c r="E101" s="42">
        <v>39053.14</v>
      </c>
      <c r="F101" s="42">
        <v>39669.54</v>
      </c>
    </row>
    <row r="102" spans="1:6" hidden="1" x14ac:dyDescent="0.25">
      <c r="A102" t="s">
        <v>395</v>
      </c>
      <c r="B102" t="s">
        <v>396</v>
      </c>
      <c r="C102" t="s">
        <v>19</v>
      </c>
      <c r="D102">
        <v>616.4</v>
      </c>
      <c r="E102" s="42">
        <v>15481.62</v>
      </c>
      <c r="F102" s="42">
        <v>16098.02</v>
      </c>
    </row>
    <row r="103" spans="1:6" hidden="1" x14ac:dyDescent="0.25">
      <c r="A103" t="s">
        <v>397</v>
      </c>
      <c r="B103" t="s">
        <v>398</v>
      </c>
      <c r="C103" t="s">
        <v>19</v>
      </c>
      <c r="D103">
        <v>500.9</v>
      </c>
      <c r="E103" s="42">
        <v>18581.52</v>
      </c>
      <c r="F103" s="42">
        <v>19082.419999999998</v>
      </c>
    </row>
    <row r="104" spans="1:6" hidden="1" x14ac:dyDescent="0.25">
      <c r="A104" t="s">
        <v>399</v>
      </c>
      <c r="B104" t="s">
        <v>400</v>
      </c>
      <c r="C104" t="s">
        <v>19</v>
      </c>
      <c r="D104">
        <v>304.55</v>
      </c>
      <c r="E104" s="42">
        <v>30096.51</v>
      </c>
      <c r="F104" s="42">
        <v>30401.06</v>
      </c>
    </row>
    <row r="105" spans="1:6" hidden="1" x14ac:dyDescent="0.25">
      <c r="A105" t="s">
        <v>401</v>
      </c>
      <c r="B105" t="s">
        <v>402</v>
      </c>
    </row>
    <row r="106" spans="1:6" hidden="1" x14ac:dyDescent="0.25">
      <c r="A106" t="s">
        <v>403</v>
      </c>
      <c r="B106" t="s">
        <v>404</v>
      </c>
      <c r="C106" t="s">
        <v>20</v>
      </c>
      <c r="D106" s="42">
        <v>8405.0300000000007</v>
      </c>
      <c r="F106" s="42">
        <v>8405.0300000000007</v>
      </c>
    </row>
    <row r="107" spans="1:6" hidden="1" x14ac:dyDescent="0.25">
      <c r="A107" t="s">
        <v>405</v>
      </c>
      <c r="B107" t="s">
        <v>406</v>
      </c>
      <c r="C107" t="s">
        <v>20</v>
      </c>
      <c r="D107" s="42">
        <v>12366.76</v>
      </c>
      <c r="F107" s="42">
        <v>12366.76</v>
      </c>
    </row>
    <row r="108" spans="1:6" hidden="1" x14ac:dyDescent="0.25">
      <c r="A108" t="s">
        <v>407</v>
      </c>
      <c r="B108" t="s">
        <v>408</v>
      </c>
      <c r="C108" t="s">
        <v>20</v>
      </c>
      <c r="D108" s="42">
        <v>12934.61</v>
      </c>
      <c r="F108" s="42">
        <v>12934.61</v>
      </c>
    </row>
    <row r="109" spans="1:6" hidden="1" x14ac:dyDescent="0.25">
      <c r="A109" t="s">
        <v>409</v>
      </c>
      <c r="B109" t="s">
        <v>410</v>
      </c>
      <c r="C109" t="s">
        <v>21</v>
      </c>
      <c r="D109">
        <v>583.91999999999996</v>
      </c>
      <c r="F109">
        <v>583.91999999999996</v>
      </c>
    </row>
    <row r="110" spans="1:6" hidden="1" x14ac:dyDescent="0.25">
      <c r="A110" t="s">
        <v>411</v>
      </c>
      <c r="B110" t="s">
        <v>412</v>
      </c>
      <c r="C110" t="s">
        <v>21</v>
      </c>
      <c r="D110">
        <v>479.95</v>
      </c>
      <c r="F110">
        <v>479.95</v>
      </c>
    </row>
    <row r="111" spans="1:6" hidden="1" x14ac:dyDescent="0.25">
      <c r="A111" t="s">
        <v>413</v>
      </c>
      <c r="B111" t="s">
        <v>414</v>
      </c>
      <c r="C111" t="s">
        <v>21</v>
      </c>
      <c r="D111" s="42">
        <v>1183.82</v>
      </c>
      <c r="F111" s="42">
        <v>1183.82</v>
      </c>
    </row>
    <row r="112" spans="1:6" hidden="1" x14ac:dyDescent="0.25">
      <c r="A112" t="s">
        <v>415</v>
      </c>
      <c r="B112" t="s">
        <v>416</v>
      </c>
      <c r="C112" t="s">
        <v>21</v>
      </c>
      <c r="D112" s="42">
        <v>1240.48</v>
      </c>
      <c r="F112" s="42">
        <v>1240.48</v>
      </c>
    </row>
    <row r="113" spans="1:6" hidden="1" x14ac:dyDescent="0.25">
      <c r="A113" t="s">
        <v>417</v>
      </c>
      <c r="B113" t="s">
        <v>418</v>
      </c>
      <c r="C113" t="s">
        <v>21</v>
      </c>
      <c r="D113" s="42">
        <v>1547.2</v>
      </c>
      <c r="F113" s="42">
        <v>1547.2</v>
      </c>
    </row>
    <row r="114" spans="1:6" hidden="1" x14ac:dyDescent="0.25">
      <c r="A114" t="s">
        <v>419</v>
      </c>
      <c r="B114" t="s">
        <v>420</v>
      </c>
      <c r="C114" t="s">
        <v>21</v>
      </c>
      <c r="D114" s="42">
        <v>1994.64</v>
      </c>
      <c r="F114" s="42">
        <v>1994.64</v>
      </c>
    </row>
    <row r="115" spans="1:6" hidden="1" x14ac:dyDescent="0.25">
      <c r="A115" t="s">
        <v>421</v>
      </c>
      <c r="B115" t="s">
        <v>422</v>
      </c>
      <c r="C115" t="s">
        <v>21</v>
      </c>
      <c r="D115" s="42">
        <v>2253.38</v>
      </c>
      <c r="F115" s="42">
        <v>2253.38</v>
      </c>
    </row>
    <row r="116" spans="1:6" hidden="1" x14ac:dyDescent="0.25">
      <c r="A116" t="s">
        <v>423</v>
      </c>
      <c r="B116" t="s">
        <v>424</v>
      </c>
      <c r="C116" t="s">
        <v>21</v>
      </c>
      <c r="D116" s="42">
        <v>2483.81</v>
      </c>
      <c r="F116" s="42">
        <v>2483.81</v>
      </c>
    </row>
    <row r="117" spans="1:6" hidden="1" x14ac:dyDescent="0.25">
      <c r="A117" t="s">
        <v>425</v>
      </c>
      <c r="B117" t="s">
        <v>426</v>
      </c>
      <c r="C117" t="s">
        <v>21</v>
      </c>
      <c r="D117" s="42">
        <v>3016.91</v>
      </c>
      <c r="F117" s="42">
        <v>3016.91</v>
      </c>
    </row>
    <row r="118" spans="1:6" hidden="1" x14ac:dyDescent="0.25">
      <c r="A118" t="s">
        <v>427</v>
      </c>
      <c r="B118" t="s">
        <v>428</v>
      </c>
      <c r="C118" t="s">
        <v>21</v>
      </c>
      <c r="D118">
        <v>362.25</v>
      </c>
      <c r="F118">
        <v>362.25</v>
      </c>
    </row>
    <row r="119" spans="1:6" hidden="1" x14ac:dyDescent="0.25">
      <c r="A119" t="s">
        <v>429</v>
      </c>
      <c r="B119" t="s">
        <v>430</v>
      </c>
      <c r="C119" t="s">
        <v>21</v>
      </c>
      <c r="D119" s="42">
        <v>1673.72</v>
      </c>
      <c r="F119" s="42">
        <v>1673.72</v>
      </c>
    </row>
    <row r="120" spans="1:6" hidden="1" x14ac:dyDescent="0.25">
      <c r="A120" t="s">
        <v>431</v>
      </c>
      <c r="B120" t="s">
        <v>432</v>
      </c>
      <c r="C120" t="s">
        <v>21</v>
      </c>
      <c r="D120" s="42">
        <v>6462.22</v>
      </c>
      <c r="F120" s="42">
        <v>6462.22</v>
      </c>
    </row>
    <row r="121" spans="1:6" hidden="1" x14ac:dyDescent="0.25">
      <c r="A121" t="s">
        <v>433</v>
      </c>
      <c r="B121" t="s">
        <v>434</v>
      </c>
      <c r="C121" t="s">
        <v>21</v>
      </c>
      <c r="D121">
        <v>369.97</v>
      </c>
      <c r="F121">
        <v>369.97</v>
      </c>
    </row>
    <row r="122" spans="1:6" hidden="1" x14ac:dyDescent="0.25">
      <c r="A122" t="s">
        <v>435</v>
      </c>
      <c r="B122" t="s">
        <v>436</v>
      </c>
      <c r="C122" t="s">
        <v>21</v>
      </c>
      <c r="D122">
        <v>471.23</v>
      </c>
      <c r="F122">
        <v>471.23</v>
      </c>
    </row>
    <row r="123" spans="1:6" hidden="1" x14ac:dyDescent="0.25">
      <c r="A123" t="s">
        <v>437</v>
      </c>
      <c r="B123" t="s">
        <v>438</v>
      </c>
      <c r="C123" t="s">
        <v>21</v>
      </c>
      <c r="D123">
        <v>569.54</v>
      </c>
      <c r="F123">
        <v>569.54</v>
      </c>
    </row>
    <row r="124" spans="1:6" hidden="1" x14ac:dyDescent="0.25">
      <c r="A124" t="s">
        <v>439</v>
      </c>
      <c r="B124" t="s">
        <v>440</v>
      </c>
      <c r="C124" t="s">
        <v>21</v>
      </c>
      <c r="D124">
        <v>326.27999999999997</v>
      </c>
      <c r="F124">
        <v>326.27999999999997</v>
      </c>
    </row>
    <row r="125" spans="1:6" hidden="1" x14ac:dyDescent="0.25">
      <c r="A125" t="s">
        <v>441</v>
      </c>
      <c r="B125" t="s">
        <v>442</v>
      </c>
      <c r="C125" t="s">
        <v>21</v>
      </c>
      <c r="D125">
        <v>528.29999999999995</v>
      </c>
      <c r="F125">
        <v>528.29999999999995</v>
      </c>
    </row>
    <row r="126" spans="1:6" hidden="1" x14ac:dyDescent="0.25">
      <c r="A126" t="s">
        <v>443</v>
      </c>
      <c r="B126" t="s">
        <v>444</v>
      </c>
      <c r="C126" t="s">
        <v>21</v>
      </c>
      <c r="D126">
        <v>782.27</v>
      </c>
      <c r="F126">
        <v>782.27</v>
      </c>
    </row>
    <row r="127" spans="1:6" hidden="1" x14ac:dyDescent="0.25">
      <c r="A127" t="s">
        <v>445</v>
      </c>
      <c r="B127" t="s">
        <v>446</v>
      </c>
      <c r="C127" t="s">
        <v>21</v>
      </c>
      <c r="D127" s="42">
        <v>1789.67</v>
      </c>
      <c r="F127" s="42">
        <v>1789.67</v>
      </c>
    </row>
    <row r="128" spans="1:6" hidden="1" x14ac:dyDescent="0.25">
      <c r="A128" t="s">
        <v>447</v>
      </c>
      <c r="B128" t="s">
        <v>448</v>
      </c>
      <c r="C128" t="s">
        <v>21</v>
      </c>
      <c r="D128" s="42">
        <v>2429.9699999999998</v>
      </c>
      <c r="F128" s="42">
        <v>2429.9699999999998</v>
      </c>
    </row>
    <row r="129" spans="1:6" hidden="1" x14ac:dyDescent="0.25">
      <c r="A129" t="s">
        <v>449</v>
      </c>
      <c r="B129" t="s">
        <v>450</v>
      </c>
      <c r="C129" t="s">
        <v>21</v>
      </c>
      <c r="D129" s="42">
        <v>2923.86</v>
      </c>
      <c r="F129" s="42">
        <v>2923.86</v>
      </c>
    </row>
    <row r="130" spans="1:6" hidden="1" x14ac:dyDescent="0.25">
      <c r="A130" t="s">
        <v>451</v>
      </c>
      <c r="B130" t="s">
        <v>452</v>
      </c>
      <c r="C130" t="s">
        <v>21</v>
      </c>
      <c r="D130">
        <v>741.19</v>
      </c>
      <c r="F130">
        <v>741.19</v>
      </c>
    </row>
    <row r="131" spans="1:6" hidden="1" x14ac:dyDescent="0.25">
      <c r="A131" t="s">
        <v>453</v>
      </c>
      <c r="B131" t="s">
        <v>454</v>
      </c>
      <c r="C131" t="s">
        <v>21</v>
      </c>
      <c r="D131">
        <v>368.95</v>
      </c>
      <c r="F131">
        <v>368.95</v>
      </c>
    </row>
    <row r="132" spans="1:6" hidden="1" x14ac:dyDescent="0.25">
      <c r="A132" t="s">
        <v>455</v>
      </c>
      <c r="B132" t="s">
        <v>456</v>
      </c>
      <c r="C132" t="s">
        <v>21</v>
      </c>
      <c r="D132">
        <v>729.11</v>
      </c>
      <c r="F132">
        <v>729.11</v>
      </c>
    </row>
    <row r="133" spans="1:6" hidden="1" x14ac:dyDescent="0.25">
      <c r="A133" t="s">
        <v>457</v>
      </c>
      <c r="B133" t="s">
        <v>458</v>
      </c>
      <c r="C133" t="s">
        <v>21</v>
      </c>
      <c r="D133">
        <v>786.37</v>
      </c>
      <c r="F133">
        <v>786.37</v>
      </c>
    </row>
    <row r="134" spans="1:6" hidden="1" x14ac:dyDescent="0.25">
      <c r="A134" t="s">
        <v>459</v>
      </c>
      <c r="B134" t="s">
        <v>460</v>
      </c>
      <c r="C134" t="s">
        <v>21</v>
      </c>
      <c r="D134">
        <v>607.30999999999995</v>
      </c>
      <c r="F134">
        <v>607.30999999999995</v>
      </c>
    </row>
    <row r="135" spans="1:6" hidden="1" x14ac:dyDescent="0.25">
      <c r="A135" t="s">
        <v>461</v>
      </c>
      <c r="B135" t="s">
        <v>462</v>
      </c>
      <c r="C135" t="s">
        <v>21</v>
      </c>
      <c r="D135">
        <v>984.94</v>
      </c>
      <c r="F135">
        <v>984.94</v>
      </c>
    </row>
    <row r="136" spans="1:6" hidden="1" x14ac:dyDescent="0.25">
      <c r="A136" t="s">
        <v>463</v>
      </c>
      <c r="B136" t="s">
        <v>464</v>
      </c>
      <c r="C136" t="s">
        <v>21</v>
      </c>
      <c r="D136" s="42">
        <v>2743.74</v>
      </c>
      <c r="F136" s="42">
        <v>2743.74</v>
      </c>
    </row>
    <row r="137" spans="1:6" hidden="1" x14ac:dyDescent="0.25">
      <c r="A137" t="s">
        <v>465</v>
      </c>
      <c r="B137" t="s">
        <v>466</v>
      </c>
      <c r="C137" t="s">
        <v>21</v>
      </c>
      <c r="D137" s="42">
        <v>1806.43</v>
      </c>
      <c r="F137" s="42">
        <v>1806.43</v>
      </c>
    </row>
    <row r="138" spans="1:6" hidden="1" x14ac:dyDescent="0.25">
      <c r="A138" t="s">
        <v>467</v>
      </c>
      <c r="B138" t="s">
        <v>468</v>
      </c>
      <c r="C138" t="s">
        <v>21</v>
      </c>
      <c r="D138" s="42">
        <v>1703.21</v>
      </c>
      <c r="F138" s="42">
        <v>1703.21</v>
      </c>
    </row>
    <row r="139" spans="1:6" hidden="1" x14ac:dyDescent="0.25">
      <c r="A139" t="s">
        <v>469</v>
      </c>
      <c r="B139" t="s">
        <v>470</v>
      </c>
      <c r="C139" t="s">
        <v>21</v>
      </c>
      <c r="D139" s="42">
        <v>2215.54</v>
      </c>
      <c r="F139" s="42">
        <v>2215.54</v>
      </c>
    </row>
    <row r="140" spans="1:6" hidden="1" x14ac:dyDescent="0.25">
      <c r="A140" t="s">
        <v>471</v>
      </c>
      <c r="B140" t="s">
        <v>472</v>
      </c>
      <c r="C140" t="s">
        <v>21</v>
      </c>
      <c r="D140" s="42">
        <v>2668.89</v>
      </c>
      <c r="F140" s="42">
        <v>2668.89</v>
      </c>
    </row>
    <row r="141" spans="1:6" hidden="1" x14ac:dyDescent="0.25">
      <c r="A141" t="s">
        <v>473</v>
      </c>
      <c r="B141" t="s">
        <v>474</v>
      </c>
      <c r="C141" t="s">
        <v>21</v>
      </c>
      <c r="D141">
        <v>479.65</v>
      </c>
      <c r="F141">
        <v>479.65</v>
      </c>
    </row>
    <row r="142" spans="1:6" hidden="1" x14ac:dyDescent="0.25">
      <c r="A142" t="s">
        <v>475</v>
      </c>
      <c r="B142" t="s">
        <v>476</v>
      </c>
      <c r="C142" t="s">
        <v>21</v>
      </c>
      <c r="D142">
        <v>799.76</v>
      </c>
      <c r="F142">
        <v>799.76</v>
      </c>
    </row>
    <row r="143" spans="1:6" hidden="1" x14ac:dyDescent="0.25">
      <c r="A143" t="s">
        <v>477</v>
      </c>
      <c r="B143" t="s">
        <v>478</v>
      </c>
      <c r="C143" t="s">
        <v>21</v>
      </c>
      <c r="D143" s="42">
        <v>1320.23</v>
      </c>
      <c r="F143" s="42">
        <v>1320.23</v>
      </c>
    </row>
    <row r="144" spans="1:6" hidden="1" x14ac:dyDescent="0.25">
      <c r="A144" t="s">
        <v>479</v>
      </c>
      <c r="B144" t="s">
        <v>480</v>
      </c>
      <c r="C144" t="s">
        <v>21</v>
      </c>
      <c r="D144" s="42">
        <v>1468.31</v>
      </c>
      <c r="F144" s="42">
        <v>1468.31</v>
      </c>
    </row>
    <row r="145" spans="1:6" hidden="1" x14ac:dyDescent="0.25">
      <c r="A145" t="s">
        <v>481</v>
      </c>
      <c r="B145" t="s">
        <v>482</v>
      </c>
      <c r="C145" t="s">
        <v>21</v>
      </c>
      <c r="D145" s="42">
        <v>2635.21</v>
      </c>
      <c r="F145" s="42">
        <v>2635.21</v>
      </c>
    </row>
    <row r="146" spans="1:6" hidden="1" x14ac:dyDescent="0.25">
      <c r="A146" t="s">
        <v>483</v>
      </c>
      <c r="B146" t="s">
        <v>484</v>
      </c>
      <c r="C146" t="s">
        <v>21</v>
      </c>
      <c r="D146" s="42">
        <v>1068.5999999999999</v>
      </c>
      <c r="F146" s="42">
        <v>1068.5999999999999</v>
      </c>
    </row>
    <row r="147" spans="1:6" hidden="1" x14ac:dyDescent="0.25">
      <c r="A147" t="s">
        <v>485</v>
      </c>
      <c r="B147" t="s">
        <v>486</v>
      </c>
      <c r="C147" t="s">
        <v>28</v>
      </c>
      <c r="D147" s="42">
        <v>1822.65</v>
      </c>
      <c r="F147" s="42">
        <v>1822.65</v>
      </c>
    </row>
    <row r="148" spans="1:6" hidden="1" x14ac:dyDescent="0.25">
      <c r="A148" t="s">
        <v>487</v>
      </c>
      <c r="B148" t="s">
        <v>488</v>
      </c>
      <c r="C148" t="s">
        <v>28</v>
      </c>
      <c r="D148" s="42">
        <v>2255</v>
      </c>
      <c r="F148" s="42">
        <v>2255</v>
      </c>
    </row>
    <row r="149" spans="1:6" hidden="1" x14ac:dyDescent="0.25">
      <c r="A149" t="s">
        <v>489</v>
      </c>
      <c r="B149" t="s">
        <v>490</v>
      </c>
      <c r="C149" t="s">
        <v>21</v>
      </c>
      <c r="D149">
        <v>85.98</v>
      </c>
      <c r="F149">
        <v>85.98</v>
      </c>
    </row>
    <row r="150" spans="1:6" hidden="1" x14ac:dyDescent="0.25">
      <c r="A150" t="s">
        <v>491</v>
      </c>
      <c r="B150" t="s">
        <v>492</v>
      </c>
      <c r="C150" t="s">
        <v>21</v>
      </c>
      <c r="D150">
        <v>200.81</v>
      </c>
      <c r="F150">
        <v>200.81</v>
      </c>
    </row>
    <row r="151" spans="1:6" hidden="1" x14ac:dyDescent="0.25">
      <c r="A151" t="s">
        <v>493</v>
      </c>
      <c r="B151" t="s">
        <v>494</v>
      </c>
      <c r="C151" t="s">
        <v>20</v>
      </c>
      <c r="D151" s="42">
        <v>4086.23</v>
      </c>
      <c r="F151" s="42">
        <v>4086.23</v>
      </c>
    </row>
    <row r="152" spans="1:6" hidden="1" x14ac:dyDescent="0.25">
      <c r="A152" t="s">
        <v>495</v>
      </c>
      <c r="B152" t="s">
        <v>496</v>
      </c>
      <c r="C152" t="s">
        <v>497</v>
      </c>
      <c r="D152">
        <v>495.06</v>
      </c>
      <c r="F152">
        <v>495.06</v>
      </c>
    </row>
    <row r="153" spans="1:6" hidden="1" x14ac:dyDescent="0.25">
      <c r="A153" t="s">
        <v>498</v>
      </c>
      <c r="B153" t="s">
        <v>499</v>
      </c>
      <c r="C153" t="s">
        <v>497</v>
      </c>
      <c r="D153">
        <v>375.85</v>
      </c>
      <c r="F153">
        <v>375.85</v>
      </c>
    </row>
    <row r="154" spans="1:6" hidden="1" x14ac:dyDescent="0.25">
      <c r="A154" t="s">
        <v>500</v>
      </c>
      <c r="B154" t="s">
        <v>501</v>
      </c>
      <c r="C154" t="s">
        <v>497</v>
      </c>
      <c r="D154">
        <v>343.16</v>
      </c>
      <c r="F154">
        <v>343.16</v>
      </c>
    </row>
    <row r="155" spans="1:6" hidden="1" x14ac:dyDescent="0.25">
      <c r="A155" t="s">
        <v>502</v>
      </c>
      <c r="B155" t="s">
        <v>503</v>
      </c>
      <c r="C155" t="s">
        <v>497</v>
      </c>
      <c r="D155">
        <v>318.7</v>
      </c>
      <c r="F155">
        <v>318.7</v>
      </c>
    </row>
    <row r="156" spans="1:6" hidden="1" x14ac:dyDescent="0.25">
      <c r="A156" t="s">
        <v>504</v>
      </c>
      <c r="B156" t="s">
        <v>505</v>
      </c>
      <c r="C156" t="s">
        <v>19</v>
      </c>
      <c r="D156" s="42">
        <v>2782.33</v>
      </c>
      <c r="F156" s="42">
        <v>2782.33</v>
      </c>
    </row>
    <row r="157" spans="1:6" hidden="1" x14ac:dyDescent="0.25">
      <c r="A157" t="s">
        <v>506</v>
      </c>
      <c r="B157" t="s">
        <v>507</v>
      </c>
      <c r="C157" t="s">
        <v>62</v>
      </c>
      <c r="D157" s="42">
        <v>3707.58</v>
      </c>
      <c r="F157" s="42">
        <v>3707.58</v>
      </c>
    </row>
    <row r="158" spans="1:6" hidden="1" x14ac:dyDescent="0.25">
      <c r="A158" t="s">
        <v>508</v>
      </c>
      <c r="B158" t="s">
        <v>509</v>
      </c>
      <c r="C158" t="s">
        <v>19</v>
      </c>
      <c r="D158">
        <v>297.55</v>
      </c>
      <c r="F158">
        <v>297.55</v>
      </c>
    </row>
    <row r="159" spans="1:6" hidden="1" x14ac:dyDescent="0.25">
      <c r="A159" t="s">
        <v>510</v>
      </c>
      <c r="B159" t="s">
        <v>511</v>
      </c>
      <c r="C159" t="s">
        <v>28</v>
      </c>
      <c r="D159" s="42">
        <v>2976.77</v>
      </c>
      <c r="F159" s="42">
        <v>2976.77</v>
      </c>
    </row>
    <row r="160" spans="1:6" hidden="1" x14ac:dyDescent="0.25">
      <c r="A160" t="s">
        <v>512</v>
      </c>
      <c r="B160" t="s">
        <v>513</v>
      </c>
      <c r="C160" t="s">
        <v>19</v>
      </c>
      <c r="D160" s="42">
        <v>1188.28</v>
      </c>
      <c r="E160">
        <v>530.16999999999996</v>
      </c>
      <c r="F160" s="42">
        <v>1718.45</v>
      </c>
    </row>
    <row r="161" spans="1:6" hidden="1" x14ac:dyDescent="0.25">
      <c r="A161" t="s">
        <v>514</v>
      </c>
      <c r="B161" t="s">
        <v>515</v>
      </c>
      <c r="C161" t="s">
        <v>19</v>
      </c>
      <c r="D161" s="42">
        <v>1134.93</v>
      </c>
      <c r="F161" s="42">
        <v>1134.93</v>
      </c>
    </row>
    <row r="162" spans="1:6" hidden="1" x14ac:dyDescent="0.25">
      <c r="A162" t="s">
        <v>516</v>
      </c>
      <c r="B162" t="s">
        <v>517</v>
      </c>
      <c r="C162" t="s">
        <v>19</v>
      </c>
      <c r="D162" s="42">
        <v>4281.51</v>
      </c>
      <c r="F162" s="42">
        <v>4281.51</v>
      </c>
    </row>
    <row r="163" spans="1:6" hidden="1" x14ac:dyDescent="0.25">
      <c r="A163" t="s">
        <v>518</v>
      </c>
      <c r="B163" t="s">
        <v>519</v>
      </c>
      <c r="C163" t="s">
        <v>19</v>
      </c>
      <c r="D163" s="42">
        <v>4755.57</v>
      </c>
      <c r="F163" s="42">
        <v>4755.57</v>
      </c>
    </row>
    <row r="164" spans="1:6" hidden="1" x14ac:dyDescent="0.25">
      <c r="A164" t="s">
        <v>520</v>
      </c>
      <c r="B164" t="s">
        <v>521</v>
      </c>
      <c r="C164" t="s">
        <v>19</v>
      </c>
      <c r="D164" s="42">
        <v>5726.13</v>
      </c>
      <c r="F164" s="42">
        <v>5726.13</v>
      </c>
    </row>
    <row r="165" spans="1:6" hidden="1" x14ac:dyDescent="0.25">
      <c r="A165">
        <v>2</v>
      </c>
      <c r="B165" t="s">
        <v>522</v>
      </c>
    </row>
    <row r="166" spans="1:6" hidden="1" x14ac:dyDescent="0.25">
      <c r="A166" t="s">
        <v>523</v>
      </c>
      <c r="B166" t="s">
        <v>524</v>
      </c>
    </row>
    <row r="167" spans="1:6" hidden="1" x14ac:dyDescent="0.25">
      <c r="A167" t="s">
        <v>525</v>
      </c>
      <c r="B167" t="s">
        <v>526</v>
      </c>
      <c r="C167" t="s">
        <v>22</v>
      </c>
      <c r="D167">
        <v>406.12</v>
      </c>
      <c r="E167">
        <v>130.5</v>
      </c>
      <c r="F167">
        <v>536.62</v>
      </c>
    </row>
    <row r="168" spans="1:6" hidden="1" x14ac:dyDescent="0.25">
      <c r="A168" t="s">
        <v>527</v>
      </c>
      <c r="B168" t="s">
        <v>528</v>
      </c>
      <c r="C168" t="s">
        <v>22</v>
      </c>
      <c r="D168">
        <v>658.69</v>
      </c>
      <c r="E168">
        <v>329.42</v>
      </c>
      <c r="F168">
        <v>988.11</v>
      </c>
    </row>
    <row r="169" spans="1:6" hidden="1" x14ac:dyDescent="0.25">
      <c r="A169" t="s">
        <v>529</v>
      </c>
      <c r="B169" t="s">
        <v>530</v>
      </c>
      <c r="C169" t="s">
        <v>531</v>
      </c>
      <c r="D169" s="42">
        <v>1065.32</v>
      </c>
      <c r="F169" s="42">
        <v>1065.32</v>
      </c>
    </row>
    <row r="170" spans="1:6" hidden="1" x14ac:dyDescent="0.25">
      <c r="A170" t="s">
        <v>532</v>
      </c>
      <c r="B170" t="s">
        <v>533</v>
      </c>
      <c r="C170" t="s">
        <v>22</v>
      </c>
      <c r="D170">
        <v>17.55</v>
      </c>
      <c r="E170">
        <v>7.19</v>
      </c>
      <c r="F170">
        <v>24.74</v>
      </c>
    </row>
    <row r="171" spans="1:6" hidden="1" x14ac:dyDescent="0.25">
      <c r="A171" t="s">
        <v>534</v>
      </c>
      <c r="B171" t="s">
        <v>535</v>
      </c>
    </row>
    <row r="172" spans="1:6" hidden="1" x14ac:dyDescent="0.25">
      <c r="A172" t="s">
        <v>536</v>
      </c>
      <c r="B172" t="s">
        <v>537</v>
      </c>
      <c r="C172" t="s">
        <v>531</v>
      </c>
      <c r="D172">
        <v>790</v>
      </c>
      <c r="E172">
        <v>83.15</v>
      </c>
      <c r="F172">
        <v>873.15</v>
      </c>
    </row>
    <row r="173" spans="1:6" hidden="1" x14ac:dyDescent="0.25">
      <c r="A173" t="s">
        <v>538</v>
      </c>
      <c r="B173" t="s">
        <v>539</v>
      </c>
      <c r="C173" t="s">
        <v>531</v>
      </c>
      <c r="D173" s="42">
        <v>1312.37</v>
      </c>
      <c r="E173">
        <v>139.41999999999999</v>
      </c>
      <c r="F173" s="42">
        <v>1451.79</v>
      </c>
    </row>
    <row r="174" spans="1:6" hidden="1" x14ac:dyDescent="0.25">
      <c r="A174" t="s">
        <v>540</v>
      </c>
      <c r="B174" t="s">
        <v>541</v>
      </c>
      <c r="C174" t="s">
        <v>531</v>
      </c>
      <c r="D174" s="42">
        <v>1179.98</v>
      </c>
      <c r="E174">
        <v>139.41999999999999</v>
      </c>
      <c r="F174" s="42">
        <v>1319.4</v>
      </c>
    </row>
    <row r="175" spans="1:6" hidden="1" x14ac:dyDescent="0.25">
      <c r="A175" t="s">
        <v>542</v>
      </c>
      <c r="B175" t="s">
        <v>543</v>
      </c>
      <c r="C175" t="s">
        <v>531</v>
      </c>
      <c r="D175">
        <v>796.63</v>
      </c>
      <c r="E175">
        <v>83.15</v>
      </c>
      <c r="F175">
        <v>879.78</v>
      </c>
    </row>
    <row r="176" spans="1:6" hidden="1" x14ac:dyDescent="0.25">
      <c r="A176" t="s">
        <v>544</v>
      </c>
      <c r="B176" t="s">
        <v>545</v>
      </c>
      <c r="C176" t="s">
        <v>531</v>
      </c>
      <c r="D176">
        <v>843.91</v>
      </c>
      <c r="E176">
        <v>27.72</v>
      </c>
      <c r="F176">
        <v>871.63</v>
      </c>
    </row>
    <row r="177" spans="1:6" hidden="1" x14ac:dyDescent="0.25">
      <c r="A177" t="s">
        <v>546</v>
      </c>
      <c r="B177" t="s">
        <v>547</v>
      </c>
    </row>
    <row r="178" spans="1:6" hidden="1" x14ac:dyDescent="0.25">
      <c r="A178" t="s">
        <v>548</v>
      </c>
      <c r="B178" t="s">
        <v>549</v>
      </c>
      <c r="C178" t="s">
        <v>22</v>
      </c>
      <c r="D178">
        <v>0.56999999999999995</v>
      </c>
      <c r="E178">
        <v>2.04</v>
      </c>
      <c r="F178">
        <v>2.61</v>
      </c>
    </row>
    <row r="179" spans="1:6" hidden="1" x14ac:dyDescent="0.25">
      <c r="A179" t="s">
        <v>550</v>
      </c>
      <c r="B179" t="s">
        <v>551</v>
      </c>
      <c r="C179" t="s">
        <v>22</v>
      </c>
      <c r="D179">
        <v>5.47</v>
      </c>
      <c r="E179">
        <v>20.100000000000001</v>
      </c>
      <c r="F179">
        <v>25.57</v>
      </c>
    </row>
    <row r="180" spans="1:6" hidden="1" x14ac:dyDescent="0.25">
      <c r="A180" t="s">
        <v>552</v>
      </c>
      <c r="B180" t="s">
        <v>553</v>
      </c>
      <c r="C180" t="s">
        <v>22</v>
      </c>
      <c r="D180">
        <v>15.96</v>
      </c>
      <c r="E180">
        <v>29.95</v>
      </c>
      <c r="F180">
        <v>45.91</v>
      </c>
    </row>
    <row r="181" spans="1:6" hidden="1" x14ac:dyDescent="0.25">
      <c r="A181" t="s">
        <v>554</v>
      </c>
      <c r="B181" t="s">
        <v>555</v>
      </c>
      <c r="C181" t="s">
        <v>22</v>
      </c>
      <c r="D181">
        <v>51.46</v>
      </c>
      <c r="E181">
        <v>54.31</v>
      </c>
      <c r="F181">
        <v>105.77</v>
      </c>
    </row>
    <row r="182" spans="1:6" hidden="1" x14ac:dyDescent="0.25">
      <c r="A182" t="s">
        <v>556</v>
      </c>
      <c r="B182" t="s">
        <v>557</v>
      </c>
      <c r="C182" t="s">
        <v>22</v>
      </c>
      <c r="D182">
        <v>51.46</v>
      </c>
      <c r="E182">
        <v>53.95</v>
      </c>
      <c r="F182">
        <v>105.41</v>
      </c>
    </row>
    <row r="183" spans="1:6" hidden="1" x14ac:dyDescent="0.25">
      <c r="A183" t="s">
        <v>558</v>
      </c>
      <c r="B183" t="s">
        <v>559</v>
      </c>
      <c r="C183" t="s">
        <v>560</v>
      </c>
      <c r="D183">
        <v>42.33</v>
      </c>
      <c r="E183">
        <v>1.02</v>
      </c>
      <c r="F183">
        <v>43.35</v>
      </c>
    </row>
    <row r="184" spans="1:6" hidden="1" x14ac:dyDescent="0.25">
      <c r="A184" t="s">
        <v>561</v>
      </c>
      <c r="B184" t="s">
        <v>562</v>
      </c>
      <c r="C184" t="s">
        <v>22</v>
      </c>
      <c r="D184">
        <v>13.75</v>
      </c>
      <c r="E184">
        <v>4.07</v>
      </c>
      <c r="F184">
        <v>17.82</v>
      </c>
    </row>
    <row r="185" spans="1:6" hidden="1" x14ac:dyDescent="0.25">
      <c r="A185" t="s">
        <v>563</v>
      </c>
      <c r="B185" t="s">
        <v>564</v>
      </c>
      <c r="C185" t="s">
        <v>22</v>
      </c>
      <c r="D185">
        <v>88.72</v>
      </c>
      <c r="E185">
        <v>38.85</v>
      </c>
      <c r="F185">
        <v>127.57</v>
      </c>
    </row>
    <row r="186" spans="1:6" hidden="1" x14ac:dyDescent="0.25">
      <c r="A186" t="s">
        <v>565</v>
      </c>
      <c r="B186" t="s">
        <v>566</v>
      </c>
      <c r="C186" t="s">
        <v>22</v>
      </c>
      <c r="D186">
        <v>100.47</v>
      </c>
      <c r="E186">
        <v>38.85</v>
      </c>
      <c r="F186">
        <v>139.32</v>
      </c>
    </row>
    <row r="187" spans="1:6" hidden="1" x14ac:dyDescent="0.25">
      <c r="A187" t="s">
        <v>567</v>
      </c>
      <c r="B187" t="s">
        <v>568</v>
      </c>
      <c r="C187" t="s">
        <v>28</v>
      </c>
      <c r="D187">
        <v>64.55</v>
      </c>
      <c r="E187">
        <v>44.82</v>
      </c>
      <c r="F187">
        <v>109.37</v>
      </c>
    </row>
    <row r="188" spans="1:6" hidden="1" x14ac:dyDescent="0.25">
      <c r="A188" t="s">
        <v>569</v>
      </c>
      <c r="B188" t="s">
        <v>570</v>
      </c>
    </row>
    <row r="189" spans="1:6" hidden="1" x14ac:dyDescent="0.25">
      <c r="A189" t="s">
        <v>571</v>
      </c>
      <c r="B189" t="s">
        <v>572</v>
      </c>
      <c r="C189" t="s">
        <v>21</v>
      </c>
      <c r="E189">
        <v>12.44</v>
      </c>
      <c r="F189">
        <v>12.44</v>
      </c>
    </row>
    <row r="190" spans="1:6" hidden="1" x14ac:dyDescent="0.25">
      <c r="A190" t="s">
        <v>573</v>
      </c>
      <c r="B190" t="s">
        <v>574</v>
      </c>
      <c r="C190" t="s">
        <v>21</v>
      </c>
      <c r="E190">
        <v>31.38</v>
      </c>
      <c r="F190">
        <v>31.38</v>
      </c>
    </row>
    <row r="191" spans="1:6" hidden="1" x14ac:dyDescent="0.25">
      <c r="A191" t="s">
        <v>575</v>
      </c>
      <c r="B191" t="s">
        <v>576</v>
      </c>
      <c r="C191" t="s">
        <v>22</v>
      </c>
      <c r="E191">
        <v>12.44</v>
      </c>
      <c r="F191">
        <v>12.44</v>
      </c>
    </row>
    <row r="192" spans="1:6" hidden="1" x14ac:dyDescent="0.25">
      <c r="A192" t="s">
        <v>577</v>
      </c>
      <c r="B192" t="s">
        <v>578</v>
      </c>
      <c r="C192" t="s">
        <v>22</v>
      </c>
      <c r="E192">
        <v>31.38</v>
      </c>
      <c r="F192">
        <v>31.38</v>
      </c>
    </row>
    <row r="193" spans="1:6" hidden="1" x14ac:dyDescent="0.25">
      <c r="A193" t="s">
        <v>579</v>
      </c>
      <c r="B193" t="s">
        <v>580</v>
      </c>
      <c r="C193" t="s">
        <v>531</v>
      </c>
      <c r="D193" s="42">
        <v>2185.66</v>
      </c>
      <c r="F193" s="42">
        <v>2185.66</v>
      </c>
    </row>
    <row r="194" spans="1:6" hidden="1" x14ac:dyDescent="0.25">
      <c r="A194" t="s">
        <v>581</v>
      </c>
      <c r="B194" t="s">
        <v>582</v>
      </c>
      <c r="C194" t="s">
        <v>583</v>
      </c>
      <c r="D194">
        <v>23.7</v>
      </c>
      <c r="E194">
        <v>4.8899999999999997</v>
      </c>
      <c r="F194">
        <v>28.59</v>
      </c>
    </row>
    <row r="195" spans="1:6" hidden="1" x14ac:dyDescent="0.25">
      <c r="A195" t="s">
        <v>584</v>
      </c>
      <c r="B195" t="s">
        <v>585</v>
      </c>
      <c r="C195" t="s">
        <v>560</v>
      </c>
      <c r="D195">
        <v>14.34</v>
      </c>
      <c r="E195">
        <v>4.8899999999999997</v>
      </c>
      <c r="F195">
        <v>19.23</v>
      </c>
    </row>
    <row r="196" spans="1:6" hidden="1" x14ac:dyDescent="0.25">
      <c r="A196" t="s">
        <v>586</v>
      </c>
      <c r="B196" t="s">
        <v>587</v>
      </c>
    </row>
    <row r="197" spans="1:6" hidden="1" x14ac:dyDescent="0.25">
      <c r="A197" t="s">
        <v>588</v>
      </c>
      <c r="B197" t="s">
        <v>589</v>
      </c>
      <c r="C197" t="s">
        <v>531</v>
      </c>
      <c r="D197" s="42">
        <v>11529.94</v>
      </c>
      <c r="E197" s="42">
        <v>3487.5</v>
      </c>
      <c r="F197" s="42">
        <v>15017.44</v>
      </c>
    </row>
    <row r="198" spans="1:6" hidden="1" x14ac:dyDescent="0.25">
      <c r="A198" t="s">
        <v>590</v>
      </c>
      <c r="B198" t="s">
        <v>591</v>
      </c>
      <c r="C198" t="s">
        <v>531</v>
      </c>
      <c r="D198" s="42">
        <v>25485.98</v>
      </c>
      <c r="E198" s="42">
        <v>3487.5</v>
      </c>
      <c r="F198" s="42">
        <v>28973.48</v>
      </c>
    </row>
    <row r="199" spans="1:6" hidden="1" x14ac:dyDescent="0.25">
      <c r="A199" t="s">
        <v>592</v>
      </c>
      <c r="B199" t="s">
        <v>593</v>
      </c>
    </row>
    <row r="200" spans="1:6" hidden="1" x14ac:dyDescent="0.25">
      <c r="A200" t="s">
        <v>594</v>
      </c>
      <c r="B200" t="s">
        <v>595</v>
      </c>
      <c r="C200" t="s">
        <v>22</v>
      </c>
      <c r="D200">
        <v>798.15</v>
      </c>
      <c r="E200">
        <v>93.57</v>
      </c>
      <c r="F200">
        <v>891.72</v>
      </c>
    </row>
    <row r="201" spans="1:6" hidden="1" x14ac:dyDescent="0.25">
      <c r="A201" t="s">
        <v>596</v>
      </c>
      <c r="B201" t="s">
        <v>597</v>
      </c>
      <c r="C201" t="s">
        <v>22</v>
      </c>
      <c r="D201">
        <v>303.77999999999997</v>
      </c>
      <c r="E201">
        <v>26.47</v>
      </c>
      <c r="F201">
        <v>330.25</v>
      </c>
    </row>
    <row r="202" spans="1:6" hidden="1" x14ac:dyDescent="0.25">
      <c r="A202" t="s">
        <v>598</v>
      </c>
      <c r="B202" t="s">
        <v>599</v>
      </c>
      <c r="C202" t="s">
        <v>22</v>
      </c>
      <c r="D202">
        <v>137.04</v>
      </c>
      <c r="E202">
        <v>53.41</v>
      </c>
      <c r="F202">
        <v>190.45</v>
      </c>
    </row>
    <row r="203" spans="1:6" hidden="1" x14ac:dyDescent="0.25">
      <c r="A203" t="s">
        <v>600</v>
      </c>
      <c r="B203" t="s">
        <v>601</v>
      </c>
    </row>
    <row r="204" spans="1:6" hidden="1" x14ac:dyDescent="0.25">
      <c r="A204" t="s">
        <v>602</v>
      </c>
      <c r="B204" t="s">
        <v>603</v>
      </c>
      <c r="C204" t="s">
        <v>22</v>
      </c>
      <c r="D204">
        <v>2.74</v>
      </c>
      <c r="E204">
        <v>5.09</v>
      </c>
      <c r="F204">
        <v>7.83</v>
      </c>
    </row>
    <row r="205" spans="1:6" hidden="1" x14ac:dyDescent="0.25">
      <c r="A205" t="s">
        <v>604</v>
      </c>
      <c r="B205" t="s">
        <v>605</v>
      </c>
      <c r="C205" t="s">
        <v>22</v>
      </c>
      <c r="D205">
        <v>4.2</v>
      </c>
      <c r="E205">
        <v>0.16</v>
      </c>
      <c r="F205">
        <v>4.3600000000000003</v>
      </c>
    </row>
    <row r="206" spans="1:6" hidden="1" x14ac:dyDescent="0.25">
      <c r="A206" t="s">
        <v>606</v>
      </c>
      <c r="B206" t="s">
        <v>607</v>
      </c>
      <c r="C206" t="s">
        <v>22</v>
      </c>
      <c r="D206">
        <v>4.5</v>
      </c>
      <c r="E206">
        <v>0.16</v>
      </c>
      <c r="F206">
        <v>4.66</v>
      </c>
    </row>
    <row r="207" spans="1:6" hidden="1" x14ac:dyDescent="0.25">
      <c r="A207" t="s">
        <v>608</v>
      </c>
      <c r="B207" t="s">
        <v>609</v>
      </c>
      <c r="C207" t="s">
        <v>28</v>
      </c>
      <c r="D207">
        <v>67.97</v>
      </c>
      <c r="E207">
        <v>9.16</v>
      </c>
      <c r="F207">
        <v>77.13</v>
      </c>
    </row>
    <row r="208" spans="1:6" hidden="1" x14ac:dyDescent="0.25">
      <c r="A208" t="s">
        <v>610</v>
      </c>
      <c r="B208" t="s">
        <v>611</v>
      </c>
      <c r="C208" t="s">
        <v>28</v>
      </c>
      <c r="D208">
        <v>80.05</v>
      </c>
      <c r="E208">
        <v>10.79</v>
      </c>
      <c r="F208">
        <v>90.84</v>
      </c>
    </row>
    <row r="209" spans="1:6" hidden="1" x14ac:dyDescent="0.25">
      <c r="A209" t="s">
        <v>612</v>
      </c>
      <c r="B209" t="s">
        <v>613</v>
      </c>
    </row>
    <row r="210" spans="1:6" hidden="1" x14ac:dyDescent="0.25">
      <c r="A210" t="s">
        <v>23</v>
      </c>
      <c r="B210" t="s">
        <v>24</v>
      </c>
      <c r="C210" t="s">
        <v>22</v>
      </c>
      <c r="D210">
        <v>10.86</v>
      </c>
      <c r="E210">
        <v>5.87</v>
      </c>
      <c r="F210">
        <v>16.73</v>
      </c>
    </row>
    <row r="211" spans="1:6" hidden="1" x14ac:dyDescent="0.25">
      <c r="A211" t="s">
        <v>614</v>
      </c>
      <c r="B211" t="s">
        <v>615</v>
      </c>
      <c r="C211" t="s">
        <v>21</v>
      </c>
      <c r="D211">
        <v>1.01</v>
      </c>
      <c r="E211">
        <v>0.41</v>
      </c>
      <c r="F211">
        <v>1.42</v>
      </c>
    </row>
    <row r="212" spans="1:6" hidden="1" x14ac:dyDescent="0.25">
      <c r="A212" t="s">
        <v>616</v>
      </c>
      <c r="B212" t="s">
        <v>617</v>
      </c>
      <c r="C212" t="s">
        <v>21</v>
      </c>
      <c r="D212">
        <v>1.01</v>
      </c>
      <c r="E212">
        <v>0.41</v>
      </c>
      <c r="F212">
        <v>1.42</v>
      </c>
    </row>
    <row r="213" spans="1:6" hidden="1" x14ac:dyDescent="0.25">
      <c r="A213" t="s">
        <v>618</v>
      </c>
      <c r="B213" t="s">
        <v>619</v>
      </c>
      <c r="C213" t="s">
        <v>22</v>
      </c>
      <c r="D213">
        <v>0.92</v>
      </c>
      <c r="E213">
        <v>0.83</v>
      </c>
      <c r="F213">
        <v>1.75</v>
      </c>
    </row>
    <row r="214" spans="1:6" hidden="1" x14ac:dyDescent="0.25">
      <c r="A214">
        <v>3</v>
      </c>
      <c r="B214" t="s">
        <v>620</v>
      </c>
    </row>
    <row r="215" spans="1:6" hidden="1" x14ac:dyDescent="0.25">
      <c r="A215" t="s">
        <v>621</v>
      </c>
      <c r="B215" t="s">
        <v>622</v>
      </c>
    </row>
    <row r="216" spans="1:6" hidden="1" x14ac:dyDescent="0.25">
      <c r="A216" t="s">
        <v>623</v>
      </c>
      <c r="B216" t="s">
        <v>624</v>
      </c>
      <c r="C216" t="s">
        <v>28</v>
      </c>
      <c r="E216">
        <v>223.96</v>
      </c>
      <c r="F216">
        <v>223.96</v>
      </c>
    </row>
    <row r="217" spans="1:6" hidden="1" x14ac:dyDescent="0.25">
      <c r="A217" t="s">
        <v>625</v>
      </c>
      <c r="B217" t="s">
        <v>626</v>
      </c>
      <c r="C217" t="s">
        <v>28</v>
      </c>
      <c r="E217">
        <v>407.2</v>
      </c>
      <c r="F217">
        <v>407.2</v>
      </c>
    </row>
    <row r="218" spans="1:6" hidden="1" x14ac:dyDescent="0.25">
      <c r="A218" t="s">
        <v>627</v>
      </c>
      <c r="B218" t="s">
        <v>628</v>
      </c>
      <c r="C218" t="s">
        <v>22</v>
      </c>
      <c r="E218">
        <v>30.54</v>
      </c>
      <c r="F218">
        <v>30.54</v>
      </c>
    </row>
    <row r="219" spans="1:6" hidden="1" x14ac:dyDescent="0.25">
      <c r="A219" t="s">
        <v>629</v>
      </c>
      <c r="B219" t="s">
        <v>630</v>
      </c>
      <c r="C219" t="s">
        <v>28</v>
      </c>
      <c r="D219">
        <v>469.94</v>
      </c>
      <c r="E219">
        <v>122.16</v>
      </c>
      <c r="F219">
        <v>592.1</v>
      </c>
    </row>
    <row r="220" spans="1:6" hidden="1" x14ac:dyDescent="0.25">
      <c r="A220" t="s">
        <v>631</v>
      </c>
      <c r="B220" t="s">
        <v>632</v>
      </c>
      <c r="C220" t="s">
        <v>28</v>
      </c>
      <c r="D220">
        <v>447.98</v>
      </c>
      <c r="E220">
        <v>122.16</v>
      </c>
      <c r="F220">
        <v>570.14</v>
      </c>
    </row>
    <row r="221" spans="1:6" hidden="1" x14ac:dyDescent="0.25">
      <c r="A221" t="s">
        <v>633</v>
      </c>
      <c r="B221" t="s">
        <v>634</v>
      </c>
      <c r="C221" t="s">
        <v>28</v>
      </c>
      <c r="D221">
        <v>245.95</v>
      </c>
      <c r="E221">
        <v>81.44</v>
      </c>
      <c r="F221">
        <v>327.39</v>
      </c>
    </row>
    <row r="222" spans="1:6" hidden="1" x14ac:dyDescent="0.25">
      <c r="A222" t="s">
        <v>635</v>
      </c>
      <c r="B222" t="s">
        <v>636</v>
      </c>
      <c r="C222" t="s">
        <v>28</v>
      </c>
      <c r="D222">
        <v>223.99</v>
      </c>
      <c r="E222">
        <v>81.44</v>
      </c>
      <c r="F222">
        <v>305.43</v>
      </c>
    </row>
    <row r="223" spans="1:6" hidden="1" x14ac:dyDescent="0.25">
      <c r="A223" t="s">
        <v>637</v>
      </c>
      <c r="B223" t="s">
        <v>638</v>
      </c>
      <c r="C223" t="s">
        <v>22</v>
      </c>
      <c r="D223">
        <v>24.08</v>
      </c>
      <c r="E223">
        <v>8.14</v>
      </c>
      <c r="F223">
        <v>32.22</v>
      </c>
    </row>
    <row r="224" spans="1:6" hidden="1" x14ac:dyDescent="0.25">
      <c r="A224" t="s">
        <v>639</v>
      </c>
      <c r="B224" t="s">
        <v>640</v>
      </c>
      <c r="C224" t="s">
        <v>22</v>
      </c>
      <c r="D224">
        <v>22.4</v>
      </c>
      <c r="E224">
        <v>8.14</v>
      </c>
      <c r="F224">
        <v>30.54</v>
      </c>
    </row>
    <row r="225" spans="1:6" hidden="1" x14ac:dyDescent="0.25">
      <c r="A225" t="s">
        <v>641</v>
      </c>
      <c r="B225" t="s">
        <v>642</v>
      </c>
      <c r="C225" t="s">
        <v>28</v>
      </c>
      <c r="D225">
        <v>240.85</v>
      </c>
      <c r="E225">
        <v>81.44</v>
      </c>
      <c r="F225">
        <v>322.29000000000002</v>
      </c>
    </row>
    <row r="226" spans="1:6" hidden="1" x14ac:dyDescent="0.25">
      <c r="A226" t="s">
        <v>643</v>
      </c>
      <c r="B226" t="s">
        <v>644</v>
      </c>
      <c r="C226" t="s">
        <v>28</v>
      </c>
      <c r="D226">
        <v>223.99</v>
      </c>
      <c r="E226">
        <v>81.44</v>
      </c>
      <c r="F226">
        <v>305.43</v>
      </c>
    </row>
    <row r="227" spans="1:6" hidden="1" x14ac:dyDescent="0.25">
      <c r="A227" t="s">
        <v>645</v>
      </c>
      <c r="B227" t="s">
        <v>646</v>
      </c>
    </row>
    <row r="228" spans="1:6" hidden="1" x14ac:dyDescent="0.25">
      <c r="A228" t="s">
        <v>647</v>
      </c>
      <c r="B228" t="s">
        <v>648</v>
      </c>
      <c r="C228" t="s">
        <v>28</v>
      </c>
      <c r="E228">
        <v>122.16</v>
      </c>
      <c r="F228">
        <v>122.16</v>
      </c>
    </row>
    <row r="229" spans="1:6" hidden="1" x14ac:dyDescent="0.25">
      <c r="A229" t="s">
        <v>26</v>
      </c>
      <c r="B229" t="s">
        <v>27</v>
      </c>
      <c r="C229" t="s">
        <v>28</v>
      </c>
      <c r="E229">
        <v>81.44</v>
      </c>
      <c r="F229">
        <v>81.44</v>
      </c>
    </row>
    <row r="230" spans="1:6" hidden="1" x14ac:dyDescent="0.25">
      <c r="A230" t="s">
        <v>649</v>
      </c>
      <c r="B230" t="s">
        <v>650</v>
      </c>
    </row>
    <row r="231" spans="1:6" hidden="1" x14ac:dyDescent="0.25">
      <c r="A231" t="s">
        <v>651</v>
      </c>
      <c r="B231" t="s">
        <v>652</v>
      </c>
      <c r="C231" t="s">
        <v>22</v>
      </c>
      <c r="E231">
        <v>3.05</v>
      </c>
      <c r="F231">
        <v>3.05</v>
      </c>
    </row>
    <row r="232" spans="1:6" hidden="1" x14ac:dyDescent="0.25">
      <c r="A232" t="s">
        <v>653</v>
      </c>
      <c r="B232" t="s">
        <v>654</v>
      </c>
      <c r="C232" t="s">
        <v>22</v>
      </c>
      <c r="E232">
        <v>6.11</v>
      </c>
      <c r="F232">
        <v>6.11</v>
      </c>
    </row>
    <row r="233" spans="1:6" hidden="1" x14ac:dyDescent="0.25">
      <c r="A233" t="s">
        <v>655</v>
      </c>
      <c r="B233" t="s">
        <v>656</v>
      </c>
      <c r="C233" t="s">
        <v>22</v>
      </c>
      <c r="E233">
        <v>10.18</v>
      </c>
      <c r="F233">
        <v>10.18</v>
      </c>
    </row>
    <row r="234" spans="1:6" hidden="1" x14ac:dyDescent="0.25">
      <c r="A234" t="s">
        <v>657</v>
      </c>
      <c r="B234" t="s">
        <v>658</v>
      </c>
    </row>
    <row r="235" spans="1:6" hidden="1" x14ac:dyDescent="0.25">
      <c r="A235" t="s">
        <v>659</v>
      </c>
      <c r="B235" t="s">
        <v>660</v>
      </c>
      <c r="C235" t="s">
        <v>22</v>
      </c>
      <c r="E235">
        <v>12.22</v>
      </c>
      <c r="F235">
        <v>12.22</v>
      </c>
    </row>
    <row r="236" spans="1:6" hidden="1" x14ac:dyDescent="0.25">
      <c r="A236" t="s">
        <v>661</v>
      </c>
      <c r="B236" t="s">
        <v>662</v>
      </c>
      <c r="C236" t="s">
        <v>22</v>
      </c>
      <c r="E236">
        <v>10.18</v>
      </c>
      <c r="F236">
        <v>10.18</v>
      </c>
    </row>
    <row r="237" spans="1:6" hidden="1" x14ac:dyDescent="0.25">
      <c r="A237" t="s">
        <v>663</v>
      </c>
      <c r="B237" t="s">
        <v>664</v>
      </c>
      <c r="C237" t="s">
        <v>21</v>
      </c>
      <c r="E237">
        <v>3.05</v>
      </c>
      <c r="F237">
        <v>3.05</v>
      </c>
    </row>
    <row r="238" spans="1:6" hidden="1" x14ac:dyDescent="0.25">
      <c r="A238" t="s">
        <v>665</v>
      </c>
      <c r="B238" t="s">
        <v>666</v>
      </c>
    </row>
    <row r="239" spans="1:6" hidden="1" x14ac:dyDescent="0.25">
      <c r="A239" t="s">
        <v>667</v>
      </c>
      <c r="B239" t="s">
        <v>668</v>
      </c>
      <c r="C239" t="s">
        <v>22</v>
      </c>
      <c r="E239">
        <v>8.14</v>
      </c>
      <c r="F239">
        <v>8.14</v>
      </c>
    </row>
    <row r="240" spans="1:6" hidden="1" x14ac:dyDescent="0.25">
      <c r="A240" t="s">
        <v>669</v>
      </c>
      <c r="B240" t="s">
        <v>670</v>
      </c>
    </row>
    <row r="241" spans="1:6" hidden="1" x14ac:dyDescent="0.25">
      <c r="A241" t="s">
        <v>671</v>
      </c>
      <c r="B241" t="s">
        <v>672</v>
      </c>
      <c r="C241" t="s">
        <v>22</v>
      </c>
      <c r="D241">
        <v>17.63</v>
      </c>
      <c r="E241">
        <v>10.18</v>
      </c>
      <c r="F241">
        <v>27.81</v>
      </c>
    </row>
    <row r="242" spans="1:6" hidden="1" x14ac:dyDescent="0.25">
      <c r="A242" t="s">
        <v>673</v>
      </c>
      <c r="B242" t="s">
        <v>674</v>
      </c>
      <c r="C242" t="s">
        <v>22</v>
      </c>
      <c r="D242">
        <v>1.53</v>
      </c>
      <c r="E242">
        <v>10.18</v>
      </c>
      <c r="F242">
        <v>11.71</v>
      </c>
    </row>
    <row r="243" spans="1:6" hidden="1" x14ac:dyDescent="0.25">
      <c r="A243" t="s">
        <v>675</v>
      </c>
      <c r="B243" t="s">
        <v>676</v>
      </c>
    </row>
    <row r="244" spans="1:6" hidden="1" x14ac:dyDescent="0.25">
      <c r="A244" t="s">
        <v>677</v>
      </c>
      <c r="B244" t="s">
        <v>678</v>
      </c>
      <c r="C244" t="s">
        <v>22</v>
      </c>
      <c r="D244">
        <v>24.7</v>
      </c>
      <c r="E244">
        <v>4.07</v>
      </c>
      <c r="F244">
        <v>28.77</v>
      </c>
    </row>
    <row r="245" spans="1:6" hidden="1" x14ac:dyDescent="0.25">
      <c r="A245" t="s">
        <v>679</v>
      </c>
      <c r="B245" t="s">
        <v>680</v>
      </c>
      <c r="C245" t="s">
        <v>22</v>
      </c>
      <c r="D245">
        <v>22.4</v>
      </c>
      <c r="E245">
        <v>4.07</v>
      </c>
      <c r="F245">
        <v>26.47</v>
      </c>
    </row>
    <row r="246" spans="1:6" hidden="1" x14ac:dyDescent="0.25">
      <c r="A246" t="s">
        <v>681</v>
      </c>
      <c r="B246" t="s">
        <v>682</v>
      </c>
      <c r="C246" t="s">
        <v>22</v>
      </c>
      <c r="D246">
        <v>11.21</v>
      </c>
      <c r="E246">
        <v>1.43</v>
      </c>
      <c r="F246">
        <v>12.64</v>
      </c>
    </row>
    <row r="247" spans="1:6" hidden="1" x14ac:dyDescent="0.25">
      <c r="A247" t="s">
        <v>683</v>
      </c>
      <c r="B247" t="s">
        <v>684</v>
      </c>
      <c r="C247" t="s">
        <v>22</v>
      </c>
      <c r="D247">
        <v>8.5299999999999994</v>
      </c>
      <c r="E247">
        <v>1.43</v>
      </c>
      <c r="F247">
        <v>9.9600000000000009</v>
      </c>
    </row>
    <row r="248" spans="1:6" hidden="1" x14ac:dyDescent="0.25">
      <c r="A248" t="s">
        <v>685</v>
      </c>
      <c r="B248" t="s">
        <v>686</v>
      </c>
      <c r="C248" t="s">
        <v>22</v>
      </c>
      <c r="D248">
        <v>14.63</v>
      </c>
      <c r="E248">
        <v>0.61</v>
      </c>
      <c r="F248">
        <v>15.24</v>
      </c>
    </row>
    <row r="249" spans="1:6" hidden="1" x14ac:dyDescent="0.25">
      <c r="A249" t="s">
        <v>687</v>
      </c>
      <c r="B249" t="s">
        <v>688</v>
      </c>
    </row>
    <row r="250" spans="1:6" hidden="1" x14ac:dyDescent="0.25">
      <c r="A250" t="s">
        <v>689</v>
      </c>
      <c r="B250" t="s">
        <v>690</v>
      </c>
      <c r="C250" t="s">
        <v>22</v>
      </c>
      <c r="E250">
        <v>10.59</v>
      </c>
      <c r="F250">
        <v>10.59</v>
      </c>
    </row>
    <row r="251" spans="1:6" hidden="1" x14ac:dyDescent="0.25">
      <c r="A251" t="s">
        <v>691</v>
      </c>
      <c r="B251" t="s">
        <v>692</v>
      </c>
      <c r="C251" t="s">
        <v>22</v>
      </c>
      <c r="E251">
        <v>6.11</v>
      </c>
      <c r="F251">
        <v>6.11</v>
      </c>
    </row>
    <row r="252" spans="1:6" hidden="1" x14ac:dyDescent="0.25">
      <c r="A252" t="s">
        <v>693</v>
      </c>
      <c r="B252" t="s">
        <v>694</v>
      </c>
      <c r="C252" t="s">
        <v>22</v>
      </c>
      <c r="E252">
        <v>6.11</v>
      </c>
      <c r="F252">
        <v>6.11</v>
      </c>
    </row>
    <row r="253" spans="1:6" hidden="1" x14ac:dyDescent="0.25">
      <c r="A253" t="s">
        <v>695</v>
      </c>
      <c r="B253" t="s">
        <v>696</v>
      </c>
      <c r="C253" t="s">
        <v>22</v>
      </c>
      <c r="E253">
        <v>6.72</v>
      </c>
      <c r="F253">
        <v>6.72</v>
      </c>
    </row>
    <row r="254" spans="1:6" hidden="1" x14ac:dyDescent="0.25">
      <c r="A254" t="s">
        <v>697</v>
      </c>
      <c r="B254" t="s">
        <v>698</v>
      </c>
    </row>
    <row r="255" spans="1:6" hidden="1" x14ac:dyDescent="0.25">
      <c r="A255" t="s">
        <v>699</v>
      </c>
      <c r="B255" t="s">
        <v>700</v>
      </c>
      <c r="C255" t="s">
        <v>22</v>
      </c>
      <c r="E255">
        <v>16.38</v>
      </c>
      <c r="F255">
        <v>16.38</v>
      </c>
    </row>
    <row r="256" spans="1:6" hidden="1" x14ac:dyDescent="0.25">
      <c r="A256" t="s">
        <v>701</v>
      </c>
      <c r="B256" t="s">
        <v>702</v>
      </c>
      <c r="C256" t="s">
        <v>22</v>
      </c>
      <c r="E256">
        <v>19.66</v>
      </c>
      <c r="F256">
        <v>19.66</v>
      </c>
    </row>
    <row r="257" spans="1:6" hidden="1" x14ac:dyDescent="0.25">
      <c r="A257" t="s">
        <v>703</v>
      </c>
      <c r="B257" t="s">
        <v>704</v>
      </c>
      <c r="C257" t="s">
        <v>21</v>
      </c>
      <c r="E257">
        <v>6.55</v>
      </c>
      <c r="F257">
        <v>6.55</v>
      </c>
    </row>
    <row r="258" spans="1:6" hidden="1" x14ac:dyDescent="0.25">
      <c r="A258" t="s">
        <v>705</v>
      </c>
      <c r="B258" t="s">
        <v>706</v>
      </c>
    </row>
    <row r="259" spans="1:6" hidden="1" x14ac:dyDescent="0.25">
      <c r="A259" t="s">
        <v>707</v>
      </c>
      <c r="B259" t="s">
        <v>708</v>
      </c>
      <c r="C259" t="s">
        <v>21</v>
      </c>
      <c r="D259">
        <v>7.0000000000000007E-2</v>
      </c>
      <c r="E259">
        <v>1.48</v>
      </c>
      <c r="F259">
        <v>1.55</v>
      </c>
    </row>
    <row r="260" spans="1:6" hidden="1" x14ac:dyDescent="0.25">
      <c r="A260" t="s">
        <v>709</v>
      </c>
      <c r="B260" t="s">
        <v>710</v>
      </c>
      <c r="C260" t="s">
        <v>21</v>
      </c>
      <c r="D260">
        <v>0.84</v>
      </c>
      <c r="E260">
        <v>1.48</v>
      </c>
      <c r="F260">
        <v>2.3199999999999998</v>
      </c>
    </row>
    <row r="261" spans="1:6" hidden="1" x14ac:dyDescent="0.25">
      <c r="A261" t="s">
        <v>711</v>
      </c>
      <c r="B261" t="s">
        <v>712</v>
      </c>
      <c r="C261" t="s">
        <v>22</v>
      </c>
      <c r="D261">
        <v>4.18</v>
      </c>
      <c r="E261">
        <v>11.88</v>
      </c>
      <c r="F261">
        <v>16.059999999999999</v>
      </c>
    </row>
    <row r="262" spans="1:6" hidden="1" x14ac:dyDescent="0.25">
      <c r="A262" t="s">
        <v>713</v>
      </c>
      <c r="B262" t="s">
        <v>714</v>
      </c>
      <c r="C262" t="s">
        <v>22</v>
      </c>
      <c r="D262">
        <v>0.35</v>
      </c>
      <c r="E262">
        <v>8.91</v>
      </c>
      <c r="F262">
        <v>9.26</v>
      </c>
    </row>
    <row r="263" spans="1:6" hidden="1" x14ac:dyDescent="0.25">
      <c r="A263" t="s">
        <v>715</v>
      </c>
      <c r="B263" t="s">
        <v>716</v>
      </c>
      <c r="C263" t="s">
        <v>22</v>
      </c>
      <c r="D263">
        <v>4.18</v>
      </c>
      <c r="E263">
        <v>8.91</v>
      </c>
      <c r="F263">
        <v>13.09</v>
      </c>
    </row>
    <row r="264" spans="1:6" hidden="1" x14ac:dyDescent="0.25">
      <c r="A264" t="s">
        <v>717</v>
      </c>
      <c r="B264" t="s">
        <v>718</v>
      </c>
      <c r="C264" t="s">
        <v>22</v>
      </c>
      <c r="D264">
        <v>0.35</v>
      </c>
      <c r="E264">
        <v>5.94</v>
      </c>
      <c r="F264">
        <v>6.29</v>
      </c>
    </row>
    <row r="265" spans="1:6" hidden="1" x14ac:dyDescent="0.25">
      <c r="A265" t="s">
        <v>719</v>
      </c>
      <c r="B265" t="s">
        <v>720</v>
      </c>
    </row>
    <row r="266" spans="1:6" hidden="1" x14ac:dyDescent="0.25">
      <c r="A266" t="s">
        <v>721</v>
      </c>
      <c r="B266" t="s">
        <v>722</v>
      </c>
      <c r="C266" t="s">
        <v>22</v>
      </c>
      <c r="D266">
        <v>90.57</v>
      </c>
      <c r="F266">
        <v>90.57</v>
      </c>
    </row>
    <row r="267" spans="1:6" hidden="1" x14ac:dyDescent="0.25">
      <c r="A267" t="s">
        <v>723</v>
      </c>
      <c r="B267" t="s">
        <v>724</v>
      </c>
      <c r="C267" t="s">
        <v>19</v>
      </c>
      <c r="D267">
        <v>3.71</v>
      </c>
      <c r="E267">
        <v>9.0299999999999994</v>
      </c>
      <c r="F267">
        <v>12.74</v>
      </c>
    </row>
    <row r="268" spans="1:6" hidden="1" x14ac:dyDescent="0.25">
      <c r="A268">
        <v>4</v>
      </c>
      <c r="B268" t="s">
        <v>725</v>
      </c>
    </row>
    <row r="269" spans="1:6" hidden="1" x14ac:dyDescent="0.25">
      <c r="A269" t="s">
        <v>726</v>
      </c>
      <c r="B269" t="s">
        <v>727</v>
      </c>
    </row>
    <row r="270" spans="1:6" hidden="1" x14ac:dyDescent="0.25">
      <c r="A270" t="s">
        <v>728</v>
      </c>
      <c r="B270" t="s">
        <v>729</v>
      </c>
      <c r="C270" t="s">
        <v>22</v>
      </c>
      <c r="E270">
        <v>37.19</v>
      </c>
      <c r="F270">
        <v>37.19</v>
      </c>
    </row>
    <row r="271" spans="1:6" hidden="1" x14ac:dyDescent="0.25">
      <c r="A271" t="s">
        <v>730</v>
      </c>
      <c r="B271" t="s">
        <v>731</v>
      </c>
      <c r="C271" t="s">
        <v>22</v>
      </c>
      <c r="E271">
        <v>32.229999999999997</v>
      </c>
      <c r="F271">
        <v>32.229999999999997</v>
      </c>
    </row>
    <row r="272" spans="1:6" hidden="1" x14ac:dyDescent="0.25">
      <c r="A272" t="s">
        <v>732</v>
      </c>
      <c r="B272" t="s">
        <v>733</v>
      </c>
      <c r="C272" t="s">
        <v>22</v>
      </c>
      <c r="E272">
        <v>19.829999999999998</v>
      </c>
      <c r="F272">
        <v>19.829999999999998</v>
      </c>
    </row>
    <row r="273" spans="1:6" hidden="1" x14ac:dyDescent="0.25">
      <c r="A273" t="s">
        <v>734</v>
      </c>
      <c r="B273" t="s">
        <v>735</v>
      </c>
      <c r="C273" t="s">
        <v>22</v>
      </c>
      <c r="D273">
        <v>2.6</v>
      </c>
      <c r="E273">
        <v>0.69</v>
      </c>
      <c r="F273">
        <v>3.29</v>
      </c>
    </row>
    <row r="274" spans="1:6" hidden="1" x14ac:dyDescent="0.25">
      <c r="A274" t="s">
        <v>736</v>
      </c>
      <c r="B274" t="s">
        <v>737</v>
      </c>
      <c r="C274" t="s">
        <v>21</v>
      </c>
      <c r="E274">
        <v>4.29</v>
      </c>
      <c r="F274">
        <v>4.29</v>
      </c>
    </row>
    <row r="275" spans="1:6" hidden="1" x14ac:dyDescent="0.25">
      <c r="A275" t="s">
        <v>738</v>
      </c>
      <c r="B275" t="s">
        <v>739</v>
      </c>
      <c r="C275" t="s">
        <v>21</v>
      </c>
      <c r="E275">
        <v>12.62</v>
      </c>
      <c r="F275">
        <v>12.62</v>
      </c>
    </row>
    <row r="276" spans="1:6" hidden="1" x14ac:dyDescent="0.25">
      <c r="A276" t="s">
        <v>740</v>
      </c>
      <c r="B276" t="s">
        <v>741</v>
      </c>
    </row>
    <row r="277" spans="1:6" hidden="1" x14ac:dyDescent="0.25">
      <c r="A277" t="s">
        <v>742</v>
      </c>
      <c r="B277" t="s">
        <v>743</v>
      </c>
      <c r="C277" t="s">
        <v>21</v>
      </c>
      <c r="E277">
        <v>1.35</v>
      </c>
      <c r="F277">
        <v>1.35</v>
      </c>
    </row>
    <row r="278" spans="1:6" hidden="1" x14ac:dyDescent="0.25">
      <c r="A278" t="s">
        <v>744</v>
      </c>
      <c r="B278" t="s">
        <v>745</v>
      </c>
      <c r="C278" t="s">
        <v>21</v>
      </c>
      <c r="E278">
        <v>4.5199999999999996</v>
      </c>
      <c r="F278">
        <v>4.5199999999999996</v>
      </c>
    </row>
    <row r="279" spans="1:6" hidden="1" x14ac:dyDescent="0.25">
      <c r="A279" t="s">
        <v>746</v>
      </c>
      <c r="B279" t="s">
        <v>747</v>
      </c>
      <c r="C279" t="s">
        <v>22</v>
      </c>
      <c r="E279">
        <v>24.83</v>
      </c>
      <c r="F279">
        <v>24.83</v>
      </c>
    </row>
    <row r="280" spans="1:6" hidden="1" x14ac:dyDescent="0.25">
      <c r="A280" t="s">
        <v>748</v>
      </c>
      <c r="B280" t="s">
        <v>749</v>
      </c>
      <c r="C280" t="s">
        <v>22</v>
      </c>
      <c r="E280">
        <v>20.32</v>
      </c>
      <c r="F280">
        <v>20.32</v>
      </c>
    </row>
    <row r="281" spans="1:6" hidden="1" x14ac:dyDescent="0.25">
      <c r="A281" t="s">
        <v>750</v>
      </c>
      <c r="B281" t="s">
        <v>751</v>
      </c>
      <c r="C281" t="s">
        <v>22</v>
      </c>
      <c r="E281">
        <v>18.059999999999999</v>
      </c>
      <c r="F281">
        <v>18.059999999999999</v>
      </c>
    </row>
    <row r="282" spans="1:6" hidden="1" x14ac:dyDescent="0.25">
      <c r="A282" t="s">
        <v>752</v>
      </c>
      <c r="B282" t="s">
        <v>753</v>
      </c>
      <c r="C282" t="s">
        <v>22</v>
      </c>
      <c r="E282">
        <v>13.55</v>
      </c>
      <c r="F282">
        <v>13.55</v>
      </c>
    </row>
    <row r="283" spans="1:6" hidden="1" x14ac:dyDescent="0.25">
      <c r="A283" t="s">
        <v>754</v>
      </c>
      <c r="B283" t="s">
        <v>755</v>
      </c>
      <c r="C283" t="s">
        <v>39</v>
      </c>
      <c r="D283">
        <v>2.2799999999999998</v>
      </c>
      <c r="F283">
        <v>2.2799999999999998</v>
      </c>
    </row>
    <row r="284" spans="1:6" hidden="1" x14ac:dyDescent="0.25">
      <c r="A284" t="s">
        <v>756</v>
      </c>
      <c r="B284" t="s">
        <v>757</v>
      </c>
    </row>
    <row r="285" spans="1:6" hidden="1" x14ac:dyDescent="0.25">
      <c r="A285" t="s">
        <v>758</v>
      </c>
      <c r="B285" t="s">
        <v>759</v>
      </c>
      <c r="C285" t="s">
        <v>22</v>
      </c>
      <c r="E285">
        <v>16.29</v>
      </c>
      <c r="F285">
        <v>16.29</v>
      </c>
    </row>
    <row r="286" spans="1:6" hidden="1" x14ac:dyDescent="0.25">
      <c r="A286" t="s">
        <v>760</v>
      </c>
      <c r="B286" t="s">
        <v>761</v>
      </c>
      <c r="C286" t="s">
        <v>22</v>
      </c>
      <c r="E286">
        <v>8.14</v>
      </c>
      <c r="F286">
        <v>8.14</v>
      </c>
    </row>
    <row r="287" spans="1:6" hidden="1" x14ac:dyDescent="0.25">
      <c r="A287" t="s">
        <v>762</v>
      </c>
      <c r="B287" t="s">
        <v>763</v>
      </c>
      <c r="C287" t="s">
        <v>21</v>
      </c>
      <c r="E287">
        <v>6.11</v>
      </c>
      <c r="F287">
        <v>6.11</v>
      </c>
    </row>
    <row r="288" spans="1:6" hidden="1" x14ac:dyDescent="0.25">
      <c r="A288" t="s">
        <v>764</v>
      </c>
      <c r="B288" t="s">
        <v>765</v>
      </c>
      <c r="C288" t="s">
        <v>21</v>
      </c>
      <c r="E288">
        <v>10.18</v>
      </c>
      <c r="F288">
        <v>10.18</v>
      </c>
    </row>
    <row r="289" spans="1:6" hidden="1" x14ac:dyDescent="0.25">
      <c r="A289" t="s">
        <v>766</v>
      </c>
      <c r="B289" t="s">
        <v>767</v>
      </c>
      <c r="C289" t="s">
        <v>22</v>
      </c>
      <c r="E289">
        <v>12.4</v>
      </c>
      <c r="F289">
        <v>12.4</v>
      </c>
    </row>
    <row r="290" spans="1:6" hidden="1" x14ac:dyDescent="0.25">
      <c r="A290" t="s">
        <v>768</v>
      </c>
      <c r="B290" t="s">
        <v>769</v>
      </c>
    </row>
    <row r="291" spans="1:6" hidden="1" x14ac:dyDescent="0.25">
      <c r="A291" t="s">
        <v>770</v>
      </c>
      <c r="B291" t="s">
        <v>771</v>
      </c>
      <c r="C291" t="s">
        <v>22</v>
      </c>
      <c r="E291">
        <v>43.55</v>
      </c>
      <c r="F291">
        <v>43.55</v>
      </c>
    </row>
    <row r="292" spans="1:6" hidden="1" x14ac:dyDescent="0.25">
      <c r="A292" t="s">
        <v>772</v>
      </c>
      <c r="B292" t="s">
        <v>773</v>
      </c>
      <c r="C292" t="s">
        <v>22</v>
      </c>
      <c r="E292">
        <v>26.47</v>
      </c>
      <c r="F292">
        <v>26.47</v>
      </c>
    </row>
    <row r="293" spans="1:6" hidden="1" x14ac:dyDescent="0.25">
      <c r="A293" t="s">
        <v>774</v>
      </c>
      <c r="B293" t="s">
        <v>775</v>
      </c>
      <c r="C293" t="s">
        <v>21</v>
      </c>
      <c r="E293">
        <v>18.32</v>
      </c>
      <c r="F293">
        <v>18.32</v>
      </c>
    </row>
    <row r="294" spans="1:6" hidden="1" x14ac:dyDescent="0.25">
      <c r="A294" t="s">
        <v>776</v>
      </c>
      <c r="B294" t="s">
        <v>777</v>
      </c>
      <c r="C294" t="s">
        <v>21</v>
      </c>
      <c r="E294">
        <v>20.36</v>
      </c>
      <c r="F294">
        <v>20.36</v>
      </c>
    </row>
    <row r="295" spans="1:6" hidden="1" x14ac:dyDescent="0.25">
      <c r="A295" t="s">
        <v>778</v>
      </c>
      <c r="B295" t="s">
        <v>779</v>
      </c>
      <c r="C295" t="s">
        <v>21</v>
      </c>
      <c r="E295">
        <v>16.29</v>
      </c>
      <c r="F295">
        <v>16.29</v>
      </c>
    </row>
    <row r="296" spans="1:6" hidden="1" x14ac:dyDescent="0.25">
      <c r="A296" t="s">
        <v>780</v>
      </c>
      <c r="B296" t="s">
        <v>781</v>
      </c>
    </row>
    <row r="297" spans="1:6" hidden="1" x14ac:dyDescent="0.25">
      <c r="A297" t="s">
        <v>782</v>
      </c>
      <c r="B297" t="s">
        <v>783</v>
      </c>
      <c r="C297" t="s">
        <v>22</v>
      </c>
      <c r="E297">
        <v>57.1</v>
      </c>
      <c r="F297">
        <v>57.1</v>
      </c>
    </row>
    <row r="298" spans="1:6" hidden="1" x14ac:dyDescent="0.25">
      <c r="A298" t="s">
        <v>784</v>
      </c>
      <c r="B298" t="s">
        <v>785</v>
      </c>
      <c r="C298" t="s">
        <v>22</v>
      </c>
      <c r="E298">
        <v>12.22</v>
      </c>
      <c r="F298">
        <v>12.22</v>
      </c>
    </row>
    <row r="299" spans="1:6" hidden="1" x14ac:dyDescent="0.25">
      <c r="A299" t="s">
        <v>786</v>
      </c>
      <c r="B299" t="s">
        <v>787</v>
      </c>
      <c r="C299" t="s">
        <v>22</v>
      </c>
      <c r="E299">
        <v>15.81</v>
      </c>
      <c r="F299">
        <v>15.81</v>
      </c>
    </row>
    <row r="300" spans="1:6" hidden="1" x14ac:dyDescent="0.25">
      <c r="A300" t="s">
        <v>788</v>
      </c>
      <c r="B300" t="s">
        <v>789</v>
      </c>
      <c r="C300" t="s">
        <v>22</v>
      </c>
      <c r="E300">
        <v>27.09</v>
      </c>
      <c r="F300">
        <v>27.09</v>
      </c>
    </row>
    <row r="301" spans="1:6" hidden="1" x14ac:dyDescent="0.25">
      <c r="A301" t="s">
        <v>790</v>
      </c>
      <c r="B301" t="s">
        <v>791</v>
      </c>
      <c r="C301" t="s">
        <v>21</v>
      </c>
      <c r="E301">
        <v>13.55</v>
      </c>
      <c r="F301">
        <v>13.55</v>
      </c>
    </row>
    <row r="302" spans="1:6" hidden="1" x14ac:dyDescent="0.25">
      <c r="A302" t="s">
        <v>792</v>
      </c>
      <c r="B302" t="s">
        <v>793</v>
      </c>
      <c r="C302" t="s">
        <v>21</v>
      </c>
      <c r="E302">
        <v>3.05</v>
      </c>
      <c r="F302">
        <v>3.05</v>
      </c>
    </row>
    <row r="303" spans="1:6" hidden="1" x14ac:dyDescent="0.25">
      <c r="A303" t="s">
        <v>794</v>
      </c>
      <c r="B303" t="s">
        <v>795</v>
      </c>
    </row>
    <row r="304" spans="1:6" hidden="1" x14ac:dyDescent="0.25">
      <c r="A304" t="s">
        <v>796</v>
      </c>
      <c r="B304" t="s">
        <v>797</v>
      </c>
      <c r="C304" t="s">
        <v>22</v>
      </c>
      <c r="E304">
        <v>57.1</v>
      </c>
      <c r="F304">
        <v>57.1</v>
      </c>
    </row>
    <row r="305" spans="1:6" hidden="1" x14ac:dyDescent="0.25">
      <c r="A305" t="s">
        <v>798</v>
      </c>
      <c r="B305" t="s">
        <v>799</v>
      </c>
      <c r="C305" t="s">
        <v>22</v>
      </c>
      <c r="E305">
        <v>4.5199999999999996</v>
      </c>
      <c r="F305">
        <v>4.5199999999999996</v>
      </c>
    </row>
    <row r="306" spans="1:6" hidden="1" x14ac:dyDescent="0.25">
      <c r="A306" t="s">
        <v>800</v>
      </c>
      <c r="B306" t="s">
        <v>801</v>
      </c>
      <c r="C306" t="s">
        <v>21</v>
      </c>
      <c r="E306">
        <v>4.1900000000000004</v>
      </c>
      <c r="F306">
        <v>4.1900000000000004</v>
      </c>
    </row>
    <row r="307" spans="1:6" hidden="1" x14ac:dyDescent="0.25">
      <c r="A307" t="s">
        <v>802</v>
      </c>
      <c r="B307" t="s">
        <v>803</v>
      </c>
      <c r="C307" t="s">
        <v>21</v>
      </c>
      <c r="E307">
        <v>1.02</v>
      </c>
      <c r="F307">
        <v>1.02</v>
      </c>
    </row>
    <row r="308" spans="1:6" hidden="1" x14ac:dyDescent="0.25">
      <c r="A308" t="s">
        <v>804</v>
      </c>
      <c r="B308" t="s">
        <v>805</v>
      </c>
      <c r="C308" t="s">
        <v>22</v>
      </c>
      <c r="E308">
        <v>49.67</v>
      </c>
      <c r="F308">
        <v>49.67</v>
      </c>
    </row>
    <row r="309" spans="1:6" hidden="1" x14ac:dyDescent="0.25">
      <c r="A309" t="s">
        <v>806</v>
      </c>
      <c r="B309" t="s">
        <v>807</v>
      </c>
    </row>
    <row r="310" spans="1:6" hidden="1" x14ac:dyDescent="0.25">
      <c r="A310" t="s">
        <v>808</v>
      </c>
      <c r="B310" t="s">
        <v>809</v>
      </c>
      <c r="C310" t="s">
        <v>22</v>
      </c>
      <c r="E310">
        <v>12.64</v>
      </c>
      <c r="F310">
        <v>12.64</v>
      </c>
    </row>
    <row r="311" spans="1:6" hidden="1" x14ac:dyDescent="0.25">
      <c r="A311" t="s">
        <v>810</v>
      </c>
      <c r="B311" t="s">
        <v>811</v>
      </c>
      <c r="C311" t="s">
        <v>22</v>
      </c>
      <c r="E311">
        <v>6.77</v>
      </c>
      <c r="F311">
        <v>6.77</v>
      </c>
    </row>
    <row r="312" spans="1:6" hidden="1" x14ac:dyDescent="0.25">
      <c r="A312" t="s">
        <v>812</v>
      </c>
      <c r="B312" t="s">
        <v>813</v>
      </c>
      <c r="C312" t="s">
        <v>22</v>
      </c>
      <c r="E312">
        <v>5.09</v>
      </c>
      <c r="F312">
        <v>5.09</v>
      </c>
    </row>
    <row r="313" spans="1:6" hidden="1" x14ac:dyDescent="0.25">
      <c r="A313" t="s">
        <v>814</v>
      </c>
      <c r="B313" t="s">
        <v>815</v>
      </c>
    </row>
    <row r="314" spans="1:6" hidden="1" x14ac:dyDescent="0.25">
      <c r="A314" t="s">
        <v>816</v>
      </c>
      <c r="B314" t="s">
        <v>817</v>
      </c>
      <c r="C314" t="s">
        <v>19</v>
      </c>
      <c r="E314">
        <v>22.58</v>
      </c>
      <c r="F314">
        <v>22.58</v>
      </c>
    </row>
    <row r="315" spans="1:6" hidden="1" x14ac:dyDescent="0.25">
      <c r="A315" t="s">
        <v>818</v>
      </c>
      <c r="B315" t="s">
        <v>819</v>
      </c>
      <c r="C315" t="s">
        <v>21</v>
      </c>
      <c r="E315">
        <v>1.74</v>
      </c>
      <c r="F315">
        <v>1.74</v>
      </c>
    </row>
    <row r="316" spans="1:6" hidden="1" x14ac:dyDescent="0.25">
      <c r="A316" t="s">
        <v>820</v>
      </c>
      <c r="B316" t="s">
        <v>821</v>
      </c>
      <c r="C316" t="s">
        <v>21</v>
      </c>
      <c r="E316">
        <v>13.55</v>
      </c>
      <c r="F316">
        <v>13.55</v>
      </c>
    </row>
    <row r="317" spans="1:6" hidden="1" x14ac:dyDescent="0.25">
      <c r="A317" t="s">
        <v>822</v>
      </c>
      <c r="B317" t="s">
        <v>823</v>
      </c>
      <c r="C317" t="s">
        <v>22</v>
      </c>
      <c r="E317">
        <v>6.11</v>
      </c>
      <c r="F317">
        <v>6.11</v>
      </c>
    </row>
    <row r="318" spans="1:6" hidden="1" x14ac:dyDescent="0.25">
      <c r="A318" t="s">
        <v>824</v>
      </c>
      <c r="B318" t="s">
        <v>825</v>
      </c>
      <c r="C318" t="s">
        <v>22</v>
      </c>
      <c r="E318">
        <v>20.32</v>
      </c>
      <c r="F318">
        <v>20.32</v>
      </c>
    </row>
    <row r="319" spans="1:6" hidden="1" x14ac:dyDescent="0.25">
      <c r="A319" t="s">
        <v>826</v>
      </c>
      <c r="B319" t="s">
        <v>827</v>
      </c>
    </row>
    <row r="320" spans="1:6" hidden="1" x14ac:dyDescent="0.25">
      <c r="A320" t="s">
        <v>828</v>
      </c>
      <c r="B320" t="s">
        <v>829</v>
      </c>
      <c r="C320" t="s">
        <v>22</v>
      </c>
      <c r="E320">
        <v>31.6</v>
      </c>
      <c r="F320">
        <v>31.6</v>
      </c>
    </row>
    <row r="321" spans="1:6" hidden="1" x14ac:dyDescent="0.25">
      <c r="A321" t="s">
        <v>830</v>
      </c>
      <c r="B321" t="s">
        <v>831</v>
      </c>
      <c r="C321" t="s">
        <v>19</v>
      </c>
      <c r="E321">
        <v>26.47</v>
      </c>
      <c r="F321">
        <v>26.47</v>
      </c>
    </row>
    <row r="322" spans="1:6" hidden="1" x14ac:dyDescent="0.25">
      <c r="A322" t="s">
        <v>832</v>
      </c>
      <c r="B322" t="s">
        <v>833</v>
      </c>
      <c r="C322" t="s">
        <v>21</v>
      </c>
      <c r="E322">
        <v>10.84</v>
      </c>
      <c r="F322">
        <v>10.84</v>
      </c>
    </row>
    <row r="323" spans="1:6" hidden="1" x14ac:dyDescent="0.25">
      <c r="A323" t="s">
        <v>834</v>
      </c>
      <c r="B323" t="s">
        <v>835</v>
      </c>
      <c r="C323" t="s">
        <v>21</v>
      </c>
      <c r="E323">
        <v>7.44</v>
      </c>
      <c r="F323">
        <v>7.44</v>
      </c>
    </row>
    <row r="324" spans="1:6" hidden="1" x14ac:dyDescent="0.25">
      <c r="A324" t="s">
        <v>836</v>
      </c>
      <c r="B324" t="s">
        <v>837</v>
      </c>
      <c r="C324" t="s">
        <v>22</v>
      </c>
      <c r="E324">
        <v>31.6</v>
      </c>
      <c r="F324">
        <v>31.6</v>
      </c>
    </row>
    <row r="325" spans="1:6" hidden="1" x14ac:dyDescent="0.25">
      <c r="A325" t="s">
        <v>838</v>
      </c>
      <c r="B325" t="s">
        <v>839</v>
      </c>
      <c r="C325" t="s">
        <v>21</v>
      </c>
      <c r="E325">
        <v>36.119999999999997</v>
      </c>
      <c r="F325">
        <v>36.119999999999997</v>
      </c>
    </row>
    <row r="326" spans="1:6" hidden="1" x14ac:dyDescent="0.25">
      <c r="A326" t="s">
        <v>840</v>
      </c>
      <c r="B326" t="s">
        <v>841</v>
      </c>
      <c r="C326" t="s">
        <v>19</v>
      </c>
      <c r="E326">
        <v>26.47</v>
      </c>
      <c r="F326">
        <v>26.47</v>
      </c>
    </row>
    <row r="327" spans="1:6" hidden="1" x14ac:dyDescent="0.25">
      <c r="A327" t="s">
        <v>842</v>
      </c>
      <c r="B327" t="s">
        <v>843</v>
      </c>
      <c r="C327" t="s">
        <v>22</v>
      </c>
      <c r="E327">
        <v>4.29</v>
      </c>
      <c r="F327">
        <v>4.29</v>
      </c>
    </row>
    <row r="328" spans="1:6" hidden="1" x14ac:dyDescent="0.25">
      <c r="A328" t="s">
        <v>844</v>
      </c>
      <c r="B328" t="s">
        <v>845</v>
      </c>
    </row>
    <row r="329" spans="1:6" hidden="1" x14ac:dyDescent="0.25">
      <c r="A329" t="s">
        <v>846</v>
      </c>
      <c r="B329" t="s">
        <v>847</v>
      </c>
      <c r="C329" t="s">
        <v>19</v>
      </c>
      <c r="E329">
        <v>12.4</v>
      </c>
      <c r="F329">
        <v>12.4</v>
      </c>
    </row>
    <row r="330" spans="1:6" hidden="1" x14ac:dyDescent="0.25">
      <c r="A330" t="s">
        <v>848</v>
      </c>
      <c r="B330" t="s">
        <v>849</v>
      </c>
      <c r="C330" t="s">
        <v>19</v>
      </c>
      <c r="E330">
        <v>4.96</v>
      </c>
      <c r="F330">
        <v>4.96</v>
      </c>
    </row>
    <row r="331" spans="1:6" hidden="1" x14ac:dyDescent="0.25">
      <c r="A331" t="s">
        <v>850</v>
      </c>
      <c r="B331" t="s">
        <v>851</v>
      </c>
      <c r="C331" t="s">
        <v>19</v>
      </c>
      <c r="E331">
        <v>2.48</v>
      </c>
      <c r="F331">
        <v>2.48</v>
      </c>
    </row>
    <row r="332" spans="1:6" hidden="1" x14ac:dyDescent="0.25">
      <c r="A332" t="s">
        <v>852</v>
      </c>
      <c r="B332" t="s">
        <v>853</v>
      </c>
      <c r="C332" t="s">
        <v>19</v>
      </c>
      <c r="E332">
        <v>19.54</v>
      </c>
      <c r="F332">
        <v>19.54</v>
      </c>
    </row>
    <row r="333" spans="1:6" hidden="1" x14ac:dyDescent="0.25">
      <c r="A333" t="s">
        <v>854</v>
      </c>
      <c r="B333" t="s">
        <v>855</v>
      </c>
    </row>
    <row r="334" spans="1:6" hidden="1" x14ac:dyDescent="0.25">
      <c r="A334" t="s">
        <v>856</v>
      </c>
      <c r="B334" t="s">
        <v>857</v>
      </c>
      <c r="C334" t="s">
        <v>19</v>
      </c>
      <c r="E334">
        <v>44.54</v>
      </c>
      <c r="F334">
        <v>44.54</v>
      </c>
    </row>
    <row r="335" spans="1:6" hidden="1" x14ac:dyDescent="0.25">
      <c r="A335" t="s">
        <v>858</v>
      </c>
      <c r="B335" t="s">
        <v>859</v>
      </c>
      <c r="C335" t="s">
        <v>22</v>
      </c>
      <c r="E335">
        <v>63.21</v>
      </c>
      <c r="F335">
        <v>63.21</v>
      </c>
    </row>
    <row r="336" spans="1:6" hidden="1" x14ac:dyDescent="0.25">
      <c r="A336" t="s">
        <v>860</v>
      </c>
      <c r="B336" t="s">
        <v>861</v>
      </c>
      <c r="C336" t="s">
        <v>19</v>
      </c>
      <c r="E336">
        <v>14.87</v>
      </c>
      <c r="F336">
        <v>14.87</v>
      </c>
    </row>
    <row r="337" spans="1:6" hidden="1" x14ac:dyDescent="0.25">
      <c r="A337" t="s">
        <v>862</v>
      </c>
      <c r="B337" t="s">
        <v>863</v>
      </c>
      <c r="C337" t="s">
        <v>19</v>
      </c>
      <c r="E337">
        <v>6.2</v>
      </c>
      <c r="F337">
        <v>6.2</v>
      </c>
    </row>
    <row r="338" spans="1:6" hidden="1" x14ac:dyDescent="0.25">
      <c r="A338" t="s">
        <v>864</v>
      </c>
      <c r="B338" t="s">
        <v>865</v>
      </c>
      <c r="C338" t="s">
        <v>19</v>
      </c>
      <c r="E338">
        <v>56.94</v>
      </c>
      <c r="F338">
        <v>56.94</v>
      </c>
    </row>
    <row r="339" spans="1:6" hidden="1" x14ac:dyDescent="0.25">
      <c r="A339" t="s">
        <v>866</v>
      </c>
      <c r="B339" t="s">
        <v>867</v>
      </c>
      <c r="C339" t="s">
        <v>19</v>
      </c>
      <c r="E339">
        <v>32.659999999999997</v>
      </c>
      <c r="F339">
        <v>32.659999999999997</v>
      </c>
    </row>
    <row r="340" spans="1:6" hidden="1" x14ac:dyDescent="0.25">
      <c r="A340" t="s">
        <v>868</v>
      </c>
      <c r="B340" t="s">
        <v>869</v>
      </c>
      <c r="C340" t="s">
        <v>19</v>
      </c>
      <c r="E340">
        <v>32.659999999999997</v>
      </c>
      <c r="F340">
        <v>32.659999999999997</v>
      </c>
    </row>
    <row r="341" spans="1:6" hidden="1" x14ac:dyDescent="0.25">
      <c r="A341" t="s">
        <v>870</v>
      </c>
      <c r="B341" t="s">
        <v>871</v>
      </c>
      <c r="C341" t="s">
        <v>19</v>
      </c>
      <c r="E341">
        <v>7.72</v>
      </c>
      <c r="F341">
        <v>7.72</v>
      </c>
    </row>
    <row r="342" spans="1:6" hidden="1" x14ac:dyDescent="0.25">
      <c r="A342" t="s">
        <v>872</v>
      </c>
      <c r="B342" t="s">
        <v>873</v>
      </c>
      <c r="C342" t="s">
        <v>19</v>
      </c>
      <c r="E342">
        <v>11.88</v>
      </c>
      <c r="F342">
        <v>11.88</v>
      </c>
    </row>
    <row r="343" spans="1:6" hidden="1" x14ac:dyDescent="0.25">
      <c r="A343" t="s">
        <v>874</v>
      </c>
      <c r="B343" t="s">
        <v>875</v>
      </c>
      <c r="C343" t="s">
        <v>19</v>
      </c>
      <c r="E343">
        <v>22.56</v>
      </c>
      <c r="F343">
        <v>22.56</v>
      </c>
    </row>
    <row r="344" spans="1:6" hidden="1" x14ac:dyDescent="0.25">
      <c r="A344" t="s">
        <v>876</v>
      </c>
      <c r="B344" t="s">
        <v>877</v>
      </c>
    </row>
    <row r="345" spans="1:6" hidden="1" x14ac:dyDescent="0.25">
      <c r="A345" t="s">
        <v>878</v>
      </c>
      <c r="B345" t="s">
        <v>879</v>
      </c>
      <c r="C345" t="s">
        <v>19</v>
      </c>
      <c r="E345">
        <v>94.59</v>
      </c>
      <c r="F345">
        <v>94.59</v>
      </c>
    </row>
    <row r="346" spans="1:6" hidden="1" x14ac:dyDescent="0.25">
      <c r="A346" t="s">
        <v>880</v>
      </c>
      <c r="B346" t="s">
        <v>881</v>
      </c>
      <c r="C346" t="s">
        <v>19</v>
      </c>
      <c r="E346">
        <v>75.08</v>
      </c>
      <c r="F346">
        <v>75.08</v>
      </c>
    </row>
    <row r="347" spans="1:6" hidden="1" x14ac:dyDescent="0.25">
      <c r="A347" t="s">
        <v>882</v>
      </c>
      <c r="B347" t="s">
        <v>883</v>
      </c>
    </row>
    <row r="348" spans="1:6" hidden="1" x14ac:dyDescent="0.25">
      <c r="A348" t="s">
        <v>884</v>
      </c>
      <c r="B348" t="s">
        <v>885</v>
      </c>
      <c r="C348" t="s">
        <v>22</v>
      </c>
      <c r="E348">
        <v>6.11</v>
      </c>
      <c r="F348">
        <v>6.11</v>
      </c>
    </row>
    <row r="349" spans="1:6" hidden="1" x14ac:dyDescent="0.25">
      <c r="A349" t="s">
        <v>886</v>
      </c>
      <c r="B349" t="s">
        <v>887</v>
      </c>
      <c r="C349" t="s">
        <v>22</v>
      </c>
      <c r="E349">
        <v>1.02</v>
      </c>
      <c r="F349">
        <v>1.02</v>
      </c>
    </row>
    <row r="350" spans="1:6" hidden="1" x14ac:dyDescent="0.25">
      <c r="A350" t="s">
        <v>888</v>
      </c>
      <c r="B350" t="s">
        <v>889</v>
      </c>
    </row>
    <row r="351" spans="1:6" hidden="1" x14ac:dyDescent="0.25">
      <c r="A351" t="s">
        <v>890</v>
      </c>
      <c r="B351" t="s">
        <v>891</v>
      </c>
      <c r="C351" t="s">
        <v>22</v>
      </c>
      <c r="E351">
        <v>14.85</v>
      </c>
      <c r="F351">
        <v>14.85</v>
      </c>
    </row>
    <row r="352" spans="1:6" hidden="1" x14ac:dyDescent="0.25">
      <c r="A352" t="s">
        <v>892</v>
      </c>
      <c r="B352" t="s">
        <v>893</v>
      </c>
      <c r="C352" t="s">
        <v>22</v>
      </c>
      <c r="E352">
        <v>45.15</v>
      </c>
      <c r="F352">
        <v>45.15</v>
      </c>
    </row>
    <row r="353" spans="1:6" hidden="1" x14ac:dyDescent="0.25">
      <c r="A353" t="s">
        <v>894</v>
      </c>
      <c r="B353" t="s">
        <v>895</v>
      </c>
    </row>
    <row r="354" spans="1:6" hidden="1" x14ac:dyDescent="0.25">
      <c r="A354" t="s">
        <v>896</v>
      </c>
      <c r="B354" t="s">
        <v>897</v>
      </c>
      <c r="C354" t="s">
        <v>19</v>
      </c>
      <c r="E354">
        <v>20.02</v>
      </c>
      <c r="F354">
        <v>20.02</v>
      </c>
    </row>
    <row r="355" spans="1:6" hidden="1" x14ac:dyDescent="0.25">
      <c r="A355" t="s">
        <v>898</v>
      </c>
      <c r="B355" t="s">
        <v>899</v>
      </c>
      <c r="C355" t="s">
        <v>19</v>
      </c>
      <c r="E355">
        <v>75.08</v>
      </c>
      <c r="F355">
        <v>75.08</v>
      </c>
    </row>
    <row r="356" spans="1:6" hidden="1" x14ac:dyDescent="0.25">
      <c r="A356" t="s">
        <v>900</v>
      </c>
      <c r="B356" t="s">
        <v>901</v>
      </c>
      <c r="C356" t="s">
        <v>19</v>
      </c>
      <c r="E356">
        <v>25.03</v>
      </c>
      <c r="F356">
        <v>25.03</v>
      </c>
    </row>
    <row r="357" spans="1:6" hidden="1" x14ac:dyDescent="0.25">
      <c r="A357" t="s">
        <v>902</v>
      </c>
      <c r="B357" t="s">
        <v>903</v>
      </c>
      <c r="C357" t="s">
        <v>21</v>
      </c>
      <c r="E357">
        <v>20.02</v>
      </c>
      <c r="F357">
        <v>20.02</v>
      </c>
    </row>
    <row r="358" spans="1:6" hidden="1" x14ac:dyDescent="0.25">
      <c r="A358" t="s">
        <v>904</v>
      </c>
      <c r="B358" t="s">
        <v>905</v>
      </c>
      <c r="C358" t="s">
        <v>19</v>
      </c>
      <c r="E358">
        <v>7.5</v>
      </c>
      <c r="F358">
        <v>7.5</v>
      </c>
    </row>
    <row r="359" spans="1:6" hidden="1" x14ac:dyDescent="0.25">
      <c r="A359" t="s">
        <v>906</v>
      </c>
      <c r="B359" t="s">
        <v>907</v>
      </c>
      <c r="C359" t="s">
        <v>19</v>
      </c>
      <c r="E359">
        <v>7.5</v>
      </c>
      <c r="F359">
        <v>7.5</v>
      </c>
    </row>
    <row r="360" spans="1:6" hidden="1" x14ac:dyDescent="0.25">
      <c r="A360" t="s">
        <v>908</v>
      </c>
      <c r="B360" t="s">
        <v>909</v>
      </c>
      <c r="C360" t="s">
        <v>19</v>
      </c>
      <c r="E360">
        <v>50.05</v>
      </c>
      <c r="F360">
        <v>50.05</v>
      </c>
    </row>
    <row r="361" spans="1:6" hidden="1" x14ac:dyDescent="0.25">
      <c r="A361" t="s">
        <v>910</v>
      </c>
      <c r="B361" t="s">
        <v>911</v>
      </c>
      <c r="C361" t="s">
        <v>19</v>
      </c>
      <c r="E361">
        <v>25.03</v>
      </c>
      <c r="F361">
        <v>25.03</v>
      </c>
    </row>
    <row r="362" spans="1:6" hidden="1" x14ac:dyDescent="0.25">
      <c r="A362" t="s">
        <v>912</v>
      </c>
      <c r="B362" t="s">
        <v>913</v>
      </c>
      <c r="C362" t="s">
        <v>19</v>
      </c>
      <c r="E362">
        <v>22.52</v>
      </c>
      <c r="F362">
        <v>22.52</v>
      </c>
    </row>
    <row r="363" spans="1:6" hidden="1" x14ac:dyDescent="0.25">
      <c r="A363" t="s">
        <v>914</v>
      </c>
      <c r="B363" t="s">
        <v>915</v>
      </c>
      <c r="C363" t="s">
        <v>19</v>
      </c>
      <c r="E363">
        <v>20.02</v>
      </c>
      <c r="F363">
        <v>20.02</v>
      </c>
    </row>
    <row r="364" spans="1:6" hidden="1" x14ac:dyDescent="0.25">
      <c r="A364" t="s">
        <v>916</v>
      </c>
      <c r="B364" t="s">
        <v>917</v>
      </c>
      <c r="C364" t="s">
        <v>19</v>
      </c>
      <c r="E364">
        <v>20.02</v>
      </c>
      <c r="F364">
        <v>20.02</v>
      </c>
    </row>
    <row r="365" spans="1:6" hidden="1" x14ac:dyDescent="0.25">
      <c r="A365" t="s">
        <v>918</v>
      </c>
      <c r="B365" t="s">
        <v>919</v>
      </c>
      <c r="C365" t="s">
        <v>19</v>
      </c>
      <c r="E365">
        <v>15.02</v>
      </c>
      <c r="F365">
        <v>15.02</v>
      </c>
    </row>
    <row r="366" spans="1:6" hidden="1" x14ac:dyDescent="0.25">
      <c r="A366" t="s">
        <v>920</v>
      </c>
      <c r="B366" t="s">
        <v>921</v>
      </c>
    </row>
    <row r="367" spans="1:6" hidden="1" x14ac:dyDescent="0.25">
      <c r="A367" t="s">
        <v>922</v>
      </c>
      <c r="B367" t="s">
        <v>923</v>
      </c>
      <c r="C367" t="s">
        <v>19</v>
      </c>
      <c r="E367">
        <v>12.51</v>
      </c>
      <c r="F367">
        <v>12.51</v>
      </c>
    </row>
    <row r="368" spans="1:6" hidden="1" x14ac:dyDescent="0.25">
      <c r="A368" t="s">
        <v>924</v>
      </c>
      <c r="B368" t="s">
        <v>925</v>
      </c>
      <c r="C368" t="s">
        <v>21</v>
      </c>
      <c r="E368">
        <v>17.52</v>
      </c>
      <c r="F368">
        <v>17.52</v>
      </c>
    </row>
    <row r="369" spans="1:6" hidden="1" x14ac:dyDescent="0.25">
      <c r="A369" t="s">
        <v>926</v>
      </c>
      <c r="B369" t="s">
        <v>927</v>
      </c>
      <c r="C369" t="s">
        <v>19</v>
      </c>
      <c r="E369">
        <v>250.25</v>
      </c>
      <c r="F369">
        <v>250.25</v>
      </c>
    </row>
    <row r="370" spans="1:6" hidden="1" x14ac:dyDescent="0.25">
      <c r="A370" t="s">
        <v>928</v>
      </c>
      <c r="B370" t="s">
        <v>929</v>
      </c>
      <c r="C370" t="s">
        <v>19</v>
      </c>
      <c r="E370">
        <v>200.2</v>
      </c>
      <c r="F370">
        <v>200.2</v>
      </c>
    </row>
    <row r="371" spans="1:6" hidden="1" x14ac:dyDescent="0.25">
      <c r="A371" t="s">
        <v>930</v>
      </c>
      <c r="B371" t="s">
        <v>931</v>
      </c>
      <c r="C371" t="s">
        <v>19</v>
      </c>
      <c r="E371">
        <v>100.1</v>
      </c>
      <c r="F371">
        <v>100.1</v>
      </c>
    </row>
    <row r="372" spans="1:6" hidden="1" x14ac:dyDescent="0.25">
      <c r="A372" t="s">
        <v>932</v>
      </c>
      <c r="B372" t="s">
        <v>933</v>
      </c>
      <c r="C372" t="s">
        <v>19</v>
      </c>
      <c r="E372">
        <v>55.57</v>
      </c>
      <c r="F372">
        <v>55.57</v>
      </c>
    </row>
    <row r="373" spans="1:6" hidden="1" x14ac:dyDescent="0.25">
      <c r="A373" t="s">
        <v>934</v>
      </c>
      <c r="B373" t="s">
        <v>935</v>
      </c>
      <c r="C373" t="s">
        <v>19</v>
      </c>
      <c r="E373">
        <v>7.42</v>
      </c>
      <c r="F373">
        <v>7.42</v>
      </c>
    </row>
    <row r="374" spans="1:6" hidden="1" x14ac:dyDescent="0.25">
      <c r="A374" t="s">
        <v>936</v>
      </c>
      <c r="B374" t="s">
        <v>937</v>
      </c>
      <c r="C374" t="s">
        <v>19</v>
      </c>
      <c r="E374">
        <v>8.91</v>
      </c>
      <c r="F374">
        <v>8.91</v>
      </c>
    </row>
    <row r="375" spans="1:6" hidden="1" x14ac:dyDescent="0.25">
      <c r="A375" t="s">
        <v>938</v>
      </c>
      <c r="B375" t="s">
        <v>939</v>
      </c>
      <c r="C375" t="s">
        <v>19</v>
      </c>
      <c r="E375">
        <v>55.57</v>
      </c>
      <c r="F375">
        <v>55.57</v>
      </c>
    </row>
    <row r="376" spans="1:6" hidden="1" x14ac:dyDescent="0.25">
      <c r="A376" t="s">
        <v>940</v>
      </c>
      <c r="B376" t="s">
        <v>941</v>
      </c>
      <c r="C376" t="s">
        <v>21</v>
      </c>
      <c r="E376">
        <v>12.51</v>
      </c>
      <c r="F376">
        <v>12.51</v>
      </c>
    </row>
    <row r="377" spans="1:6" hidden="1" x14ac:dyDescent="0.25">
      <c r="A377" t="s">
        <v>942</v>
      </c>
      <c r="B377" t="s">
        <v>943</v>
      </c>
      <c r="C377" t="s">
        <v>19</v>
      </c>
      <c r="E377">
        <v>25.03</v>
      </c>
      <c r="F377">
        <v>25.03</v>
      </c>
    </row>
    <row r="378" spans="1:6" hidden="1" x14ac:dyDescent="0.25">
      <c r="A378" t="s">
        <v>944</v>
      </c>
      <c r="B378" t="s">
        <v>945</v>
      </c>
      <c r="C378" t="s">
        <v>19</v>
      </c>
      <c r="E378">
        <v>20.02</v>
      </c>
      <c r="F378">
        <v>20.02</v>
      </c>
    </row>
    <row r="379" spans="1:6" hidden="1" x14ac:dyDescent="0.25">
      <c r="A379" t="s">
        <v>946</v>
      </c>
      <c r="B379" t="s">
        <v>947</v>
      </c>
      <c r="C379" t="s">
        <v>19</v>
      </c>
      <c r="E379">
        <v>30.03</v>
      </c>
      <c r="F379">
        <v>30.03</v>
      </c>
    </row>
    <row r="380" spans="1:6" hidden="1" x14ac:dyDescent="0.25">
      <c r="A380" t="s">
        <v>948</v>
      </c>
      <c r="B380" t="s">
        <v>949</v>
      </c>
      <c r="C380" t="s">
        <v>19</v>
      </c>
      <c r="E380">
        <v>25.03</v>
      </c>
      <c r="F380">
        <v>25.03</v>
      </c>
    </row>
    <row r="381" spans="1:6" hidden="1" x14ac:dyDescent="0.25">
      <c r="A381" t="s">
        <v>950</v>
      </c>
      <c r="B381" t="s">
        <v>951</v>
      </c>
      <c r="C381" t="s">
        <v>19</v>
      </c>
      <c r="E381">
        <v>50.05</v>
      </c>
      <c r="F381">
        <v>50.05</v>
      </c>
    </row>
    <row r="382" spans="1:6" hidden="1" x14ac:dyDescent="0.25">
      <c r="A382" t="s">
        <v>952</v>
      </c>
      <c r="B382" t="s">
        <v>953</v>
      </c>
      <c r="C382" t="s">
        <v>19</v>
      </c>
      <c r="E382">
        <v>75.08</v>
      </c>
      <c r="F382">
        <v>75.08</v>
      </c>
    </row>
    <row r="383" spans="1:6" hidden="1" x14ac:dyDescent="0.25">
      <c r="A383" t="s">
        <v>954</v>
      </c>
      <c r="B383" t="s">
        <v>955</v>
      </c>
      <c r="C383" t="s">
        <v>19</v>
      </c>
      <c r="E383">
        <v>140.82</v>
      </c>
      <c r="F383">
        <v>140.82</v>
      </c>
    </row>
    <row r="384" spans="1:6" hidden="1" x14ac:dyDescent="0.25">
      <c r="A384" t="s">
        <v>956</v>
      </c>
      <c r="B384" t="s">
        <v>957</v>
      </c>
      <c r="C384" t="s">
        <v>19</v>
      </c>
      <c r="E384">
        <v>37.54</v>
      </c>
      <c r="F384">
        <v>37.54</v>
      </c>
    </row>
    <row r="385" spans="1:6" hidden="1" x14ac:dyDescent="0.25">
      <c r="A385" t="s">
        <v>958</v>
      </c>
      <c r="B385" t="s">
        <v>959</v>
      </c>
      <c r="C385" t="s">
        <v>19</v>
      </c>
      <c r="E385">
        <v>10.18</v>
      </c>
      <c r="F385">
        <v>10.18</v>
      </c>
    </row>
    <row r="386" spans="1:6" hidden="1" x14ac:dyDescent="0.25">
      <c r="A386" t="s">
        <v>960</v>
      </c>
      <c r="B386" t="s">
        <v>961</v>
      </c>
      <c r="C386" t="s">
        <v>19</v>
      </c>
      <c r="E386">
        <v>19.940000000000001</v>
      </c>
      <c r="F386">
        <v>19.940000000000001</v>
      </c>
    </row>
    <row r="387" spans="1:6" hidden="1" x14ac:dyDescent="0.25">
      <c r="A387" t="s">
        <v>962</v>
      </c>
      <c r="B387" t="s">
        <v>963</v>
      </c>
      <c r="C387" t="s">
        <v>21</v>
      </c>
      <c r="E387">
        <v>6</v>
      </c>
      <c r="F387">
        <v>6</v>
      </c>
    </row>
    <row r="388" spans="1:6" hidden="1" x14ac:dyDescent="0.25">
      <c r="A388" t="s">
        <v>964</v>
      </c>
      <c r="B388" t="s">
        <v>965</v>
      </c>
      <c r="C388" t="s">
        <v>21</v>
      </c>
      <c r="E388">
        <v>3</v>
      </c>
      <c r="F388">
        <v>3</v>
      </c>
    </row>
    <row r="389" spans="1:6" hidden="1" x14ac:dyDescent="0.25">
      <c r="A389" t="s">
        <v>966</v>
      </c>
      <c r="B389" t="s">
        <v>967</v>
      </c>
      <c r="C389" t="s">
        <v>21</v>
      </c>
      <c r="E389">
        <v>5.01</v>
      </c>
      <c r="F389">
        <v>5.01</v>
      </c>
    </row>
    <row r="390" spans="1:6" hidden="1" x14ac:dyDescent="0.25">
      <c r="A390" t="s">
        <v>968</v>
      </c>
      <c r="B390" t="s">
        <v>969</v>
      </c>
      <c r="C390" t="s">
        <v>21</v>
      </c>
      <c r="E390">
        <v>2.5</v>
      </c>
      <c r="F390">
        <v>2.5</v>
      </c>
    </row>
    <row r="391" spans="1:6" hidden="1" x14ac:dyDescent="0.25">
      <c r="A391" t="s">
        <v>970</v>
      </c>
      <c r="B391" t="s">
        <v>971</v>
      </c>
      <c r="C391" t="s">
        <v>21</v>
      </c>
      <c r="E391">
        <v>35.21</v>
      </c>
      <c r="F391">
        <v>35.21</v>
      </c>
    </row>
    <row r="392" spans="1:6" hidden="1" x14ac:dyDescent="0.25">
      <c r="A392" t="s">
        <v>972</v>
      </c>
      <c r="B392" t="s">
        <v>973</v>
      </c>
      <c r="C392" t="s">
        <v>21</v>
      </c>
      <c r="E392">
        <v>10.01</v>
      </c>
      <c r="F392">
        <v>10.01</v>
      </c>
    </row>
    <row r="393" spans="1:6" hidden="1" x14ac:dyDescent="0.25">
      <c r="A393" t="s">
        <v>974</v>
      </c>
      <c r="B393" t="s">
        <v>975</v>
      </c>
      <c r="C393" t="s">
        <v>19</v>
      </c>
      <c r="E393">
        <v>50.05</v>
      </c>
      <c r="F393">
        <v>50.05</v>
      </c>
    </row>
    <row r="394" spans="1:6" hidden="1" x14ac:dyDescent="0.25">
      <c r="A394" t="s">
        <v>976</v>
      </c>
      <c r="B394" t="s">
        <v>977</v>
      </c>
      <c r="C394" t="s">
        <v>19</v>
      </c>
      <c r="E394">
        <v>10.01</v>
      </c>
      <c r="F394">
        <v>10.01</v>
      </c>
    </row>
    <row r="395" spans="1:6" hidden="1" x14ac:dyDescent="0.25">
      <c r="A395" t="s">
        <v>978</v>
      </c>
      <c r="B395" t="s">
        <v>979</v>
      </c>
      <c r="C395" t="s">
        <v>19</v>
      </c>
      <c r="E395">
        <v>75.08</v>
      </c>
      <c r="F395">
        <v>75.08</v>
      </c>
    </row>
    <row r="396" spans="1:6" hidden="1" x14ac:dyDescent="0.25">
      <c r="A396" t="s">
        <v>980</v>
      </c>
      <c r="B396" t="s">
        <v>981</v>
      </c>
      <c r="C396" t="s">
        <v>19</v>
      </c>
      <c r="E396">
        <v>105.62</v>
      </c>
      <c r="F396">
        <v>105.62</v>
      </c>
    </row>
    <row r="397" spans="1:6" hidden="1" x14ac:dyDescent="0.25">
      <c r="A397" t="s">
        <v>982</v>
      </c>
      <c r="B397" t="s">
        <v>983</v>
      </c>
    </row>
    <row r="398" spans="1:6" hidden="1" x14ac:dyDescent="0.25">
      <c r="A398" t="s">
        <v>984</v>
      </c>
      <c r="B398" t="s">
        <v>985</v>
      </c>
      <c r="C398" t="s">
        <v>19</v>
      </c>
      <c r="E398">
        <v>206.05</v>
      </c>
      <c r="F398">
        <v>206.05</v>
      </c>
    </row>
    <row r="399" spans="1:6" hidden="1" x14ac:dyDescent="0.25">
      <c r="A399" t="s">
        <v>986</v>
      </c>
      <c r="B399" t="s">
        <v>987</v>
      </c>
      <c r="C399" t="s">
        <v>19</v>
      </c>
      <c r="E399">
        <v>50.05</v>
      </c>
      <c r="F399">
        <v>50.05</v>
      </c>
    </row>
    <row r="400" spans="1:6" hidden="1" x14ac:dyDescent="0.25">
      <c r="A400" t="s">
        <v>988</v>
      </c>
      <c r="B400" t="s">
        <v>989</v>
      </c>
      <c r="C400" t="s">
        <v>19</v>
      </c>
      <c r="E400">
        <v>12.51</v>
      </c>
      <c r="F400">
        <v>12.51</v>
      </c>
    </row>
    <row r="401" spans="1:6" hidden="1" x14ac:dyDescent="0.25">
      <c r="A401" t="s">
        <v>990</v>
      </c>
      <c r="B401" t="s">
        <v>991</v>
      </c>
      <c r="C401" t="s">
        <v>22</v>
      </c>
      <c r="E401">
        <v>50.05</v>
      </c>
      <c r="F401">
        <v>50.05</v>
      </c>
    </row>
    <row r="402" spans="1:6" hidden="1" x14ac:dyDescent="0.25">
      <c r="A402" t="s">
        <v>992</v>
      </c>
      <c r="B402" t="s">
        <v>993</v>
      </c>
      <c r="C402" t="s">
        <v>19</v>
      </c>
      <c r="E402">
        <v>10.01</v>
      </c>
      <c r="F402">
        <v>10.01</v>
      </c>
    </row>
    <row r="403" spans="1:6" hidden="1" x14ac:dyDescent="0.25">
      <c r="A403" t="s">
        <v>994</v>
      </c>
      <c r="B403" t="s">
        <v>995</v>
      </c>
      <c r="C403" t="s">
        <v>19</v>
      </c>
      <c r="E403">
        <v>20.02</v>
      </c>
      <c r="F403">
        <v>20.02</v>
      </c>
    </row>
    <row r="404" spans="1:6" hidden="1" x14ac:dyDescent="0.25">
      <c r="A404" t="s">
        <v>996</v>
      </c>
      <c r="B404" t="s">
        <v>997</v>
      </c>
      <c r="C404" t="s">
        <v>19</v>
      </c>
      <c r="E404">
        <v>5.01</v>
      </c>
      <c r="F404">
        <v>5.01</v>
      </c>
    </row>
    <row r="405" spans="1:6" hidden="1" x14ac:dyDescent="0.25">
      <c r="A405" t="s">
        <v>998</v>
      </c>
      <c r="B405" t="s">
        <v>999</v>
      </c>
      <c r="C405" t="s">
        <v>19</v>
      </c>
      <c r="E405">
        <v>7.5</v>
      </c>
      <c r="F405">
        <v>7.5</v>
      </c>
    </row>
    <row r="406" spans="1:6" hidden="1" x14ac:dyDescent="0.25">
      <c r="A406" t="s">
        <v>1000</v>
      </c>
      <c r="B406" t="s">
        <v>1001</v>
      </c>
      <c r="C406" t="s">
        <v>19</v>
      </c>
      <c r="E406">
        <v>12.51</v>
      </c>
      <c r="F406">
        <v>12.51</v>
      </c>
    </row>
    <row r="407" spans="1:6" hidden="1" x14ac:dyDescent="0.25">
      <c r="A407" t="s">
        <v>1002</v>
      </c>
      <c r="B407" t="s">
        <v>1003</v>
      </c>
      <c r="C407" t="s">
        <v>19</v>
      </c>
      <c r="E407">
        <v>12.51</v>
      </c>
      <c r="F407">
        <v>12.51</v>
      </c>
    </row>
    <row r="408" spans="1:6" hidden="1" x14ac:dyDescent="0.25">
      <c r="A408" t="s">
        <v>1004</v>
      </c>
      <c r="B408" t="s">
        <v>1005</v>
      </c>
    </row>
    <row r="409" spans="1:6" hidden="1" x14ac:dyDescent="0.25">
      <c r="A409" t="s">
        <v>1006</v>
      </c>
      <c r="B409" t="s">
        <v>1007</v>
      </c>
      <c r="C409" t="s">
        <v>19</v>
      </c>
      <c r="E409">
        <v>35.21</v>
      </c>
      <c r="F409">
        <v>35.21</v>
      </c>
    </row>
    <row r="410" spans="1:6" hidden="1" x14ac:dyDescent="0.25">
      <c r="A410" t="s">
        <v>1008</v>
      </c>
      <c r="B410" t="s">
        <v>1009</v>
      </c>
      <c r="C410" t="s">
        <v>19</v>
      </c>
      <c r="E410">
        <v>4.07</v>
      </c>
      <c r="F410">
        <v>4.07</v>
      </c>
    </row>
    <row r="411" spans="1:6" hidden="1" x14ac:dyDescent="0.25">
      <c r="A411" t="s">
        <v>1010</v>
      </c>
      <c r="B411" t="s">
        <v>1011</v>
      </c>
      <c r="C411" t="s">
        <v>19</v>
      </c>
      <c r="E411">
        <v>50.05</v>
      </c>
      <c r="F411">
        <v>50.05</v>
      </c>
    </row>
    <row r="412" spans="1:6" hidden="1" x14ac:dyDescent="0.25">
      <c r="A412" t="s">
        <v>1012</v>
      </c>
      <c r="B412" t="s">
        <v>1013</v>
      </c>
      <c r="C412" t="s">
        <v>19</v>
      </c>
      <c r="E412">
        <v>25.03</v>
      </c>
      <c r="F412">
        <v>25.03</v>
      </c>
    </row>
    <row r="413" spans="1:6" hidden="1" x14ac:dyDescent="0.25">
      <c r="A413" t="s">
        <v>1014</v>
      </c>
      <c r="B413" t="s">
        <v>1015</v>
      </c>
      <c r="C413" t="s">
        <v>19</v>
      </c>
      <c r="E413">
        <v>20.36</v>
      </c>
      <c r="F413">
        <v>20.36</v>
      </c>
    </row>
    <row r="414" spans="1:6" hidden="1" x14ac:dyDescent="0.25">
      <c r="A414" t="s">
        <v>1016</v>
      </c>
      <c r="B414" t="s">
        <v>1017</v>
      </c>
      <c r="C414" t="s">
        <v>19</v>
      </c>
      <c r="E414">
        <v>70.41</v>
      </c>
      <c r="F414">
        <v>70.41</v>
      </c>
    </row>
    <row r="415" spans="1:6" hidden="1" x14ac:dyDescent="0.25">
      <c r="A415" t="s">
        <v>1018</v>
      </c>
      <c r="B415" t="s">
        <v>1019</v>
      </c>
    </row>
    <row r="416" spans="1:6" hidden="1" x14ac:dyDescent="0.25">
      <c r="A416" t="s">
        <v>1020</v>
      </c>
      <c r="B416" t="s">
        <v>1021</v>
      </c>
      <c r="C416" t="s">
        <v>1022</v>
      </c>
      <c r="E416">
        <v>0.81</v>
      </c>
      <c r="F416">
        <v>0.81</v>
      </c>
    </row>
    <row r="417" spans="1:6" hidden="1" x14ac:dyDescent="0.25">
      <c r="A417" t="s">
        <v>1023</v>
      </c>
      <c r="B417" t="s">
        <v>1024</v>
      </c>
      <c r="C417" t="s">
        <v>19</v>
      </c>
      <c r="E417">
        <v>75.08</v>
      </c>
      <c r="F417">
        <v>75.08</v>
      </c>
    </row>
    <row r="418" spans="1:6" hidden="1" x14ac:dyDescent="0.25">
      <c r="A418" t="s">
        <v>1025</v>
      </c>
      <c r="B418" t="s">
        <v>1026</v>
      </c>
      <c r="C418" t="s">
        <v>19</v>
      </c>
      <c r="E418">
        <v>100.1</v>
      </c>
      <c r="F418">
        <v>100.1</v>
      </c>
    </row>
    <row r="419" spans="1:6" hidden="1" x14ac:dyDescent="0.25">
      <c r="A419" t="s">
        <v>1027</v>
      </c>
      <c r="B419" t="s">
        <v>1028</v>
      </c>
      <c r="C419" t="s">
        <v>21</v>
      </c>
      <c r="E419">
        <v>20.02</v>
      </c>
      <c r="F419">
        <v>20.02</v>
      </c>
    </row>
    <row r="420" spans="1:6" hidden="1" x14ac:dyDescent="0.25">
      <c r="A420" t="s">
        <v>1029</v>
      </c>
      <c r="B420" t="s">
        <v>1030</v>
      </c>
      <c r="C420" t="s">
        <v>22</v>
      </c>
      <c r="E420">
        <v>50.05</v>
      </c>
      <c r="F420">
        <v>50.05</v>
      </c>
    </row>
    <row r="421" spans="1:6" hidden="1" x14ac:dyDescent="0.25">
      <c r="A421" t="s">
        <v>1031</v>
      </c>
      <c r="B421" t="s">
        <v>1032</v>
      </c>
      <c r="C421" t="s">
        <v>19</v>
      </c>
      <c r="D421">
        <v>135</v>
      </c>
      <c r="E421">
        <v>140.82</v>
      </c>
      <c r="F421">
        <v>275.82</v>
      </c>
    </row>
    <row r="422" spans="1:6" hidden="1" x14ac:dyDescent="0.25">
      <c r="A422" t="s">
        <v>1033</v>
      </c>
      <c r="B422" t="s">
        <v>1034</v>
      </c>
      <c r="C422" t="s">
        <v>19</v>
      </c>
      <c r="D422">
        <v>135</v>
      </c>
      <c r="E422">
        <v>140.82</v>
      </c>
      <c r="F422">
        <v>275.82</v>
      </c>
    </row>
    <row r="423" spans="1:6" hidden="1" x14ac:dyDescent="0.25">
      <c r="A423" t="s">
        <v>1035</v>
      </c>
      <c r="B423" t="s">
        <v>1036</v>
      </c>
      <c r="C423" t="s">
        <v>19</v>
      </c>
      <c r="E423">
        <v>157.71</v>
      </c>
      <c r="F423">
        <v>157.71</v>
      </c>
    </row>
    <row r="424" spans="1:6" hidden="1" x14ac:dyDescent="0.25">
      <c r="A424" t="s">
        <v>1037</v>
      </c>
      <c r="B424" t="s">
        <v>1038</v>
      </c>
      <c r="C424" t="s">
        <v>22</v>
      </c>
      <c r="E424">
        <v>100.1</v>
      </c>
      <c r="F424">
        <v>100.1</v>
      </c>
    </row>
    <row r="425" spans="1:6" hidden="1" x14ac:dyDescent="0.25">
      <c r="A425" t="s">
        <v>1039</v>
      </c>
      <c r="B425" t="s">
        <v>1040</v>
      </c>
      <c r="C425" t="s">
        <v>19</v>
      </c>
      <c r="E425">
        <v>17.600000000000001</v>
      </c>
      <c r="F425">
        <v>17.600000000000001</v>
      </c>
    </row>
    <row r="426" spans="1:6" hidden="1" x14ac:dyDescent="0.25">
      <c r="A426" t="s">
        <v>1041</v>
      </c>
      <c r="B426" t="s">
        <v>1042</v>
      </c>
      <c r="C426" t="s">
        <v>19</v>
      </c>
      <c r="E426">
        <v>100.1</v>
      </c>
      <c r="F426">
        <v>100.1</v>
      </c>
    </row>
    <row r="427" spans="1:6" hidden="1" x14ac:dyDescent="0.25">
      <c r="A427" t="s">
        <v>1043</v>
      </c>
      <c r="B427" t="s">
        <v>1044</v>
      </c>
      <c r="C427" t="s">
        <v>19</v>
      </c>
      <c r="E427">
        <v>23.75</v>
      </c>
      <c r="F427">
        <v>23.75</v>
      </c>
    </row>
    <row r="428" spans="1:6" hidden="1" x14ac:dyDescent="0.25">
      <c r="A428" t="s">
        <v>1045</v>
      </c>
      <c r="B428" t="s">
        <v>1046</v>
      </c>
      <c r="C428" t="s">
        <v>19</v>
      </c>
      <c r="E428">
        <v>4.07</v>
      </c>
      <c r="F428">
        <v>4.07</v>
      </c>
    </row>
    <row r="429" spans="1:6" hidden="1" x14ac:dyDescent="0.25">
      <c r="A429" t="s">
        <v>1047</v>
      </c>
      <c r="B429" t="s">
        <v>1048</v>
      </c>
      <c r="C429" t="s">
        <v>19</v>
      </c>
      <c r="E429">
        <v>4.07</v>
      </c>
      <c r="F429">
        <v>4.07</v>
      </c>
    </row>
    <row r="430" spans="1:6" hidden="1" x14ac:dyDescent="0.25">
      <c r="A430" t="s">
        <v>1049</v>
      </c>
      <c r="B430" t="s">
        <v>1050</v>
      </c>
      <c r="C430" t="s">
        <v>19</v>
      </c>
      <c r="E430">
        <v>32.58</v>
      </c>
      <c r="F430">
        <v>32.58</v>
      </c>
    </row>
    <row r="431" spans="1:6" hidden="1" x14ac:dyDescent="0.25">
      <c r="A431" t="s">
        <v>1051</v>
      </c>
      <c r="B431" t="s">
        <v>1052</v>
      </c>
    </row>
    <row r="432" spans="1:6" hidden="1" x14ac:dyDescent="0.25">
      <c r="A432" t="s">
        <v>1053</v>
      </c>
      <c r="B432" t="s">
        <v>1054</v>
      </c>
      <c r="C432" t="s">
        <v>19</v>
      </c>
      <c r="E432">
        <v>5.09</v>
      </c>
      <c r="F432">
        <v>5.09</v>
      </c>
    </row>
    <row r="433" spans="1:6" hidden="1" x14ac:dyDescent="0.25">
      <c r="A433" t="s">
        <v>1055</v>
      </c>
      <c r="B433" t="s">
        <v>1056</v>
      </c>
      <c r="C433" t="s">
        <v>19</v>
      </c>
      <c r="E433">
        <v>346.87</v>
      </c>
      <c r="F433">
        <v>346.87</v>
      </c>
    </row>
    <row r="434" spans="1:6" hidden="1" x14ac:dyDescent="0.25">
      <c r="A434" t="s">
        <v>1057</v>
      </c>
      <c r="B434" t="s">
        <v>1058</v>
      </c>
      <c r="C434" t="s">
        <v>19</v>
      </c>
      <c r="E434">
        <v>32.53</v>
      </c>
      <c r="F434">
        <v>32.53</v>
      </c>
    </row>
    <row r="435" spans="1:6" hidden="1" x14ac:dyDescent="0.25">
      <c r="A435" t="s">
        <v>1059</v>
      </c>
      <c r="B435" t="s">
        <v>1060</v>
      </c>
      <c r="C435" t="s">
        <v>19</v>
      </c>
      <c r="D435">
        <v>269.99</v>
      </c>
      <c r="E435">
        <v>400.4</v>
      </c>
      <c r="F435">
        <v>670.39</v>
      </c>
    </row>
    <row r="436" spans="1:6" hidden="1" x14ac:dyDescent="0.25">
      <c r="A436" t="s">
        <v>1061</v>
      </c>
      <c r="B436" t="s">
        <v>1062</v>
      </c>
      <c r="C436" t="s">
        <v>21</v>
      </c>
      <c r="E436">
        <v>25.03</v>
      </c>
      <c r="F436">
        <v>25.03</v>
      </c>
    </row>
    <row r="437" spans="1:6" hidden="1" x14ac:dyDescent="0.25">
      <c r="A437" t="s">
        <v>1063</v>
      </c>
      <c r="B437" t="s">
        <v>1064</v>
      </c>
      <c r="C437" t="s">
        <v>21</v>
      </c>
      <c r="E437">
        <v>12.51</v>
      </c>
      <c r="F437">
        <v>12.51</v>
      </c>
    </row>
    <row r="438" spans="1:6" hidden="1" x14ac:dyDescent="0.25">
      <c r="A438" t="s">
        <v>1065</v>
      </c>
      <c r="B438" t="s">
        <v>1066</v>
      </c>
      <c r="C438" t="s">
        <v>21</v>
      </c>
      <c r="E438">
        <v>50.05</v>
      </c>
      <c r="F438">
        <v>50.05</v>
      </c>
    </row>
    <row r="439" spans="1:6" hidden="1" x14ac:dyDescent="0.25">
      <c r="A439" t="s">
        <v>1067</v>
      </c>
      <c r="B439" t="s">
        <v>1068</v>
      </c>
      <c r="C439" t="s">
        <v>21</v>
      </c>
      <c r="E439">
        <v>25.03</v>
      </c>
      <c r="F439">
        <v>25.03</v>
      </c>
    </row>
    <row r="440" spans="1:6" hidden="1" x14ac:dyDescent="0.25">
      <c r="A440" t="s">
        <v>1069</v>
      </c>
      <c r="B440" t="s">
        <v>1070</v>
      </c>
      <c r="C440" t="s">
        <v>21</v>
      </c>
      <c r="E440">
        <v>10.01</v>
      </c>
      <c r="F440">
        <v>10.01</v>
      </c>
    </row>
    <row r="441" spans="1:6" hidden="1" x14ac:dyDescent="0.25">
      <c r="A441" t="s">
        <v>1071</v>
      </c>
      <c r="B441" t="s">
        <v>1072</v>
      </c>
    </row>
    <row r="442" spans="1:6" hidden="1" x14ac:dyDescent="0.25">
      <c r="A442" t="s">
        <v>1073</v>
      </c>
      <c r="B442" t="s">
        <v>1074</v>
      </c>
      <c r="C442" t="s">
        <v>21</v>
      </c>
      <c r="E442">
        <v>4.68</v>
      </c>
      <c r="F442">
        <v>4.68</v>
      </c>
    </row>
    <row r="443" spans="1:6" hidden="1" x14ac:dyDescent="0.25">
      <c r="A443" t="s">
        <v>1075</v>
      </c>
      <c r="B443" t="s">
        <v>1076</v>
      </c>
      <c r="C443" t="s">
        <v>21</v>
      </c>
      <c r="E443">
        <v>3.05</v>
      </c>
      <c r="F443">
        <v>3.05</v>
      </c>
    </row>
    <row r="444" spans="1:6" hidden="1" x14ac:dyDescent="0.25">
      <c r="A444" t="s">
        <v>1077</v>
      </c>
      <c r="B444" t="s">
        <v>1078</v>
      </c>
      <c r="C444" t="s">
        <v>21</v>
      </c>
      <c r="E444">
        <v>8.14</v>
      </c>
      <c r="F444">
        <v>8.14</v>
      </c>
    </row>
    <row r="445" spans="1:6" hidden="1" x14ac:dyDescent="0.25">
      <c r="A445" t="s">
        <v>1079</v>
      </c>
      <c r="B445" t="s">
        <v>1080</v>
      </c>
      <c r="C445" t="s">
        <v>19</v>
      </c>
      <c r="E445">
        <v>89.07</v>
      </c>
      <c r="F445">
        <v>89.07</v>
      </c>
    </row>
    <row r="446" spans="1:6" hidden="1" x14ac:dyDescent="0.25">
      <c r="A446" t="s">
        <v>1081</v>
      </c>
      <c r="B446" t="s">
        <v>1082</v>
      </c>
      <c r="C446" t="s">
        <v>19</v>
      </c>
      <c r="E446">
        <v>150.15</v>
      </c>
      <c r="F446">
        <v>150.15</v>
      </c>
    </row>
    <row r="447" spans="1:6" hidden="1" x14ac:dyDescent="0.25">
      <c r="A447" t="s">
        <v>1083</v>
      </c>
      <c r="B447" t="s">
        <v>1084</v>
      </c>
    </row>
    <row r="448" spans="1:6" hidden="1" x14ac:dyDescent="0.25">
      <c r="A448" t="s">
        <v>1085</v>
      </c>
      <c r="B448" t="s">
        <v>1086</v>
      </c>
      <c r="C448" t="s">
        <v>19</v>
      </c>
      <c r="E448">
        <v>14.08</v>
      </c>
      <c r="F448">
        <v>14.08</v>
      </c>
    </row>
    <row r="449" spans="1:6" hidden="1" x14ac:dyDescent="0.25">
      <c r="A449" t="s">
        <v>1087</v>
      </c>
      <c r="B449" t="s">
        <v>1088</v>
      </c>
    </row>
    <row r="450" spans="1:6" hidden="1" x14ac:dyDescent="0.25">
      <c r="A450" t="s">
        <v>1089</v>
      </c>
      <c r="B450" t="s">
        <v>1090</v>
      </c>
      <c r="C450" t="s">
        <v>19</v>
      </c>
      <c r="E450">
        <v>22.69</v>
      </c>
      <c r="F450">
        <v>22.69</v>
      </c>
    </row>
    <row r="451" spans="1:6" hidden="1" x14ac:dyDescent="0.25">
      <c r="A451" t="s">
        <v>1091</v>
      </c>
      <c r="B451" t="s">
        <v>1092</v>
      </c>
    </row>
    <row r="452" spans="1:6" hidden="1" x14ac:dyDescent="0.25">
      <c r="A452" t="s">
        <v>1093</v>
      </c>
      <c r="B452" t="s">
        <v>1094</v>
      </c>
      <c r="C452" t="s">
        <v>21</v>
      </c>
      <c r="D452">
        <v>0.92</v>
      </c>
      <c r="E452">
        <v>8.14</v>
      </c>
      <c r="F452">
        <v>9.06</v>
      </c>
    </row>
    <row r="453" spans="1:6" hidden="1" x14ac:dyDescent="0.25">
      <c r="A453" t="s">
        <v>1095</v>
      </c>
      <c r="B453" t="s">
        <v>1096</v>
      </c>
      <c r="C453" t="s">
        <v>21</v>
      </c>
      <c r="E453">
        <v>4.07</v>
      </c>
      <c r="F453">
        <v>4.07</v>
      </c>
    </row>
    <row r="454" spans="1:6" hidden="1" x14ac:dyDescent="0.25">
      <c r="A454" t="s">
        <v>1097</v>
      </c>
      <c r="B454" t="s">
        <v>1098</v>
      </c>
      <c r="C454" t="s">
        <v>21</v>
      </c>
      <c r="E454">
        <v>8.14</v>
      </c>
      <c r="F454">
        <v>8.14</v>
      </c>
    </row>
    <row r="455" spans="1:6" hidden="1" x14ac:dyDescent="0.25">
      <c r="A455" t="s">
        <v>1099</v>
      </c>
      <c r="B455" t="s">
        <v>1100</v>
      </c>
      <c r="C455" t="s">
        <v>22</v>
      </c>
      <c r="D455">
        <v>7.32</v>
      </c>
      <c r="E455">
        <v>12.22</v>
      </c>
      <c r="F455">
        <v>19.54</v>
      </c>
    </row>
    <row r="456" spans="1:6" hidden="1" x14ac:dyDescent="0.25">
      <c r="A456" t="s">
        <v>1101</v>
      </c>
      <c r="B456" t="s">
        <v>1102</v>
      </c>
      <c r="C456" t="s">
        <v>22</v>
      </c>
      <c r="E456">
        <v>12.22</v>
      </c>
      <c r="F456">
        <v>12.22</v>
      </c>
    </row>
    <row r="457" spans="1:6" hidden="1" x14ac:dyDescent="0.25">
      <c r="A457" t="s">
        <v>1103</v>
      </c>
      <c r="B457" t="s">
        <v>1104</v>
      </c>
    </row>
    <row r="458" spans="1:6" hidden="1" x14ac:dyDescent="0.25">
      <c r="A458" t="s">
        <v>1105</v>
      </c>
      <c r="B458" t="s">
        <v>1106</v>
      </c>
      <c r="C458" t="s">
        <v>22</v>
      </c>
      <c r="D458">
        <v>45.09</v>
      </c>
      <c r="E458">
        <v>18.059999999999999</v>
      </c>
      <c r="F458">
        <v>63.15</v>
      </c>
    </row>
    <row r="459" spans="1:6" hidden="1" x14ac:dyDescent="0.25">
      <c r="A459">
        <v>5</v>
      </c>
      <c r="B459" t="s">
        <v>1107</v>
      </c>
    </row>
    <row r="460" spans="1:6" hidden="1" x14ac:dyDescent="0.25">
      <c r="A460" t="s">
        <v>1108</v>
      </c>
      <c r="B460" t="s">
        <v>1109</v>
      </c>
    </row>
    <row r="461" spans="1:6" hidden="1" x14ac:dyDescent="0.25">
      <c r="A461" t="s">
        <v>29</v>
      </c>
      <c r="B461" t="s">
        <v>30</v>
      </c>
      <c r="C461" t="s">
        <v>28</v>
      </c>
      <c r="D461">
        <v>31.86</v>
      </c>
      <c r="E461">
        <v>109.94</v>
      </c>
      <c r="F461">
        <v>141.80000000000001</v>
      </c>
    </row>
    <row r="462" spans="1:6" hidden="1" x14ac:dyDescent="0.25">
      <c r="A462" t="s">
        <v>1110</v>
      </c>
      <c r="B462" t="s">
        <v>1111</v>
      </c>
    </row>
    <row r="463" spans="1:6" hidden="1" x14ac:dyDescent="0.25">
      <c r="A463" t="s">
        <v>1112</v>
      </c>
      <c r="B463" t="s">
        <v>1113</v>
      </c>
      <c r="C463" t="s">
        <v>28</v>
      </c>
      <c r="D463">
        <v>94.68</v>
      </c>
      <c r="E463">
        <v>12.22</v>
      </c>
      <c r="F463">
        <v>106.9</v>
      </c>
    </row>
    <row r="464" spans="1:6" hidden="1" x14ac:dyDescent="0.25">
      <c r="A464" t="s">
        <v>167</v>
      </c>
      <c r="B464" t="s">
        <v>168</v>
      </c>
      <c r="C464" t="s">
        <v>28</v>
      </c>
      <c r="D464">
        <v>108.44</v>
      </c>
      <c r="E464">
        <v>12.22</v>
      </c>
      <c r="F464">
        <v>120.66</v>
      </c>
    </row>
    <row r="465" spans="1:6" hidden="1" x14ac:dyDescent="0.25">
      <c r="A465" t="s">
        <v>1114</v>
      </c>
      <c r="B465" t="s">
        <v>1115</v>
      </c>
      <c r="C465" t="s">
        <v>28</v>
      </c>
      <c r="D465">
        <v>110.78</v>
      </c>
      <c r="E465">
        <v>12.22</v>
      </c>
      <c r="F465">
        <v>123</v>
      </c>
    </row>
    <row r="466" spans="1:6" hidden="1" x14ac:dyDescent="0.25">
      <c r="A466" t="s">
        <v>1116</v>
      </c>
      <c r="B466" t="s">
        <v>1117</v>
      </c>
      <c r="C466" t="s">
        <v>28</v>
      </c>
      <c r="D466">
        <v>106.9</v>
      </c>
      <c r="E466">
        <v>12.22</v>
      </c>
      <c r="F466">
        <v>119.12</v>
      </c>
    </row>
    <row r="467" spans="1:6" hidden="1" x14ac:dyDescent="0.25">
      <c r="A467" t="s">
        <v>1118</v>
      </c>
      <c r="B467" t="s">
        <v>1119</v>
      </c>
      <c r="C467" t="s">
        <v>1120</v>
      </c>
      <c r="D467">
        <v>251.67</v>
      </c>
      <c r="E467">
        <v>1.02</v>
      </c>
      <c r="F467">
        <v>252.69</v>
      </c>
    </row>
    <row r="468" spans="1:6" hidden="1" x14ac:dyDescent="0.25">
      <c r="A468" t="s">
        <v>1121</v>
      </c>
      <c r="B468" t="s">
        <v>1122</v>
      </c>
    </row>
    <row r="469" spans="1:6" hidden="1" x14ac:dyDescent="0.25">
      <c r="A469" t="s">
        <v>1123</v>
      </c>
      <c r="B469" t="s">
        <v>1124</v>
      </c>
      <c r="C469" t="s">
        <v>28</v>
      </c>
      <c r="D469">
        <v>22.08</v>
      </c>
      <c r="F469">
        <v>22.08</v>
      </c>
    </row>
    <row r="470" spans="1:6" hidden="1" x14ac:dyDescent="0.25">
      <c r="A470" t="s">
        <v>1125</v>
      </c>
      <c r="B470" t="s">
        <v>1126</v>
      </c>
      <c r="C470" t="s">
        <v>28</v>
      </c>
      <c r="D470">
        <v>41.4</v>
      </c>
      <c r="F470">
        <v>41.4</v>
      </c>
    </row>
    <row r="471" spans="1:6" hidden="1" x14ac:dyDescent="0.25">
      <c r="A471" t="s">
        <v>1127</v>
      </c>
      <c r="B471" t="s">
        <v>1128</v>
      </c>
      <c r="C471" t="s">
        <v>28</v>
      </c>
      <c r="D471">
        <v>51.4</v>
      </c>
      <c r="F471">
        <v>51.4</v>
      </c>
    </row>
    <row r="472" spans="1:6" hidden="1" x14ac:dyDescent="0.25">
      <c r="A472" t="s">
        <v>1129</v>
      </c>
      <c r="B472" t="s">
        <v>1130</v>
      </c>
      <c r="C472" t="s">
        <v>28</v>
      </c>
      <c r="D472">
        <v>58.46</v>
      </c>
      <c r="F472">
        <v>58.46</v>
      </c>
    </row>
    <row r="473" spans="1:6" hidden="1" x14ac:dyDescent="0.25">
      <c r="A473" t="s">
        <v>1131</v>
      </c>
      <c r="B473" t="s">
        <v>1132</v>
      </c>
      <c r="C473" t="s">
        <v>1133</v>
      </c>
      <c r="D473">
        <v>2.92</v>
      </c>
      <c r="F473">
        <v>2.92</v>
      </c>
    </row>
    <row r="474" spans="1:6" hidden="1" x14ac:dyDescent="0.25">
      <c r="A474" t="s">
        <v>1134</v>
      </c>
      <c r="B474" t="s">
        <v>1135</v>
      </c>
      <c r="C474" t="s">
        <v>28</v>
      </c>
      <c r="D474">
        <v>18.13</v>
      </c>
      <c r="F474">
        <v>18.13</v>
      </c>
    </row>
    <row r="475" spans="1:6" hidden="1" x14ac:dyDescent="0.25">
      <c r="A475" t="s">
        <v>1136</v>
      </c>
      <c r="B475" t="s">
        <v>1137</v>
      </c>
    </row>
    <row r="476" spans="1:6" hidden="1" x14ac:dyDescent="0.25">
      <c r="A476" t="s">
        <v>1138</v>
      </c>
      <c r="B476" t="s">
        <v>1139</v>
      </c>
      <c r="C476" t="s">
        <v>1120</v>
      </c>
      <c r="D476">
        <v>38.78</v>
      </c>
      <c r="F476">
        <v>38.78</v>
      </c>
    </row>
    <row r="477" spans="1:6" hidden="1" x14ac:dyDescent="0.25">
      <c r="A477" t="s">
        <v>1140</v>
      </c>
      <c r="B477" t="s">
        <v>1141</v>
      </c>
      <c r="C477" t="s">
        <v>28</v>
      </c>
      <c r="D477">
        <v>29.69</v>
      </c>
      <c r="F477">
        <v>29.69</v>
      </c>
    </row>
    <row r="478" spans="1:6" hidden="1" x14ac:dyDescent="0.25">
      <c r="A478" t="s">
        <v>1142</v>
      </c>
      <c r="B478" t="s">
        <v>1143</v>
      </c>
      <c r="C478" t="s">
        <v>1120</v>
      </c>
      <c r="D478">
        <v>758.85</v>
      </c>
      <c r="F478">
        <v>758.85</v>
      </c>
    </row>
    <row r="479" spans="1:6" hidden="1" x14ac:dyDescent="0.25">
      <c r="A479" t="s">
        <v>1144</v>
      </c>
      <c r="B479" t="s">
        <v>1145</v>
      </c>
    </row>
    <row r="480" spans="1:6" hidden="1" x14ac:dyDescent="0.25">
      <c r="A480" t="s">
        <v>1146</v>
      </c>
      <c r="B480" t="s">
        <v>1147</v>
      </c>
      <c r="C480" t="s">
        <v>28</v>
      </c>
      <c r="D480">
        <v>6.05</v>
      </c>
      <c r="F480">
        <v>6.05</v>
      </c>
    </row>
    <row r="481" spans="1:6" hidden="1" x14ac:dyDescent="0.25">
      <c r="A481" t="s">
        <v>1148</v>
      </c>
      <c r="B481" t="s">
        <v>1149</v>
      </c>
      <c r="C481" t="s">
        <v>28</v>
      </c>
      <c r="D481">
        <v>8.64</v>
      </c>
      <c r="F481">
        <v>8.64</v>
      </c>
    </row>
    <row r="482" spans="1:6" hidden="1" x14ac:dyDescent="0.25">
      <c r="A482" t="s">
        <v>1150</v>
      </c>
      <c r="B482" t="s">
        <v>1151</v>
      </c>
      <c r="C482" t="s">
        <v>28</v>
      </c>
      <c r="D482">
        <v>12.9</v>
      </c>
      <c r="F482">
        <v>12.9</v>
      </c>
    </row>
    <row r="483" spans="1:6" hidden="1" x14ac:dyDescent="0.25">
      <c r="A483" t="s">
        <v>1152</v>
      </c>
      <c r="B483" t="s">
        <v>1153</v>
      </c>
      <c r="C483" t="s">
        <v>28</v>
      </c>
      <c r="D483">
        <v>14.26</v>
      </c>
      <c r="F483">
        <v>14.26</v>
      </c>
    </row>
    <row r="484" spans="1:6" hidden="1" x14ac:dyDescent="0.25">
      <c r="A484" t="s">
        <v>1154</v>
      </c>
      <c r="B484" t="s">
        <v>1155</v>
      </c>
      <c r="C484" t="s">
        <v>28</v>
      </c>
      <c r="D484">
        <v>19.059999999999999</v>
      </c>
      <c r="F484">
        <v>19.059999999999999</v>
      </c>
    </row>
    <row r="485" spans="1:6" hidden="1" x14ac:dyDescent="0.25">
      <c r="A485" t="s">
        <v>1156</v>
      </c>
      <c r="B485" t="s">
        <v>1157</v>
      </c>
      <c r="C485" t="s">
        <v>28</v>
      </c>
      <c r="D485">
        <v>28.57</v>
      </c>
      <c r="F485">
        <v>28.57</v>
      </c>
    </row>
    <row r="486" spans="1:6" hidden="1" x14ac:dyDescent="0.25">
      <c r="A486" t="s">
        <v>1158</v>
      </c>
      <c r="B486" t="s">
        <v>1159</v>
      </c>
      <c r="C486" t="s">
        <v>28</v>
      </c>
      <c r="D486">
        <v>38.049999999999997</v>
      </c>
      <c r="F486">
        <v>38.049999999999997</v>
      </c>
    </row>
    <row r="487" spans="1:6" hidden="1" x14ac:dyDescent="0.25">
      <c r="A487" t="s">
        <v>1160</v>
      </c>
      <c r="B487" t="s">
        <v>1161</v>
      </c>
      <c r="C487" t="s">
        <v>1133</v>
      </c>
      <c r="D487">
        <v>1.84</v>
      </c>
      <c r="F487">
        <v>1.84</v>
      </c>
    </row>
    <row r="488" spans="1:6" hidden="1" x14ac:dyDescent="0.25">
      <c r="A488" t="s">
        <v>1162</v>
      </c>
      <c r="B488" t="s">
        <v>1163</v>
      </c>
      <c r="C488" t="s">
        <v>28</v>
      </c>
      <c r="D488">
        <v>14.87</v>
      </c>
      <c r="F488">
        <v>14.87</v>
      </c>
    </row>
    <row r="489" spans="1:6" hidden="1" x14ac:dyDescent="0.25">
      <c r="A489" t="s">
        <v>1164</v>
      </c>
      <c r="B489" t="s">
        <v>1165</v>
      </c>
      <c r="C489" t="s">
        <v>28</v>
      </c>
      <c r="D489">
        <v>20.51</v>
      </c>
      <c r="F489">
        <v>20.51</v>
      </c>
    </row>
    <row r="490" spans="1:6" hidden="1" x14ac:dyDescent="0.25">
      <c r="A490" t="s">
        <v>1166</v>
      </c>
      <c r="B490" t="s">
        <v>1167</v>
      </c>
      <c r="C490" t="s">
        <v>28</v>
      </c>
      <c r="D490">
        <v>21.4</v>
      </c>
      <c r="F490">
        <v>21.4</v>
      </c>
    </row>
    <row r="491" spans="1:6" hidden="1" x14ac:dyDescent="0.25">
      <c r="A491" t="s">
        <v>1168</v>
      </c>
      <c r="B491" t="s">
        <v>1169</v>
      </c>
      <c r="C491" t="s">
        <v>28</v>
      </c>
      <c r="D491">
        <v>27.35</v>
      </c>
      <c r="F491">
        <v>27.35</v>
      </c>
    </row>
    <row r="492" spans="1:6" hidden="1" x14ac:dyDescent="0.25">
      <c r="A492" t="s">
        <v>1170</v>
      </c>
      <c r="B492" t="s">
        <v>1171</v>
      </c>
      <c r="C492" t="s">
        <v>28</v>
      </c>
      <c r="D492">
        <v>41.01</v>
      </c>
      <c r="F492">
        <v>41.01</v>
      </c>
    </row>
    <row r="493" spans="1:6" hidden="1" x14ac:dyDescent="0.25">
      <c r="A493" t="s">
        <v>1172</v>
      </c>
      <c r="B493" t="s">
        <v>1173</v>
      </c>
      <c r="C493" t="s">
        <v>28</v>
      </c>
      <c r="D493">
        <v>54.67</v>
      </c>
      <c r="F493">
        <v>54.67</v>
      </c>
    </row>
    <row r="494" spans="1:6" hidden="1" x14ac:dyDescent="0.25">
      <c r="A494" t="s">
        <v>1174</v>
      </c>
      <c r="B494" t="s">
        <v>1175</v>
      </c>
      <c r="C494" t="s">
        <v>1133</v>
      </c>
      <c r="D494">
        <v>2.65</v>
      </c>
      <c r="F494">
        <v>2.65</v>
      </c>
    </row>
    <row r="495" spans="1:6" hidden="1" x14ac:dyDescent="0.25">
      <c r="A495">
        <v>6</v>
      </c>
      <c r="B495" t="s">
        <v>1176</v>
      </c>
    </row>
    <row r="496" spans="1:6" hidden="1" x14ac:dyDescent="0.25">
      <c r="A496" t="s">
        <v>1177</v>
      </c>
      <c r="B496" t="s">
        <v>1178</v>
      </c>
    </row>
    <row r="497" spans="1:6" hidden="1" x14ac:dyDescent="0.25">
      <c r="A497" t="s">
        <v>1179</v>
      </c>
      <c r="B497" t="s">
        <v>1180</v>
      </c>
      <c r="C497" t="s">
        <v>28</v>
      </c>
      <c r="E497">
        <v>50.9</v>
      </c>
      <c r="F497">
        <v>50.9</v>
      </c>
    </row>
    <row r="498" spans="1:6" hidden="1" x14ac:dyDescent="0.25">
      <c r="A498" t="s">
        <v>1181</v>
      </c>
      <c r="B498" t="s">
        <v>1182</v>
      </c>
      <c r="C498" t="s">
        <v>28</v>
      </c>
      <c r="E498">
        <v>63.52</v>
      </c>
      <c r="F498">
        <v>63.52</v>
      </c>
    </row>
    <row r="499" spans="1:6" hidden="1" x14ac:dyDescent="0.25">
      <c r="A499" t="s">
        <v>1183</v>
      </c>
      <c r="B499" t="s">
        <v>1184</v>
      </c>
    </row>
    <row r="500" spans="1:6" hidden="1" x14ac:dyDescent="0.25">
      <c r="A500" t="s">
        <v>1185</v>
      </c>
      <c r="B500" t="s">
        <v>1186</v>
      </c>
      <c r="C500" t="s">
        <v>28</v>
      </c>
      <c r="E500">
        <v>61.08</v>
      </c>
      <c r="F500">
        <v>61.08</v>
      </c>
    </row>
    <row r="501" spans="1:6" hidden="1" x14ac:dyDescent="0.25">
      <c r="A501" t="s">
        <v>1187</v>
      </c>
      <c r="B501" t="s">
        <v>1188</v>
      </c>
      <c r="C501" t="s">
        <v>28</v>
      </c>
      <c r="E501">
        <v>79</v>
      </c>
      <c r="F501">
        <v>79</v>
      </c>
    </row>
    <row r="502" spans="1:6" hidden="1" x14ac:dyDescent="0.25">
      <c r="A502" t="s">
        <v>1189</v>
      </c>
      <c r="B502" t="s">
        <v>1190</v>
      </c>
    </row>
    <row r="503" spans="1:6" hidden="1" x14ac:dyDescent="0.25">
      <c r="A503" t="s">
        <v>1191</v>
      </c>
      <c r="B503" t="s">
        <v>1192</v>
      </c>
      <c r="C503" t="s">
        <v>28</v>
      </c>
      <c r="E503">
        <v>8.75</v>
      </c>
      <c r="F503">
        <v>8.75</v>
      </c>
    </row>
    <row r="504" spans="1:6" hidden="1" x14ac:dyDescent="0.25">
      <c r="A504" t="s">
        <v>1193</v>
      </c>
      <c r="B504" t="s">
        <v>1194</v>
      </c>
      <c r="C504" t="s">
        <v>28</v>
      </c>
      <c r="E504">
        <v>19</v>
      </c>
      <c r="F504">
        <v>19</v>
      </c>
    </row>
    <row r="505" spans="1:6" hidden="1" x14ac:dyDescent="0.25">
      <c r="A505" t="s">
        <v>1195</v>
      </c>
      <c r="B505" t="s">
        <v>1196</v>
      </c>
      <c r="C505" t="s">
        <v>28</v>
      </c>
      <c r="D505">
        <v>17.04</v>
      </c>
      <c r="E505">
        <v>68.41</v>
      </c>
      <c r="F505">
        <v>85.45</v>
      </c>
    </row>
    <row r="506" spans="1:6" hidden="1" x14ac:dyDescent="0.25">
      <c r="A506" t="s">
        <v>1197</v>
      </c>
      <c r="B506" t="s">
        <v>1198</v>
      </c>
    </row>
    <row r="507" spans="1:6" hidden="1" x14ac:dyDescent="0.25">
      <c r="A507" t="s">
        <v>1199</v>
      </c>
      <c r="B507" t="s">
        <v>1200</v>
      </c>
      <c r="C507" t="s">
        <v>28</v>
      </c>
      <c r="E507">
        <v>62.89</v>
      </c>
      <c r="F507">
        <v>62.89</v>
      </c>
    </row>
    <row r="508" spans="1:6" hidden="1" x14ac:dyDescent="0.25">
      <c r="A508" t="s">
        <v>1201</v>
      </c>
      <c r="B508" t="s">
        <v>1202</v>
      </c>
    </row>
    <row r="509" spans="1:6" hidden="1" x14ac:dyDescent="0.25">
      <c r="A509" t="s">
        <v>1203</v>
      </c>
      <c r="B509" t="s">
        <v>1204</v>
      </c>
      <c r="C509" t="s">
        <v>28</v>
      </c>
      <c r="E509">
        <v>12.22</v>
      </c>
      <c r="F509">
        <v>12.22</v>
      </c>
    </row>
    <row r="510" spans="1:6" hidden="1" x14ac:dyDescent="0.25">
      <c r="A510">
        <v>7</v>
      </c>
      <c r="B510" t="s">
        <v>1205</v>
      </c>
    </row>
    <row r="511" spans="1:6" hidden="1" x14ac:dyDescent="0.25">
      <c r="A511" t="s">
        <v>1206</v>
      </c>
      <c r="B511" t="s">
        <v>1207</v>
      </c>
    </row>
    <row r="512" spans="1:6" hidden="1" x14ac:dyDescent="0.25">
      <c r="A512" t="s">
        <v>1208</v>
      </c>
      <c r="B512" t="s">
        <v>1209</v>
      </c>
      <c r="C512" t="s">
        <v>28</v>
      </c>
      <c r="D512">
        <v>17.14</v>
      </c>
      <c r="E512">
        <v>0.28999999999999998</v>
      </c>
      <c r="F512">
        <v>17.43</v>
      </c>
    </row>
    <row r="513" spans="1:6" hidden="1" x14ac:dyDescent="0.25">
      <c r="A513" t="s">
        <v>1210</v>
      </c>
      <c r="B513" t="s">
        <v>1211</v>
      </c>
      <c r="C513" t="s">
        <v>28</v>
      </c>
      <c r="D513">
        <v>17.579999999999998</v>
      </c>
      <c r="E513">
        <v>0.28999999999999998</v>
      </c>
      <c r="F513">
        <v>17.87</v>
      </c>
    </row>
    <row r="514" spans="1:6" hidden="1" x14ac:dyDescent="0.25">
      <c r="A514" t="s">
        <v>1212</v>
      </c>
      <c r="B514" t="s">
        <v>1213</v>
      </c>
      <c r="C514" t="s">
        <v>28</v>
      </c>
      <c r="D514">
        <v>27.9</v>
      </c>
      <c r="E514">
        <v>0.95</v>
      </c>
      <c r="F514">
        <v>28.85</v>
      </c>
    </row>
    <row r="515" spans="1:6" hidden="1" x14ac:dyDescent="0.25">
      <c r="A515" t="s">
        <v>1214</v>
      </c>
      <c r="B515" t="s">
        <v>1215</v>
      </c>
      <c r="C515" t="s">
        <v>28</v>
      </c>
      <c r="D515">
        <v>15.98</v>
      </c>
      <c r="F515">
        <v>15.98</v>
      </c>
    </row>
    <row r="516" spans="1:6" hidden="1" x14ac:dyDescent="0.25">
      <c r="A516" t="s">
        <v>1216</v>
      </c>
      <c r="B516" t="s">
        <v>1217</v>
      </c>
    </row>
    <row r="517" spans="1:6" hidden="1" x14ac:dyDescent="0.25">
      <c r="A517" t="s">
        <v>31</v>
      </c>
      <c r="B517" t="s">
        <v>32</v>
      </c>
      <c r="C517" t="s">
        <v>28</v>
      </c>
      <c r="D517">
        <v>9.86</v>
      </c>
      <c r="E517">
        <v>1.31</v>
      </c>
      <c r="F517">
        <v>11.17</v>
      </c>
    </row>
    <row r="518" spans="1:6" hidden="1" x14ac:dyDescent="0.25">
      <c r="A518" t="s">
        <v>1218</v>
      </c>
      <c r="B518" t="s">
        <v>1219</v>
      </c>
      <c r="C518" t="s">
        <v>28</v>
      </c>
      <c r="D518">
        <v>11.12</v>
      </c>
      <c r="E518">
        <v>1.48</v>
      </c>
      <c r="F518">
        <v>12.6</v>
      </c>
    </row>
    <row r="519" spans="1:6" hidden="1" x14ac:dyDescent="0.25">
      <c r="A519" t="s">
        <v>1220</v>
      </c>
      <c r="B519" t="s">
        <v>1221</v>
      </c>
      <c r="C519" t="s">
        <v>28</v>
      </c>
      <c r="D519">
        <v>20.39</v>
      </c>
      <c r="E519">
        <v>0.85</v>
      </c>
      <c r="F519">
        <v>21.24</v>
      </c>
    </row>
    <row r="520" spans="1:6" hidden="1" x14ac:dyDescent="0.25">
      <c r="A520" t="s">
        <v>1222</v>
      </c>
      <c r="B520" t="s">
        <v>1223</v>
      </c>
      <c r="C520" t="s">
        <v>28</v>
      </c>
      <c r="D520">
        <v>21.55</v>
      </c>
      <c r="E520">
        <v>0.81</v>
      </c>
      <c r="F520">
        <v>22.36</v>
      </c>
    </row>
    <row r="521" spans="1:6" hidden="1" x14ac:dyDescent="0.25">
      <c r="A521" t="s">
        <v>1224</v>
      </c>
      <c r="B521" t="s">
        <v>1225</v>
      </c>
    </row>
    <row r="522" spans="1:6" hidden="1" x14ac:dyDescent="0.25">
      <c r="A522" t="s">
        <v>1226</v>
      </c>
      <c r="B522" t="s">
        <v>1227</v>
      </c>
      <c r="C522" t="s">
        <v>28</v>
      </c>
      <c r="D522">
        <v>37.840000000000003</v>
      </c>
      <c r="E522">
        <v>1.9</v>
      </c>
      <c r="F522">
        <v>39.74</v>
      </c>
    </row>
    <row r="523" spans="1:6" hidden="1" x14ac:dyDescent="0.25">
      <c r="A523" t="s">
        <v>1228</v>
      </c>
      <c r="B523" t="s">
        <v>1229</v>
      </c>
      <c r="C523" t="s">
        <v>28</v>
      </c>
      <c r="D523">
        <v>32.43</v>
      </c>
      <c r="E523">
        <v>1.53</v>
      </c>
      <c r="F523">
        <v>33.96</v>
      </c>
    </row>
    <row r="524" spans="1:6" hidden="1" x14ac:dyDescent="0.25">
      <c r="A524" t="s">
        <v>1230</v>
      </c>
      <c r="B524" t="s">
        <v>1231</v>
      </c>
    </row>
    <row r="525" spans="1:6" hidden="1" x14ac:dyDescent="0.25">
      <c r="A525" t="s">
        <v>1232</v>
      </c>
      <c r="B525" t="s">
        <v>1233</v>
      </c>
      <c r="C525" t="s">
        <v>28</v>
      </c>
      <c r="D525">
        <v>276.89</v>
      </c>
      <c r="F525">
        <v>276.89</v>
      </c>
    </row>
    <row r="526" spans="1:6" hidden="1" x14ac:dyDescent="0.25">
      <c r="A526" t="s">
        <v>1234</v>
      </c>
      <c r="B526" t="s">
        <v>1235</v>
      </c>
    </row>
    <row r="527" spans="1:6" hidden="1" x14ac:dyDescent="0.25">
      <c r="A527" t="s">
        <v>1236</v>
      </c>
      <c r="B527" t="s">
        <v>1237</v>
      </c>
      <c r="C527" t="s">
        <v>28</v>
      </c>
      <c r="D527">
        <v>6.75</v>
      </c>
      <c r="E527">
        <v>0.12</v>
      </c>
      <c r="F527">
        <v>6.87</v>
      </c>
    </row>
    <row r="528" spans="1:6" hidden="1" x14ac:dyDescent="0.25">
      <c r="A528" t="s">
        <v>1238</v>
      </c>
      <c r="B528" t="s">
        <v>1239</v>
      </c>
    </row>
    <row r="529" spans="1:6" hidden="1" x14ac:dyDescent="0.25">
      <c r="A529" t="s">
        <v>1240</v>
      </c>
      <c r="B529" t="s">
        <v>1241</v>
      </c>
      <c r="C529" t="s">
        <v>28</v>
      </c>
      <c r="D529">
        <v>4.0199999999999996</v>
      </c>
      <c r="E529">
        <v>2.84</v>
      </c>
      <c r="F529">
        <v>6.86</v>
      </c>
    </row>
    <row r="530" spans="1:6" hidden="1" x14ac:dyDescent="0.25">
      <c r="A530" t="s">
        <v>1242</v>
      </c>
      <c r="B530" t="s">
        <v>1243</v>
      </c>
      <c r="C530" t="s">
        <v>28</v>
      </c>
      <c r="D530">
        <v>20.82</v>
      </c>
      <c r="E530">
        <v>2.61</v>
      </c>
      <c r="F530">
        <v>23.43</v>
      </c>
    </row>
    <row r="531" spans="1:6" hidden="1" x14ac:dyDescent="0.25">
      <c r="A531" t="s">
        <v>1244</v>
      </c>
      <c r="B531" t="s">
        <v>1245</v>
      </c>
    </row>
    <row r="532" spans="1:6" hidden="1" x14ac:dyDescent="0.25">
      <c r="A532" t="s">
        <v>1246</v>
      </c>
      <c r="B532" t="s">
        <v>1247</v>
      </c>
      <c r="C532" t="s">
        <v>28</v>
      </c>
      <c r="D532">
        <v>18.100000000000001</v>
      </c>
      <c r="E532">
        <v>0.43</v>
      </c>
      <c r="F532">
        <v>18.53</v>
      </c>
    </row>
    <row r="533" spans="1:6" hidden="1" x14ac:dyDescent="0.25">
      <c r="A533" t="s">
        <v>1248</v>
      </c>
      <c r="B533" t="s">
        <v>1249</v>
      </c>
      <c r="C533" t="s">
        <v>28</v>
      </c>
      <c r="D533">
        <v>12.87</v>
      </c>
      <c r="E533">
        <v>0.3</v>
      </c>
      <c r="F533">
        <v>13.17</v>
      </c>
    </row>
    <row r="534" spans="1:6" hidden="1" x14ac:dyDescent="0.25">
      <c r="A534" t="s">
        <v>1250</v>
      </c>
      <c r="B534" t="s">
        <v>1251</v>
      </c>
      <c r="C534" t="s">
        <v>28</v>
      </c>
      <c r="D534">
        <v>13.06</v>
      </c>
      <c r="E534">
        <v>0.13</v>
      </c>
      <c r="F534">
        <v>13.19</v>
      </c>
    </row>
    <row r="535" spans="1:6" hidden="1" x14ac:dyDescent="0.25">
      <c r="A535" t="s">
        <v>1252</v>
      </c>
      <c r="B535" t="s">
        <v>1253</v>
      </c>
      <c r="C535" t="s">
        <v>28</v>
      </c>
      <c r="D535">
        <v>21.71</v>
      </c>
      <c r="E535">
        <v>0.41</v>
      </c>
      <c r="F535">
        <v>22.12</v>
      </c>
    </row>
    <row r="536" spans="1:6" hidden="1" x14ac:dyDescent="0.25">
      <c r="A536">
        <v>8</v>
      </c>
      <c r="B536" t="s">
        <v>1254</v>
      </c>
    </row>
    <row r="537" spans="1:6" hidden="1" x14ac:dyDescent="0.25">
      <c r="A537" t="s">
        <v>1255</v>
      </c>
      <c r="B537" t="s">
        <v>1256</v>
      </c>
    </row>
    <row r="538" spans="1:6" hidden="1" x14ac:dyDescent="0.25">
      <c r="A538" t="s">
        <v>1257</v>
      </c>
      <c r="B538" t="s">
        <v>1258</v>
      </c>
      <c r="C538" t="s">
        <v>22</v>
      </c>
      <c r="D538">
        <v>36</v>
      </c>
      <c r="E538">
        <v>60.05</v>
      </c>
      <c r="F538">
        <v>96.05</v>
      </c>
    </row>
    <row r="539" spans="1:6" hidden="1" x14ac:dyDescent="0.25">
      <c r="A539" t="s">
        <v>1259</v>
      </c>
      <c r="B539" t="s">
        <v>1260</v>
      </c>
      <c r="C539" t="s">
        <v>22</v>
      </c>
      <c r="D539">
        <v>19.66</v>
      </c>
      <c r="E539">
        <v>36.119999999999997</v>
      </c>
      <c r="F539">
        <v>55.78</v>
      </c>
    </row>
    <row r="540" spans="1:6" hidden="1" x14ac:dyDescent="0.25">
      <c r="A540" t="s">
        <v>1261</v>
      </c>
      <c r="B540" t="s">
        <v>1262</v>
      </c>
      <c r="C540" t="s">
        <v>22</v>
      </c>
      <c r="D540">
        <v>13.27</v>
      </c>
      <c r="E540">
        <v>8.73</v>
      </c>
      <c r="F540">
        <v>22</v>
      </c>
    </row>
    <row r="541" spans="1:6" hidden="1" x14ac:dyDescent="0.25">
      <c r="A541" t="s">
        <v>1263</v>
      </c>
      <c r="B541" t="s">
        <v>1264</v>
      </c>
      <c r="C541" t="s">
        <v>22</v>
      </c>
      <c r="D541">
        <v>46.49</v>
      </c>
      <c r="E541">
        <v>69.87</v>
      </c>
      <c r="F541">
        <v>116.36</v>
      </c>
    </row>
    <row r="542" spans="1:6" hidden="1" x14ac:dyDescent="0.25">
      <c r="A542" t="s">
        <v>1265</v>
      </c>
      <c r="B542" t="s">
        <v>1266</v>
      </c>
      <c r="C542" t="s">
        <v>22</v>
      </c>
      <c r="D542">
        <v>371.29</v>
      </c>
      <c r="F542">
        <v>371.29</v>
      </c>
    </row>
    <row r="543" spans="1:6" hidden="1" x14ac:dyDescent="0.25">
      <c r="A543" t="s">
        <v>1267</v>
      </c>
      <c r="B543" t="s">
        <v>1268</v>
      </c>
      <c r="C543" t="s">
        <v>22</v>
      </c>
      <c r="D543">
        <v>407.64</v>
      </c>
      <c r="F543">
        <v>407.64</v>
      </c>
    </row>
    <row r="544" spans="1:6" hidden="1" x14ac:dyDescent="0.25">
      <c r="A544" t="s">
        <v>1269</v>
      </c>
      <c r="B544" t="s">
        <v>1270</v>
      </c>
      <c r="C544" t="s">
        <v>22</v>
      </c>
      <c r="D544">
        <v>452.37</v>
      </c>
      <c r="F544">
        <v>452.37</v>
      </c>
    </row>
    <row r="545" spans="1:6" hidden="1" x14ac:dyDescent="0.25">
      <c r="A545" t="s">
        <v>1271</v>
      </c>
      <c r="B545" t="s">
        <v>1272</v>
      </c>
    </row>
    <row r="546" spans="1:6" hidden="1" x14ac:dyDescent="0.25">
      <c r="A546" t="s">
        <v>1273</v>
      </c>
      <c r="B546" t="s">
        <v>1274</v>
      </c>
      <c r="C546" t="s">
        <v>28</v>
      </c>
      <c r="D546">
        <v>19.63</v>
      </c>
      <c r="E546">
        <v>32.76</v>
      </c>
      <c r="F546">
        <v>52.39</v>
      </c>
    </row>
    <row r="547" spans="1:6" hidden="1" x14ac:dyDescent="0.25">
      <c r="A547" t="s">
        <v>1275</v>
      </c>
      <c r="B547" t="s">
        <v>1276</v>
      </c>
      <c r="C547" t="s">
        <v>39</v>
      </c>
      <c r="D547">
        <v>9.39</v>
      </c>
      <c r="E547">
        <v>2.2599999999999998</v>
      </c>
      <c r="F547">
        <v>11.65</v>
      </c>
    </row>
    <row r="548" spans="1:6" hidden="1" x14ac:dyDescent="0.25">
      <c r="A548" t="s">
        <v>1277</v>
      </c>
      <c r="B548" t="s">
        <v>1278</v>
      </c>
      <c r="C548" t="s">
        <v>1279</v>
      </c>
      <c r="D548">
        <v>7.96</v>
      </c>
      <c r="E548">
        <v>2.04</v>
      </c>
      <c r="F548">
        <v>10</v>
      </c>
    </row>
    <row r="549" spans="1:6" hidden="1" x14ac:dyDescent="0.25">
      <c r="A549" t="s">
        <v>1280</v>
      </c>
      <c r="B549" t="s">
        <v>1281</v>
      </c>
      <c r="C549" t="s">
        <v>28</v>
      </c>
      <c r="E549">
        <v>15.5</v>
      </c>
      <c r="F549">
        <v>15.5</v>
      </c>
    </row>
    <row r="550" spans="1:6" hidden="1" x14ac:dyDescent="0.25">
      <c r="A550" t="s">
        <v>1282</v>
      </c>
      <c r="B550" t="s">
        <v>1283</v>
      </c>
    </row>
    <row r="551" spans="1:6" hidden="1" x14ac:dyDescent="0.25">
      <c r="A551" t="s">
        <v>1284</v>
      </c>
      <c r="B551" t="s">
        <v>1285</v>
      </c>
      <c r="C551" t="s">
        <v>28</v>
      </c>
      <c r="E551">
        <v>9.0299999999999994</v>
      </c>
      <c r="F551">
        <v>9.0299999999999994</v>
      </c>
    </row>
    <row r="552" spans="1:6" hidden="1" x14ac:dyDescent="0.25">
      <c r="A552" t="s">
        <v>1286</v>
      </c>
      <c r="B552" t="s">
        <v>1287</v>
      </c>
    </row>
    <row r="553" spans="1:6" hidden="1" x14ac:dyDescent="0.25">
      <c r="A553" t="s">
        <v>1288</v>
      </c>
      <c r="B553" t="s">
        <v>1289</v>
      </c>
      <c r="C553" t="s">
        <v>22</v>
      </c>
      <c r="D553">
        <v>27.71</v>
      </c>
      <c r="E553">
        <v>0.77</v>
      </c>
      <c r="F553">
        <v>28.48</v>
      </c>
    </row>
    <row r="554" spans="1:6" hidden="1" x14ac:dyDescent="0.25">
      <c r="A554" t="s">
        <v>1290</v>
      </c>
      <c r="B554" t="s">
        <v>1291</v>
      </c>
      <c r="C554" t="s">
        <v>28</v>
      </c>
      <c r="D554">
        <v>137.77000000000001</v>
      </c>
      <c r="E554">
        <v>22.58</v>
      </c>
      <c r="F554">
        <v>160.35</v>
      </c>
    </row>
    <row r="555" spans="1:6" hidden="1" x14ac:dyDescent="0.25">
      <c r="A555" t="s">
        <v>1292</v>
      </c>
      <c r="B555" t="s">
        <v>1293</v>
      </c>
      <c r="C555" t="s">
        <v>28</v>
      </c>
      <c r="D555">
        <v>158.9</v>
      </c>
      <c r="E555">
        <v>13.55</v>
      </c>
      <c r="F555">
        <v>172.45</v>
      </c>
    </row>
    <row r="556" spans="1:6" hidden="1" x14ac:dyDescent="0.25">
      <c r="A556" t="s">
        <v>1294</v>
      </c>
      <c r="B556" t="s">
        <v>1295</v>
      </c>
      <c r="C556" t="s">
        <v>22</v>
      </c>
      <c r="D556">
        <v>4.9400000000000004</v>
      </c>
      <c r="E556">
        <v>13.55</v>
      </c>
      <c r="F556">
        <v>18.489999999999998</v>
      </c>
    </row>
    <row r="557" spans="1:6" hidden="1" x14ac:dyDescent="0.25">
      <c r="A557" t="s">
        <v>1296</v>
      </c>
      <c r="B557" t="s">
        <v>1297</v>
      </c>
      <c r="C557" t="s">
        <v>22</v>
      </c>
      <c r="D557">
        <v>8.49</v>
      </c>
      <c r="E557">
        <v>13.55</v>
      </c>
      <c r="F557">
        <v>22.04</v>
      </c>
    </row>
    <row r="558" spans="1:6" hidden="1" x14ac:dyDescent="0.25">
      <c r="A558" t="s">
        <v>1298</v>
      </c>
      <c r="B558" t="s">
        <v>1299</v>
      </c>
      <c r="C558" t="s">
        <v>22</v>
      </c>
      <c r="D558">
        <v>16.7</v>
      </c>
      <c r="E558">
        <v>13.55</v>
      </c>
      <c r="F558">
        <v>30.25</v>
      </c>
    </row>
    <row r="559" spans="1:6" hidden="1" x14ac:dyDescent="0.25">
      <c r="A559" t="s">
        <v>1300</v>
      </c>
      <c r="B559" t="s">
        <v>1301</v>
      </c>
    </row>
    <row r="560" spans="1:6" x14ac:dyDescent="0.25">
      <c r="A560" t="s">
        <v>1302</v>
      </c>
      <c r="B560" t="s">
        <v>1303</v>
      </c>
      <c r="C560" t="s">
        <v>21</v>
      </c>
      <c r="D560">
        <v>11.63</v>
      </c>
      <c r="E560">
        <v>15.81</v>
      </c>
      <c r="F560">
        <v>27.44</v>
      </c>
    </row>
    <row r="561" spans="1:6" x14ac:dyDescent="0.25">
      <c r="A561" t="s">
        <v>1304</v>
      </c>
      <c r="B561" t="s">
        <v>1305</v>
      </c>
      <c r="C561" t="s">
        <v>21</v>
      </c>
      <c r="D561">
        <v>16.43</v>
      </c>
      <c r="E561">
        <v>18.059999999999999</v>
      </c>
      <c r="F561">
        <v>34.49</v>
      </c>
    </row>
    <row r="562" spans="1:6" x14ac:dyDescent="0.25">
      <c r="A562" t="s">
        <v>1306</v>
      </c>
      <c r="B562" t="s">
        <v>1307</v>
      </c>
      <c r="C562" t="s">
        <v>21</v>
      </c>
      <c r="D562">
        <v>15.87</v>
      </c>
      <c r="E562">
        <v>22.58</v>
      </c>
      <c r="F562">
        <v>38.450000000000003</v>
      </c>
    </row>
    <row r="563" spans="1:6" hidden="1" x14ac:dyDescent="0.25">
      <c r="A563" t="s">
        <v>1308</v>
      </c>
      <c r="B563" t="s">
        <v>1309</v>
      </c>
    </row>
    <row r="564" spans="1:6" hidden="1" x14ac:dyDescent="0.25">
      <c r="A564" t="s">
        <v>1310</v>
      </c>
      <c r="B564" t="s">
        <v>1311</v>
      </c>
      <c r="C564" t="s">
        <v>20</v>
      </c>
      <c r="D564" s="42">
        <v>12074.03</v>
      </c>
      <c r="F564" s="42">
        <v>12074.03</v>
      </c>
    </row>
    <row r="565" spans="1:6" hidden="1" x14ac:dyDescent="0.25">
      <c r="A565" t="s">
        <v>1312</v>
      </c>
      <c r="B565" t="s">
        <v>1313</v>
      </c>
      <c r="C565" t="s">
        <v>1314</v>
      </c>
      <c r="D565">
        <v>723.58</v>
      </c>
      <c r="F565">
        <v>723.58</v>
      </c>
    </row>
    <row r="566" spans="1:6" hidden="1" x14ac:dyDescent="0.25">
      <c r="A566" t="s">
        <v>1315</v>
      </c>
      <c r="B566" t="s">
        <v>1316</v>
      </c>
      <c r="C566" t="s">
        <v>19</v>
      </c>
      <c r="D566">
        <v>427.23</v>
      </c>
      <c r="F566">
        <v>427.23</v>
      </c>
    </row>
    <row r="567" spans="1:6" hidden="1" x14ac:dyDescent="0.25">
      <c r="A567" t="s">
        <v>1317</v>
      </c>
      <c r="B567" t="s">
        <v>1318</v>
      </c>
      <c r="C567" t="s">
        <v>1319</v>
      </c>
      <c r="D567">
        <v>2.73</v>
      </c>
      <c r="E567">
        <v>4.07</v>
      </c>
      <c r="F567">
        <v>6.8</v>
      </c>
    </row>
    <row r="568" spans="1:6" hidden="1" x14ac:dyDescent="0.25">
      <c r="A568" t="s">
        <v>1320</v>
      </c>
      <c r="B568" t="s">
        <v>1321</v>
      </c>
    </row>
    <row r="569" spans="1:6" hidden="1" x14ac:dyDescent="0.25">
      <c r="A569" t="s">
        <v>1322</v>
      </c>
      <c r="B569" t="s">
        <v>1323</v>
      </c>
      <c r="C569" t="s">
        <v>28</v>
      </c>
      <c r="D569">
        <v>167.44</v>
      </c>
      <c r="E569">
        <v>135.44999999999999</v>
      </c>
      <c r="F569">
        <v>302.89</v>
      </c>
    </row>
    <row r="570" spans="1:6" hidden="1" x14ac:dyDescent="0.25">
      <c r="A570" t="s">
        <v>1324</v>
      </c>
      <c r="B570" t="s">
        <v>1325</v>
      </c>
      <c r="C570" t="s">
        <v>28</v>
      </c>
      <c r="D570">
        <v>297.8</v>
      </c>
      <c r="E570">
        <v>262.04000000000002</v>
      </c>
      <c r="F570">
        <v>559.84</v>
      </c>
    </row>
    <row r="571" spans="1:6" hidden="1" x14ac:dyDescent="0.25">
      <c r="A571" t="s">
        <v>1326</v>
      </c>
      <c r="B571" t="s">
        <v>1327</v>
      </c>
      <c r="C571" t="s">
        <v>28</v>
      </c>
      <c r="D571">
        <v>722.11</v>
      </c>
      <c r="E571">
        <v>121.85</v>
      </c>
      <c r="F571">
        <v>843.96</v>
      </c>
    </row>
    <row r="572" spans="1:6" hidden="1" x14ac:dyDescent="0.25">
      <c r="A572" t="s">
        <v>1328</v>
      </c>
      <c r="B572" t="s">
        <v>1329</v>
      </c>
      <c r="C572" t="s">
        <v>28</v>
      </c>
      <c r="D572">
        <v>567.72</v>
      </c>
      <c r="E572">
        <v>149.63999999999999</v>
      </c>
      <c r="F572">
        <v>717.36</v>
      </c>
    </row>
    <row r="573" spans="1:6" hidden="1" x14ac:dyDescent="0.25">
      <c r="A573">
        <v>9</v>
      </c>
      <c r="B573" t="s">
        <v>1330</v>
      </c>
    </row>
    <row r="574" spans="1:6" hidden="1" x14ac:dyDescent="0.25">
      <c r="A574" t="s">
        <v>1331</v>
      </c>
      <c r="B574" t="s">
        <v>1332</v>
      </c>
    </row>
    <row r="575" spans="1:6" hidden="1" x14ac:dyDescent="0.25">
      <c r="A575" t="s">
        <v>1333</v>
      </c>
      <c r="B575" t="s">
        <v>1334</v>
      </c>
      <c r="C575" t="s">
        <v>22</v>
      </c>
      <c r="D575">
        <v>41.44</v>
      </c>
      <c r="E575">
        <v>58.7</v>
      </c>
      <c r="F575">
        <v>100.14</v>
      </c>
    </row>
    <row r="576" spans="1:6" hidden="1" x14ac:dyDescent="0.25">
      <c r="A576" t="s">
        <v>42</v>
      </c>
      <c r="B576" t="s">
        <v>43</v>
      </c>
      <c r="C576" t="s">
        <v>22</v>
      </c>
      <c r="D576">
        <v>175.73</v>
      </c>
      <c r="E576">
        <v>67.73</v>
      </c>
      <c r="F576">
        <v>243.46</v>
      </c>
    </row>
    <row r="577" spans="1:6" hidden="1" x14ac:dyDescent="0.25">
      <c r="A577" t="s">
        <v>1335</v>
      </c>
      <c r="B577" t="s">
        <v>1336</v>
      </c>
      <c r="C577" t="s">
        <v>22</v>
      </c>
      <c r="D577">
        <v>66.739999999999995</v>
      </c>
      <c r="E577">
        <v>54.18</v>
      </c>
      <c r="F577">
        <v>120.92</v>
      </c>
    </row>
    <row r="578" spans="1:6" hidden="1" x14ac:dyDescent="0.25">
      <c r="A578" t="s">
        <v>1337</v>
      </c>
      <c r="B578" t="s">
        <v>1338</v>
      </c>
      <c r="C578" t="s">
        <v>22</v>
      </c>
      <c r="E578">
        <v>6.96</v>
      </c>
      <c r="F578">
        <v>6.96</v>
      </c>
    </row>
    <row r="579" spans="1:6" hidden="1" x14ac:dyDescent="0.25">
      <c r="A579" t="s">
        <v>1339</v>
      </c>
      <c r="B579" t="s">
        <v>1340</v>
      </c>
      <c r="C579" t="s">
        <v>22</v>
      </c>
      <c r="E579">
        <v>8.27</v>
      </c>
      <c r="F579">
        <v>8.27</v>
      </c>
    </row>
    <row r="580" spans="1:6" hidden="1" x14ac:dyDescent="0.25">
      <c r="A580" t="s">
        <v>1341</v>
      </c>
      <c r="B580" t="s">
        <v>1342</v>
      </c>
    </row>
    <row r="581" spans="1:6" hidden="1" x14ac:dyDescent="0.25">
      <c r="A581" t="s">
        <v>1343</v>
      </c>
      <c r="B581" t="s">
        <v>1344</v>
      </c>
      <c r="C581" t="s">
        <v>22</v>
      </c>
      <c r="D581">
        <v>123.77</v>
      </c>
      <c r="E581">
        <v>63.21</v>
      </c>
      <c r="F581">
        <v>186.98</v>
      </c>
    </row>
    <row r="582" spans="1:6" hidden="1" x14ac:dyDescent="0.25">
      <c r="A582" t="s">
        <v>1345</v>
      </c>
      <c r="B582" t="s">
        <v>1346</v>
      </c>
      <c r="C582" t="s">
        <v>22</v>
      </c>
      <c r="D582">
        <v>129.35</v>
      </c>
      <c r="E582">
        <v>63.21</v>
      </c>
      <c r="F582">
        <v>192.56</v>
      </c>
    </row>
    <row r="583" spans="1:6" hidden="1" x14ac:dyDescent="0.25">
      <c r="A583" t="s">
        <v>1347</v>
      </c>
      <c r="B583" t="s">
        <v>1348</v>
      </c>
      <c r="C583" t="s">
        <v>22</v>
      </c>
      <c r="D583">
        <v>120.11</v>
      </c>
      <c r="E583">
        <v>112.88</v>
      </c>
      <c r="F583">
        <v>232.99</v>
      </c>
    </row>
    <row r="584" spans="1:6" hidden="1" x14ac:dyDescent="0.25">
      <c r="A584" t="s">
        <v>1349</v>
      </c>
      <c r="B584" t="s">
        <v>1350</v>
      </c>
      <c r="C584" t="s">
        <v>22</v>
      </c>
      <c r="D584">
        <v>79.319999999999993</v>
      </c>
      <c r="E584">
        <v>60.96</v>
      </c>
      <c r="F584">
        <v>140.28</v>
      </c>
    </row>
    <row r="585" spans="1:6" hidden="1" x14ac:dyDescent="0.25">
      <c r="A585" t="s">
        <v>1351</v>
      </c>
      <c r="B585" t="s">
        <v>1352</v>
      </c>
      <c r="C585" t="s">
        <v>22</v>
      </c>
      <c r="D585">
        <v>40.49</v>
      </c>
      <c r="E585">
        <v>49.67</v>
      </c>
      <c r="F585">
        <v>90.16</v>
      </c>
    </row>
    <row r="586" spans="1:6" hidden="1" x14ac:dyDescent="0.25">
      <c r="A586" t="s">
        <v>1353</v>
      </c>
      <c r="B586" t="s">
        <v>1354</v>
      </c>
      <c r="C586" t="s">
        <v>22</v>
      </c>
      <c r="D586">
        <v>86.79</v>
      </c>
      <c r="E586">
        <v>98.8</v>
      </c>
      <c r="F586">
        <v>185.59</v>
      </c>
    </row>
    <row r="587" spans="1:6" hidden="1" x14ac:dyDescent="0.25">
      <c r="A587" t="s">
        <v>1355</v>
      </c>
      <c r="B587" t="s">
        <v>1356</v>
      </c>
      <c r="C587" t="s">
        <v>22</v>
      </c>
      <c r="D587">
        <v>100.46</v>
      </c>
      <c r="E587">
        <v>38.869999999999997</v>
      </c>
      <c r="F587">
        <v>139.33000000000001</v>
      </c>
    </row>
    <row r="588" spans="1:6" hidden="1" x14ac:dyDescent="0.25">
      <c r="A588" t="s">
        <v>1357</v>
      </c>
      <c r="B588" t="s">
        <v>1358</v>
      </c>
      <c r="C588" t="s">
        <v>22</v>
      </c>
      <c r="D588">
        <v>100.46</v>
      </c>
      <c r="E588">
        <v>69.319999999999993</v>
      </c>
      <c r="F588">
        <v>169.78</v>
      </c>
    </row>
    <row r="589" spans="1:6" hidden="1" x14ac:dyDescent="0.25">
      <c r="A589" t="s">
        <v>1359</v>
      </c>
      <c r="B589" t="s">
        <v>1360</v>
      </c>
      <c r="C589" t="s">
        <v>22</v>
      </c>
      <c r="D589">
        <v>65.58</v>
      </c>
      <c r="E589">
        <v>118.99</v>
      </c>
      <c r="F589">
        <v>184.57</v>
      </c>
    </row>
    <row r="590" spans="1:6" hidden="1" x14ac:dyDescent="0.25">
      <c r="A590" t="s">
        <v>1361</v>
      </c>
      <c r="B590" t="s">
        <v>1362</v>
      </c>
    </row>
    <row r="591" spans="1:6" hidden="1" x14ac:dyDescent="0.25">
      <c r="A591" t="s">
        <v>1363</v>
      </c>
      <c r="B591" t="s">
        <v>1364</v>
      </c>
      <c r="C591" t="s">
        <v>21</v>
      </c>
      <c r="D591">
        <v>98.1</v>
      </c>
      <c r="E591">
        <v>10.72</v>
      </c>
      <c r="F591">
        <v>108.82</v>
      </c>
    </row>
    <row r="592" spans="1:6" hidden="1" x14ac:dyDescent="0.25">
      <c r="A592" t="s">
        <v>1365</v>
      </c>
      <c r="B592" t="s">
        <v>1366</v>
      </c>
      <c r="C592" t="s">
        <v>21</v>
      </c>
      <c r="D592">
        <v>156.43</v>
      </c>
      <c r="E592">
        <v>10.72</v>
      </c>
      <c r="F592">
        <v>167.15</v>
      </c>
    </row>
    <row r="593" spans="1:6" hidden="1" x14ac:dyDescent="0.25">
      <c r="A593" t="s">
        <v>1367</v>
      </c>
      <c r="B593" t="s">
        <v>1368</v>
      </c>
      <c r="C593" t="s">
        <v>21</v>
      </c>
      <c r="D593">
        <v>188.12</v>
      </c>
      <c r="E593">
        <v>10.72</v>
      </c>
      <c r="F593">
        <v>198.84</v>
      </c>
    </row>
    <row r="594" spans="1:6" hidden="1" x14ac:dyDescent="0.25">
      <c r="A594" t="s">
        <v>1369</v>
      </c>
      <c r="B594" t="s">
        <v>1370</v>
      </c>
      <c r="C594" t="s">
        <v>21</v>
      </c>
      <c r="D594">
        <v>220.19</v>
      </c>
      <c r="E594">
        <v>10.72</v>
      </c>
      <c r="F594">
        <v>230.91</v>
      </c>
    </row>
    <row r="595" spans="1:6" hidden="1" x14ac:dyDescent="0.25">
      <c r="A595" t="s">
        <v>1371</v>
      </c>
      <c r="B595" t="s">
        <v>1372</v>
      </c>
      <c r="C595" t="s">
        <v>21</v>
      </c>
      <c r="D595">
        <v>244.98</v>
      </c>
      <c r="E595">
        <v>10.72</v>
      </c>
      <c r="F595">
        <v>255.7</v>
      </c>
    </row>
    <row r="596" spans="1:6" hidden="1" x14ac:dyDescent="0.25">
      <c r="A596" t="s">
        <v>1373</v>
      </c>
      <c r="B596" t="s">
        <v>1374</v>
      </c>
      <c r="C596" t="s">
        <v>21</v>
      </c>
      <c r="D596">
        <v>219.18</v>
      </c>
      <c r="E596">
        <v>10.72</v>
      </c>
      <c r="F596">
        <v>229.9</v>
      </c>
    </row>
    <row r="597" spans="1:6" hidden="1" x14ac:dyDescent="0.25">
      <c r="A597" t="s">
        <v>1375</v>
      </c>
      <c r="B597" t="s">
        <v>1376</v>
      </c>
    </row>
    <row r="598" spans="1:6" hidden="1" x14ac:dyDescent="0.25">
      <c r="A598" t="s">
        <v>1377</v>
      </c>
      <c r="B598" t="s">
        <v>1378</v>
      </c>
      <c r="C598" t="s">
        <v>28</v>
      </c>
      <c r="D598">
        <v>400.34</v>
      </c>
      <c r="E598">
        <v>79.02</v>
      </c>
      <c r="F598">
        <v>479.36</v>
      </c>
    </row>
    <row r="599" spans="1:6" hidden="1" x14ac:dyDescent="0.25">
      <c r="A599">
        <v>10</v>
      </c>
      <c r="B599" t="s">
        <v>1379</v>
      </c>
    </row>
    <row r="600" spans="1:6" hidden="1" x14ac:dyDescent="0.25">
      <c r="A600" t="s">
        <v>1380</v>
      </c>
      <c r="B600" t="s">
        <v>1381</v>
      </c>
    </row>
    <row r="601" spans="1:6" hidden="1" x14ac:dyDescent="0.25">
      <c r="A601" t="s">
        <v>1382</v>
      </c>
      <c r="B601" t="s">
        <v>1383</v>
      </c>
      <c r="C601" t="s">
        <v>39</v>
      </c>
      <c r="D601">
        <v>8.77</v>
      </c>
      <c r="E601">
        <v>2.62</v>
      </c>
      <c r="F601">
        <v>11.39</v>
      </c>
    </row>
    <row r="602" spans="1:6" hidden="1" x14ac:dyDescent="0.25">
      <c r="A602" t="s">
        <v>40</v>
      </c>
      <c r="B602" t="s">
        <v>41</v>
      </c>
      <c r="C602" t="s">
        <v>39</v>
      </c>
      <c r="D602">
        <v>7.84</v>
      </c>
      <c r="E602">
        <v>2.62</v>
      </c>
      <c r="F602">
        <v>10.46</v>
      </c>
    </row>
    <row r="603" spans="1:6" hidden="1" x14ac:dyDescent="0.25">
      <c r="A603" t="s">
        <v>1384</v>
      </c>
      <c r="B603" t="s">
        <v>1385</v>
      </c>
      <c r="C603" t="s">
        <v>39</v>
      </c>
      <c r="D603">
        <v>8.09</v>
      </c>
      <c r="E603">
        <v>2.62</v>
      </c>
      <c r="F603">
        <v>10.71</v>
      </c>
    </row>
    <row r="604" spans="1:6" hidden="1" x14ac:dyDescent="0.25">
      <c r="A604" t="s">
        <v>1386</v>
      </c>
      <c r="B604" t="s">
        <v>1387</v>
      </c>
    </row>
    <row r="605" spans="1:6" hidden="1" x14ac:dyDescent="0.25">
      <c r="A605" t="s">
        <v>1388</v>
      </c>
      <c r="B605" t="s">
        <v>1389</v>
      </c>
      <c r="C605" t="s">
        <v>39</v>
      </c>
      <c r="D605">
        <v>9.34</v>
      </c>
      <c r="E605">
        <v>1.31</v>
      </c>
      <c r="F605">
        <v>10.65</v>
      </c>
    </row>
    <row r="606" spans="1:6" hidden="1" x14ac:dyDescent="0.25">
      <c r="A606" t="s">
        <v>1390</v>
      </c>
      <c r="B606" t="s">
        <v>1391</v>
      </c>
    </row>
    <row r="607" spans="1:6" hidden="1" x14ac:dyDescent="0.25">
      <c r="A607" t="s">
        <v>1392</v>
      </c>
      <c r="B607" t="s">
        <v>1393</v>
      </c>
      <c r="C607" t="s">
        <v>39</v>
      </c>
      <c r="D607">
        <v>47.49</v>
      </c>
      <c r="E607">
        <v>13.15</v>
      </c>
      <c r="F607">
        <v>60.64</v>
      </c>
    </row>
    <row r="608" spans="1:6" hidden="1" x14ac:dyDescent="0.25">
      <c r="A608">
        <v>11</v>
      </c>
      <c r="B608" t="s">
        <v>1394</v>
      </c>
    </row>
    <row r="609" spans="1:6" hidden="1" x14ac:dyDescent="0.25">
      <c r="A609" t="s">
        <v>1395</v>
      </c>
      <c r="B609" t="s">
        <v>1396</v>
      </c>
    </row>
    <row r="610" spans="1:6" hidden="1" x14ac:dyDescent="0.25">
      <c r="A610" t="s">
        <v>1397</v>
      </c>
      <c r="B610" t="s">
        <v>1398</v>
      </c>
      <c r="C610" t="s">
        <v>28</v>
      </c>
      <c r="D610">
        <v>453.25</v>
      </c>
      <c r="F610">
        <v>453.25</v>
      </c>
    </row>
    <row r="611" spans="1:6" hidden="1" x14ac:dyDescent="0.25">
      <c r="A611" t="s">
        <v>1399</v>
      </c>
      <c r="B611" t="s">
        <v>1400</v>
      </c>
      <c r="C611" t="s">
        <v>28</v>
      </c>
      <c r="D611">
        <v>475.24</v>
      </c>
      <c r="F611">
        <v>475.24</v>
      </c>
    </row>
    <row r="612" spans="1:6" hidden="1" x14ac:dyDescent="0.25">
      <c r="A612" t="s">
        <v>1401</v>
      </c>
      <c r="B612" t="s">
        <v>1402</v>
      </c>
      <c r="C612" t="s">
        <v>28</v>
      </c>
      <c r="D612">
        <v>498.29</v>
      </c>
      <c r="F612">
        <v>498.29</v>
      </c>
    </row>
    <row r="613" spans="1:6" hidden="1" x14ac:dyDescent="0.25">
      <c r="A613" t="s">
        <v>1403</v>
      </c>
      <c r="B613" t="s">
        <v>1404</v>
      </c>
      <c r="C613" t="s">
        <v>28</v>
      </c>
      <c r="D613">
        <v>522.45000000000005</v>
      </c>
      <c r="F613">
        <v>522.45000000000005</v>
      </c>
    </row>
    <row r="614" spans="1:6" hidden="1" x14ac:dyDescent="0.25">
      <c r="A614" t="s">
        <v>1405</v>
      </c>
      <c r="B614" t="s">
        <v>1406</v>
      </c>
      <c r="C614" t="s">
        <v>28</v>
      </c>
      <c r="D614">
        <v>547.79</v>
      </c>
      <c r="F614">
        <v>547.79</v>
      </c>
    </row>
    <row r="615" spans="1:6" hidden="1" x14ac:dyDescent="0.25">
      <c r="A615" t="s">
        <v>1407</v>
      </c>
      <c r="B615" t="s">
        <v>1408</v>
      </c>
      <c r="C615" t="s">
        <v>28</v>
      </c>
      <c r="D615">
        <v>512.87</v>
      </c>
      <c r="F615">
        <v>512.87</v>
      </c>
    </row>
    <row r="616" spans="1:6" hidden="1" x14ac:dyDescent="0.25">
      <c r="A616" t="s">
        <v>35</v>
      </c>
      <c r="B616" t="s">
        <v>36</v>
      </c>
      <c r="C616" t="s">
        <v>28</v>
      </c>
      <c r="D616">
        <v>534</v>
      </c>
      <c r="F616">
        <v>534</v>
      </c>
    </row>
    <row r="617" spans="1:6" hidden="1" x14ac:dyDescent="0.25">
      <c r="A617" t="s">
        <v>1409</v>
      </c>
      <c r="B617" t="s">
        <v>1410</v>
      </c>
      <c r="C617" t="s">
        <v>28</v>
      </c>
      <c r="D617">
        <v>556.92999999999995</v>
      </c>
      <c r="F617">
        <v>556.92999999999995</v>
      </c>
    </row>
    <row r="618" spans="1:6" hidden="1" x14ac:dyDescent="0.25">
      <c r="A618" t="s">
        <v>1411</v>
      </c>
      <c r="B618" t="s">
        <v>1412</v>
      </c>
      <c r="C618" t="s">
        <v>28</v>
      </c>
      <c r="D618">
        <v>580.96</v>
      </c>
      <c r="F618">
        <v>580.96</v>
      </c>
    </row>
    <row r="619" spans="1:6" hidden="1" x14ac:dyDescent="0.25">
      <c r="A619" t="s">
        <v>1413</v>
      </c>
      <c r="B619" t="s">
        <v>1414</v>
      </c>
      <c r="C619" t="s">
        <v>28</v>
      </c>
      <c r="D619">
        <v>607.04999999999995</v>
      </c>
      <c r="F619">
        <v>607.04999999999995</v>
      </c>
    </row>
    <row r="620" spans="1:6" hidden="1" x14ac:dyDescent="0.25">
      <c r="A620" t="s">
        <v>1415</v>
      </c>
      <c r="B620" t="s">
        <v>1416</v>
      </c>
      <c r="C620" t="s">
        <v>28</v>
      </c>
      <c r="D620">
        <v>582.41999999999996</v>
      </c>
      <c r="F620">
        <v>582.41999999999996</v>
      </c>
    </row>
    <row r="621" spans="1:6" hidden="1" x14ac:dyDescent="0.25">
      <c r="A621" t="s">
        <v>1417</v>
      </c>
      <c r="B621" t="s">
        <v>1418</v>
      </c>
      <c r="C621" t="s">
        <v>28</v>
      </c>
      <c r="D621">
        <v>502.96</v>
      </c>
      <c r="F621">
        <v>502.96</v>
      </c>
    </row>
    <row r="622" spans="1:6" hidden="1" x14ac:dyDescent="0.25">
      <c r="A622" t="s">
        <v>1419</v>
      </c>
      <c r="B622" t="s">
        <v>1420</v>
      </c>
      <c r="C622" t="s">
        <v>28</v>
      </c>
      <c r="D622">
        <v>555.32000000000005</v>
      </c>
      <c r="F622">
        <v>555.32000000000005</v>
      </c>
    </row>
    <row r="623" spans="1:6" hidden="1" x14ac:dyDescent="0.25">
      <c r="A623" t="s">
        <v>1421</v>
      </c>
      <c r="B623" t="s">
        <v>1422</v>
      </c>
    </row>
    <row r="624" spans="1:6" hidden="1" x14ac:dyDescent="0.25">
      <c r="A624" t="s">
        <v>1423</v>
      </c>
      <c r="B624" t="s">
        <v>1424</v>
      </c>
      <c r="C624" t="s">
        <v>28</v>
      </c>
      <c r="D624">
        <v>496.65</v>
      </c>
      <c r="F624">
        <v>496.65</v>
      </c>
    </row>
    <row r="625" spans="1:6" hidden="1" x14ac:dyDescent="0.25">
      <c r="A625" t="s">
        <v>1425</v>
      </c>
      <c r="B625" t="s">
        <v>1426</v>
      </c>
      <c r="C625" t="s">
        <v>28</v>
      </c>
      <c r="D625">
        <v>516.6</v>
      </c>
      <c r="F625">
        <v>516.6</v>
      </c>
    </row>
    <row r="626" spans="1:6" hidden="1" x14ac:dyDescent="0.25">
      <c r="A626" t="s">
        <v>1427</v>
      </c>
      <c r="B626" t="s">
        <v>1428</v>
      </c>
      <c r="C626" t="s">
        <v>28</v>
      </c>
      <c r="D626">
        <v>538.6</v>
      </c>
      <c r="F626">
        <v>538.6</v>
      </c>
    </row>
    <row r="627" spans="1:6" hidden="1" x14ac:dyDescent="0.25">
      <c r="A627" t="s">
        <v>1429</v>
      </c>
      <c r="B627" t="s">
        <v>1430</v>
      </c>
    </row>
    <row r="628" spans="1:6" hidden="1" x14ac:dyDescent="0.25">
      <c r="A628" t="s">
        <v>1431</v>
      </c>
      <c r="B628" t="s">
        <v>1432</v>
      </c>
      <c r="C628" t="s">
        <v>28</v>
      </c>
      <c r="D628">
        <v>385.64</v>
      </c>
      <c r="E628">
        <v>122.16</v>
      </c>
      <c r="F628">
        <v>507.8</v>
      </c>
    </row>
    <row r="629" spans="1:6" hidden="1" x14ac:dyDescent="0.25">
      <c r="A629" t="s">
        <v>1433</v>
      </c>
      <c r="B629" t="s">
        <v>1434</v>
      </c>
    </row>
    <row r="630" spans="1:6" hidden="1" x14ac:dyDescent="0.25">
      <c r="A630" t="s">
        <v>1435</v>
      </c>
      <c r="B630" t="s">
        <v>1436</v>
      </c>
      <c r="C630" t="s">
        <v>28</v>
      </c>
      <c r="D630">
        <v>317.13</v>
      </c>
      <c r="E630">
        <v>50.9</v>
      </c>
      <c r="F630">
        <v>368.03</v>
      </c>
    </row>
    <row r="631" spans="1:6" hidden="1" x14ac:dyDescent="0.25">
      <c r="A631" t="s">
        <v>1437</v>
      </c>
      <c r="B631" t="s">
        <v>1438</v>
      </c>
      <c r="C631" t="s">
        <v>28</v>
      </c>
      <c r="D631">
        <v>347.13</v>
      </c>
      <c r="E631">
        <v>50.9</v>
      </c>
      <c r="F631">
        <v>398.03</v>
      </c>
    </row>
    <row r="632" spans="1:6" hidden="1" x14ac:dyDescent="0.25">
      <c r="A632" t="s">
        <v>1439</v>
      </c>
      <c r="B632" t="s">
        <v>1440</v>
      </c>
      <c r="C632" t="s">
        <v>28</v>
      </c>
      <c r="D632">
        <v>410.83</v>
      </c>
      <c r="E632">
        <v>50.9</v>
      </c>
      <c r="F632">
        <v>461.73</v>
      </c>
    </row>
    <row r="633" spans="1:6" hidden="1" x14ac:dyDescent="0.25">
      <c r="A633" t="s">
        <v>1441</v>
      </c>
      <c r="B633" t="s">
        <v>1442</v>
      </c>
    </row>
    <row r="634" spans="1:6" hidden="1" x14ac:dyDescent="0.25">
      <c r="A634" t="s">
        <v>1443</v>
      </c>
      <c r="B634" t="s">
        <v>1444</v>
      </c>
      <c r="C634" t="s">
        <v>28</v>
      </c>
      <c r="D634">
        <v>74.69</v>
      </c>
      <c r="E634">
        <v>50.9</v>
      </c>
      <c r="F634">
        <v>125.59</v>
      </c>
    </row>
    <row r="635" spans="1:6" hidden="1" x14ac:dyDescent="0.25">
      <c r="A635" t="s">
        <v>1445</v>
      </c>
      <c r="B635" t="s">
        <v>1446</v>
      </c>
      <c r="C635" t="s">
        <v>28</v>
      </c>
      <c r="D635" s="42">
        <v>3665.69</v>
      </c>
      <c r="E635">
        <v>57.1</v>
      </c>
      <c r="F635" s="42">
        <v>3722.79</v>
      </c>
    </row>
    <row r="636" spans="1:6" hidden="1" x14ac:dyDescent="0.25">
      <c r="A636" t="s">
        <v>84</v>
      </c>
      <c r="B636" t="s">
        <v>85</v>
      </c>
      <c r="C636" t="s">
        <v>28</v>
      </c>
      <c r="D636">
        <v>354.96</v>
      </c>
      <c r="E636">
        <v>57.1</v>
      </c>
      <c r="F636">
        <v>412.06</v>
      </c>
    </row>
    <row r="637" spans="1:6" hidden="1" x14ac:dyDescent="0.25">
      <c r="A637" t="s">
        <v>1447</v>
      </c>
      <c r="B637" t="s">
        <v>1448</v>
      </c>
      <c r="C637" t="s">
        <v>28</v>
      </c>
      <c r="D637">
        <v>367.84</v>
      </c>
      <c r="E637">
        <v>375.34</v>
      </c>
      <c r="F637">
        <v>743.18</v>
      </c>
    </row>
    <row r="638" spans="1:6" hidden="1" x14ac:dyDescent="0.25">
      <c r="A638" t="s">
        <v>1449</v>
      </c>
      <c r="B638" t="s">
        <v>1450</v>
      </c>
      <c r="C638" t="s">
        <v>28</v>
      </c>
      <c r="D638" s="42">
        <v>2304.88</v>
      </c>
      <c r="E638">
        <v>686.96</v>
      </c>
      <c r="F638" s="42">
        <v>2991.84</v>
      </c>
    </row>
    <row r="639" spans="1:6" hidden="1" x14ac:dyDescent="0.25">
      <c r="A639" t="s">
        <v>1451</v>
      </c>
      <c r="B639" t="s">
        <v>1452</v>
      </c>
    </row>
    <row r="640" spans="1:6" hidden="1" x14ac:dyDescent="0.25">
      <c r="A640" t="s">
        <v>1453</v>
      </c>
      <c r="B640" t="s">
        <v>1454</v>
      </c>
      <c r="C640" t="s">
        <v>28</v>
      </c>
      <c r="D640">
        <v>495.63</v>
      </c>
      <c r="E640">
        <v>50.9</v>
      </c>
      <c r="F640">
        <v>546.53</v>
      </c>
    </row>
    <row r="641" spans="1:6" hidden="1" x14ac:dyDescent="0.25">
      <c r="A641" t="s">
        <v>1455</v>
      </c>
      <c r="B641" t="s">
        <v>1456</v>
      </c>
    </row>
    <row r="642" spans="1:6" hidden="1" x14ac:dyDescent="0.25">
      <c r="A642" t="s">
        <v>1457</v>
      </c>
      <c r="B642" t="s">
        <v>1458</v>
      </c>
      <c r="C642" t="s">
        <v>28</v>
      </c>
      <c r="E642">
        <v>85.87</v>
      </c>
      <c r="F642">
        <v>85.87</v>
      </c>
    </row>
    <row r="643" spans="1:6" hidden="1" x14ac:dyDescent="0.25">
      <c r="A643" t="s">
        <v>1459</v>
      </c>
      <c r="B643" t="s">
        <v>1460</v>
      </c>
      <c r="C643" t="s">
        <v>28</v>
      </c>
      <c r="E643">
        <v>171.74</v>
      </c>
      <c r="F643">
        <v>171.74</v>
      </c>
    </row>
    <row r="644" spans="1:6" hidden="1" x14ac:dyDescent="0.25">
      <c r="A644" t="s">
        <v>1461</v>
      </c>
      <c r="B644" t="s">
        <v>1462</v>
      </c>
      <c r="C644" t="s">
        <v>28</v>
      </c>
      <c r="E644">
        <v>118.63</v>
      </c>
      <c r="F644">
        <v>118.63</v>
      </c>
    </row>
    <row r="645" spans="1:6" hidden="1" x14ac:dyDescent="0.25">
      <c r="A645" t="s">
        <v>37</v>
      </c>
      <c r="B645" t="s">
        <v>38</v>
      </c>
      <c r="C645" t="s">
        <v>28</v>
      </c>
      <c r="D645">
        <v>59.47</v>
      </c>
      <c r="E645">
        <v>65.510000000000005</v>
      </c>
      <c r="F645">
        <v>124.98</v>
      </c>
    </row>
    <row r="646" spans="1:6" hidden="1" x14ac:dyDescent="0.25">
      <c r="A646" t="s">
        <v>1463</v>
      </c>
      <c r="B646" t="s">
        <v>1464</v>
      </c>
      <c r="C646" t="s">
        <v>22</v>
      </c>
      <c r="D646">
        <v>16.48</v>
      </c>
      <c r="F646">
        <v>16.48</v>
      </c>
    </row>
    <row r="647" spans="1:6" hidden="1" x14ac:dyDescent="0.25">
      <c r="A647" t="s">
        <v>1465</v>
      </c>
      <c r="B647" t="s">
        <v>1466</v>
      </c>
    </row>
    <row r="648" spans="1:6" hidden="1" x14ac:dyDescent="0.25">
      <c r="A648" t="s">
        <v>1467</v>
      </c>
      <c r="B648" t="s">
        <v>1468</v>
      </c>
      <c r="C648" t="s">
        <v>28</v>
      </c>
      <c r="D648">
        <v>181.09</v>
      </c>
      <c r="E648">
        <v>71.260000000000005</v>
      </c>
      <c r="F648">
        <v>252.35</v>
      </c>
    </row>
    <row r="649" spans="1:6" hidden="1" x14ac:dyDescent="0.25">
      <c r="A649" t="s">
        <v>1469</v>
      </c>
      <c r="B649" t="s">
        <v>1470</v>
      </c>
      <c r="C649" t="s">
        <v>28</v>
      </c>
      <c r="D649">
        <v>165.32</v>
      </c>
      <c r="E649">
        <v>30.54</v>
      </c>
      <c r="F649">
        <v>195.86</v>
      </c>
    </row>
    <row r="650" spans="1:6" hidden="1" x14ac:dyDescent="0.25">
      <c r="A650" t="s">
        <v>1471</v>
      </c>
      <c r="B650" t="s">
        <v>1472</v>
      </c>
      <c r="C650" t="s">
        <v>22</v>
      </c>
      <c r="D650">
        <v>3.7</v>
      </c>
      <c r="E650">
        <v>0.61</v>
      </c>
      <c r="F650">
        <v>4.3099999999999996</v>
      </c>
    </row>
    <row r="651" spans="1:6" hidden="1" x14ac:dyDescent="0.25">
      <c r="A651" t="s">
        <v>1473</v>
      </c>
      <c r="B651" t="s">
        <v>1474</v>
      </c>
      <c r="C651" t="s">
        <v>28</v>
      </c>
      <c r="D651">
        <v>973.56</v>
      </c>
      <c r="E651">
        <v>93.84</v>
      </c>
      <c r="F651" s="42">
        <v>1067.4000000000001</v>
      </c>
    </row>
    <row r="652" spans="1:6" hidden="1" x14ac:dyDescent="0.25">
      <c r="A652" t="s">
        <v>1475</v>
      </c>
      <c r="B652" t="s">
        <v>1476</v>
      </c>
      <c r="C652" t="s">
        <v>28</v>
      </c>
      <c r="D652">
        <v>328.13</v>
      </c>
      <c r="E652">
        <v>40.72</v>
      </c>
      <c r="F652">
        <v>368.85</v>
      </c>
    </row>
    <row r="653" spans="1:6" hidden="1" x14ac:dyDescent="0.25">
      <c r="A653" t="s">
        <v>1477</v>
      </c>
      <c r="B653" t="s">
        <v>1478</v>
      </c>
      <c r="C653" t="s">
        <v>28</v>
      </c>
      <c r="E653">
        <v>40.72</v>
      </c>
      <c r="F653">
        <v>40.72</v>
      </c>
    </row>
    <row r="654" spans="1:6" hidden="1" x14ac:dyDescent="0.25">
      <c r="A654" t="s">
        <v>1479</v>
      </c>
      <c r="B654" t="s">
        <v>1480</v>
      </c>
      <c r="C654" t="s">
        <v>28</v>
      </c>
      <c r="D654">
        <v>214.59</v>
      </c>
      <c r="E654">
        <v>20.36</v>
      </c>
      <c r="F654">
        <v>234.95</v>
      </c>
    </row>
    <row r="655" spans="1:6" hidden="1" x14ac:dyDescent="0.25">
      <c r="A655" t="s">
        <v>1481</v>
      </c>
      <c r="B655" t="s">
        <v>1482</v>
      </c>
      <c r="C655" t="s">
        <v>28</v>
      </c>
      <c r="D655">
        <v>180.4</v>
      </c>
      <c r="E655">
        <v>61.08</v>
      </c>
      <c r="F655">
        <v>241.48</v>
      </c>
    </row>
    <row r="656" spans="1:6" hidden="1" x14ac:dyDescent="0.25">
      <c r="A656" t="s">
        <v>1483</v>
      </c>
      <c r="B656" t="s">
        <v>1484</v>
      </c>
      <c r="C656" t="s">
        <v>28</v>
      </c>
      <c r="D656">
        <v>181.09</v>
      </c>
      <c r="E656">
        <v>96.05</v>
      </c>
      <c r="F656">
        <v>277.14</v>
      </c>
    </row>
    <row r="657" spans="1:6" hidden="1" x14ac:dyDescent="0.25">
      <c r="A657" t="s">
        <v>1485</v>
      </c>
      <c r="B657" t="s">
        <v>1486</v>
      </c>
      <c r="C657" t="s">
        <v>28</v>
      </c>
      <c r="D657">
        <v>198.67</v>
      </c>
      <c r="E657">
        <v>0.2</v>
      </c>
      <c r="F657">
        <v>198.87</v>
      </c>
    </row>
    <row r="658" spans="1:6" hidden="1" x14ac:dyDescent="0.25">
      <c r="A658" t="s">
        <v>1487</v>
      </c>
      <c r="B658" t="s">
        <v>1488</v>
      </c>
      <c r="C658" t="s">
        <v>28</v>
      </c>
      <c r="D658">
        <v>327.63</v>
      </c>
      <c r="E658">
        <v>16.29</v>
      </c>
      <c r="F658">
        <v>343.92</v>
      </c>
    </row>
    <row r="659" spans="1:6" hidden="1" x14ac:dyDescent="0.25">
      <c r="A659" t="s">
        <v>1489</v>
      </c>
      <c r="B659" t="s">
        <v>1490</v>
      </c>
      <c r="C659" t="s">
        <v>28</v>
      </c>
      <c r="D659" s="42">
        <v>1364.79</v>
      </c>
      <c r="E659">
        <v>16.29</v>
      </c>
      <c r="F659" s="42">
        <v>1381.08</v>
      </c>
    </row>
    <row r="660" spans="1:6" hidden="1" x14ac:dyDescent="0.25">
      <c r="A660" t="s">
        <v>1491</v>
      </c>
      <c r="B660" t="s">
        <v>1492</v>
      </c>
    </row>
    <row r="661" spans="1:6" hidden="1" x14ac:dyDescent="0.25">
      <c r="A661" t="s">
        <v>1493</v>
      </c>
      <c r="B661" t="s">
        <v>1494</v>
      </c>
      <c r="C661" t="s">
        <v>22</v>
      </c>
      <c r="D661">
        <v>2.81</v>
      </c>
      <c r="E661">
        <v>5.09</v>
      </c>
      <c r="F661">
        <v>7.9</v>
      </c>
    </row>
    <row r="662" spans="1:6" hidden="1" x14ac:dyDescent="0.25">
      <c r="A662" t="s">
        <v>1495</v>
      </c>
      <c r="B662" t="s">
        <v>1496</v>
      </c>
      <c r="C662" t="s">
        <v>21</v>
      </c>
      <c r="D662">
        <v>11.74</v>
      </c>
      <c r="F662">
        <v>11.74</v>
      </c>
    </row>
    <row r="663" spans="1:6" hidden="1" x14ac:dyDescent="0.25">
      <c r="A663" t="s">
        <v>1497</v>
      </c>
      <c r="B663" t="s">
        <v>1498</v>
      </c>
      <c r="C663" t="s">
        <v>22</v>
      </c>
      <c r="D663">
        <v>3.67</v>
      </c>
      <c r="E663">
        <v>5.09</v>
      </c>
      <c r="F663">
        <v>8.76</v>
      </c>
    </row>
    <row r="664" spans="1:6" hidden="1" x14ac:dyDescent="0.25">
      <c r="A664" t="s">
        <v>1499</v>
      </c>
      <c r="B664" t="s">
        <v>1500</v>
      </c>
      <c r="C664" t="s">
        <v>28</v>
      </c>
      <c r="D664" s="42">
        <v>9168.82</v>
      </c>
      <c r="E664" s="42">
        <v>1768.86</v>
      </c>
      <c r="F664" s="42">
        <v>10937.68</v>
      </c>
    </row>
    <row r="665" spans="1:6" hidden="1" x14ac:dyDescent="0.25">
      <c r="A665" t="s">
        <v>1501</v>
      </c>
      <c r="B665" t="s">
        <v>1502</v>
      </c>
      <c r="C665" t="s">
        <v>21</v>
      </c>
      <c r="D665">
        <v>197.47</v>
      </c>
      <c r="E665">
        <v>135.44999999999999</v>
      </c>
      <c r="F665">
        <v>332.92</v>
      </c>
    </row>
    <row r="666" spans="1:6" hidden="1" x14ac:dyDescent="0.25">
      <c r="A666">
        <v>12</v>
      </c>
      <c r="B666" t="s">
        <v>1503</v>
      </c>
    </row>
    <row r="667" spans="1:6" hidden="1" x14ac:dyDescent="0.25">
      <c r="A667" t="s">
        <v>1504</v>
      </c>
      <c r="B667" t="s">
        <v>1505</v>
      </c>
    </row>
    <row r="668" spans="1:6" hidden="1" x14ac:dyDescent="0.25">
      <c r="A668" t="s">
        <v>122</v>
      </c>
      <c r="B668" t="s">
        <v>123</v>
      </c>
      <c r="C668" t="s">
        <v>21</v>
      </c>
      <c r="D668">
        <v>17.940000000000001</v>
      </c>
      <c r="E668">
        <v>47.53</v>
      </c>
      <c r="F668">
        <v>65.47</v>
      </c>
    </row>
    <row r="669" spans="1:6" hidden="1" x14ac:dyDescent="0.25">
      <c r="A669" t="s">
        <v>1506</v>
      </c>
      <c r="B669" t="s">
        <v>1507</v>
      </c>
      <c r="C669" t="s">
        <v>21</v>
      </c>
      <c r="D669">
        <v>27.97</v>
      </c>
      <c r="E669">
        <v>49.42</v>
      </c>
      <c r="F669">
        <v>77.39</v>
      </c>
    </row>
    <row r="670" spans="1:6" hidden="1" x14ac:dyDescent="0.25">
      <c r="A670" t="s">
        <v>1508</v>
      </c>
      <c r="B670" t="s">
        <v>1509</v>
      </c>
      <c r="C670" t="s">
        <v>21</v>
      </c>
      <c r="D670">
        <v>40.4</v>
      </c>
      <c r="E670">
        <v>78.680000000000007</v>
      </c>
      <c r="F670">
        <v>119.08</v>
      </c>
    </row>
    <row r="671" spans="1:6" hidden="1" x14ac:dyDescent="0.25">
      <c r="A671" t="s">
        <v>1510</v>
      </c>
      <c r="B671" t="s">
        <v>1511</v>
      </c>
    </row>
    <row r="672" spans="1:6" hidden="1" x14ac:dyDescent="0.25">
      <c r="A672" t="s">
        <v>1512</v>
      </c>
      <c r="B672" t="s">
        <v>1513</v>
      </c>
      <c r="C672" t="s">
        <v>20</v>
      </c>
      <c r="D672" s="42">
        <v>26685.119999999999</v>
      </c>
      <c r="F672" s="42">
        <v>26685.119999999999</v>
      </c>
    </row>
    <row r="673" spans="1:6" hidden="1" x14ac:dyDescent="0.25">
      <c r="A673" t="s">
        <v>1514</v>
      </c>
      <c r="B673" t="s">
        <v>1515</v>
      </c>
      <c r="C673" t="s">
        <v>21</v>
      </c>
      <c r="D673">
        <v>177.65</v>
      </c>
      <c r="E673">
        <v>2.04</v>
      </c>
      <c r="F673">
        <v>179.69</v>
      </c>
    </row>
    <row r="674" spans="1:6" hidden="1" x14ac:dyDescent="0.25">
      <c r="A674" t="s">
        <v>1516</v>
      </c>
      <c r="B674" t="s">
        <v>1517</v>
      </c>
      <c r="C674" t="s">
        <v>21</v>
      </c>
      <c r="D674">
        <v>191.87</v>
      </c>
      <c r="E674">
        <v>2.04</v>
      </c>
      <c r="F674">
        <v>193.91</v>
      </c>
    </row>
    <row r="675" spans="1:6" hidden="1" x14ac:dyDescent="0.25">
      <c r="A675" t="s">
        <v>1518</v>
      </c>
      <c r="B675" t="s">
        <v>1519</v>
      </c>
      <c r="C675" t="s">
        <v>21</v>
      </c>
      <c r="D675">
        <v>202.82</v>
      </c>
      <c r="E675">
        <v>2.04</v>
      </c>
      <c r="F675">
        <v>204.86</v>
      </c>
    </row>
    <row r="676" spans="1:6" hidden="1" x14ac:dyDescent="0.25">
      <c r="A676" t="s">
        <v>1520</v>
      </c>
      <c r="B676" t="s">
        <v>1521</v>
      </c>
      <c r="C676" t="s">
        <v>21</v>
      </c>
      <c r="D676">
        <v>222.73</v>
      </c>
      <c r="E676">
        <v>2.04</v>
      </c>
      <c r="F676">
        <v>224.77</v>
      </c>
    </row>
    <row r="677" spans="1:6" hidden="1" x14ac:dyDescent="0.25">
      <c r="A677" t="s">
        <v>1522</v>
      </c>
      <c r="B677" t="s">
        <v>1523</v>
      </c>
      <c r="C677" t="s">
        <v>21</v>
      </c>
      <c r="D677">
        <v>307.11</v>
      </c>
      <c r="E677">
        <v>2.04</v>
      </c>
      <c r="F677">
        <v>309.14999999999998</v>
      </c>
    </row>
    <row r="678" spans="1:6" hidden="1" x14ac:dyDescent="0.25">
      <c r="A678" t="s">
        <v>1524</v>
      </c>
      <c r="B678" t="s">
        <v>1525</v>
      </c>
    </row>
    <row r="679" spans="1:6" hidden="1" x14ac:dyDescent="0.25">
      <c r="A679" t="s">
        <v>33</v>
      </c>
      <c r="B679" t="s">
        <v>34</v>
      </c>
      <c r="C679" t="s">
        <v>20</v>
      </c>
      <c r="D679" s="42">
        <v>2253.6</v>
      </c>
      <c r="F679" s="42">
        <v>2253.6</v>
      </c>
    </row>
    <row r="680" spans="1:6" hidden="1" x14ac:dyDescent="0.25">
      <c r="A680" t="s">
        <v>1526</v>
      </c>
      <c r="B680" t="s">
        <v>1527</v>
      </c>
      <c r="C680" t="s">
        <v>21</v>
      </c>
      <c r="D680">
        <v>39.200000000000003</v>
      </c>
      <c r="E680">
        <v>15.05</v>
      </c>
      <c r="F680">
        <v>54.25</v>
      </c>
    </row>
    <row r="681" spans="1:6" hidden="1" x14ac:dyDescent="0.25">
      <c r="A681" t="s">
        <v>1528</v>
      </c>
      <c r="B681" t="s">
        <v>1529</v>
      </c>
      <c r="C681" t="s">
        <v>21</v>
      </c>
      <c r="D681">
        <v>53.03</v>
      </c>
      <c r="E681">
        <v>21.74</v>
      </c>
      <c r="F681">
        <v>74.77</v>
      </c>
    </row>
    <row r="682" spans="1:6" hidden="1" x14ac:dyDescent="0.25">
      <c r="A682" t="s">
        <v>1530</v>
      </c>
      <c r="B682" t="s">
        <v>1531</v>
      </c>
      <c r="C682" t="s">
        <v>21</v>
      </c>
      <c r="D682">
        <v>70.56</v>
      </c>
      <c r="E682">
        <v>29.8</v>
      </c>
      <c r="F682">
        <v>100.36</v>
      </c>
    </row>
    <row r="683" spans="1:6" hidden="1" x14ac:dyDescent="0.25">
      <c r="A683" t="s">
        <v>82</v>
      </c>
      <c r="B683" t="s">
        <v>83</v>
      </c>
      <c r="C683" t="s">
        <v>21</v>
      </c>
      <c r="D683">
        <v>90.89</v>
      </c>
      <c r="E683">
        <v>39.43</v>
      </c>
      <c r="F683">
        <v>130.32</v>
      </c>
    </row>
    <row r="684" spans="1:6" hidden="1" x14ac:dyDescent="0.25">
      <c r="A684" t="s">
        <v>1532</v>
      </c>
      <c r="B684" t="s">
        <v>1533</v>
      </c>
    </row>
    <row r="685" spans="1:6" hidden="1" x14ac:dyDescent="0.25">
      <c r="A685" t="s">
        <v>1534</v>
      </c>
      <c r="B685" t="s">
        <v>1535</v>
      </c>
      <c r="C685" t="s">
        <v>20</v>
      </c>
      <c r="D685" s="42">
        <v>2490.94</v>
      </c>
      <c r="F685" s="42">
        <v>2490.94</v>
      </c>
    </row>
    <row r="686" spans="1:6" hidden="1" x14ac:dyDescent="0.25">
      <c r="A686" t="s">
        <v>1536</v>
      </c>
      <c r="B686" t="s">
        <v>1537</v>
      </c>
      <c r="C686" t="s">
        <v>21</v>
      </c>
      <c r="D686">
        <v>64.27</v>
      </c>
      <c r="E686">
        <v>12.67</v>
      </c>
      <c r="F686">
        <v>76.94</v>
      </c>
    </row>
    <row r="687" spans="1:6" hidden="1" x14ac:dyDescent="0.25">
      <c r="A687" t="s">
        <v>1538</v>
      </c>
      <c r="B687" t="s">
        <v>1539</v>
      </c>
      <c r="C687" t="s">
        <v>21</v>
      </c>
      <c r="D687">
        <v>80.91</v>
      </c>
      <c r="E687">
        <v>18.29</v>
      </c>
      <c r="F687">
        <v>99.2</v>
      </c>
    </row>
    <row r="688" spans="1:6" hidden="1" x14ac:dyDescent="0.25">
      <c r="A688" t="s">
        <v>1540</v>
      </c>
      <c r="B688" t="s">
        <v>1541</v>
      </c>
      <c r="C688" t="s">
        <v>21</v>
      </c>
      <c r="D688">
        <v>103.71</v>
      </c>
      <c r="E688">
        <v>24.93</v>
      </c>
      <c r="F688">
        <v>128.63999999999999</v>
      </c>
    </row>
    <row r="689" spans="1:6" hidden="1" x14ac:dyDescent="0.25">
      <c r="A689" t="s">
        <v>1542</v>
      </c>
      <c r="B689" t="s">
        <v>1543</v>
      </c>
      <c r="C689" t="s">
        <v>21</v>
      </c>
      <c r="D689">
        <v>160.85</v>
      </c>
      <c r="E689">
        <v>32.5</v>
      </c>
      <c r="F689">
        <v>193.35</v>
      </c>
    </row>
    <row r="690" spans="1:6" hidden="1" x14ac:dyDescent="0.25">
      <c r="A690" t="s">
        <v>1544</v>
      </c>
      <c r="B690" t="s">
        <v>1545</v>
      </c>
    </row>
    <row r="691" spans="1:6" hidden="1" x14ac:dyDescent="0.25">
      <c r="A691" t="s">
        <v>1546</v>
      </c>
      <c r="B691" t="s">
        <v>1547</v>
      </c>
      <c r="C691" t="s">
        <v>20</v>
      </c>
      <c r="D691" s="42">
        <v>22742.1</v>
      </c>
      <c r="F691" s="42">
        <v>22742.1</v>
      </c>
    </row>
    <row r="692" spans="1:6" hidden="1" x14ac:dyDescent="0.25">
      <c r="A692" t="s">
        <v>1548</v>
      </c>
      <c r="B692" t="s">
        <v>1549</v>
      </c>
      <c r="C692" t="s">
        <v>21</v>
      </c>
      <c r="D692">
        <v>199.46</v>
      </c>
      <c r="E692">
        <v>9.2200000000000006</v>
      </c>
      <c r="F692">
        <v>208.68</v>
      </c>
    </row>
    <row r="693" spans="1:6" hidden="1" x14ac:dyDescent="0.25">
      <c r="A693" t="s">
        <v>1550</v>
      </c>
      <c r="B693" t="s">
        <v>1551</v>
      </c>
      <c r="C693" t="s">
        <v>21</v>
      </c>
      <c r="D693">
        <v>240.43</v>
      </c>
      <c r="E693">
        <v>11.54</v>
      </c>
      <c r="F693">
        <v>251.97</v>
      </c>
    </row>
    <row r="694" spans="1:6" hidden="1" x14ac:dyDescent="0.25">
      <c r="A694" t="s">
        <v>1552</v>
      </c>
      <c r="B694" t="s">
        <v>1553</v>
      </c>
      <c r="C694" t="s">
        <v>21</v>
      </c>
      <c r="D694">
        <v>269.62</v>
      </c>
      <c r="E694">
        <v>17.489999999999998</v>
      </c>
      <c r="F694">
        <v>287.11</v>
      </c>
    </row>
    <row r="695" spans="1:6" hidden="1" x14ac:dyDescent="0.25">
      <c r="A695" t="s">
        <v>1554</v>
      </c>
      <c r="B695" t="s">
        <v>1555</v>
      </c>
      <c r="C695" t="s">
        <v>21</v>
      </c>
      <c r="D695">
        <v>301.61</v>
      </c>
      <c r="E695">
        <v>24.47</v>
      </c>
      <c r="F695">
        <v>326.08</v>
      </c>
    </row>
    <row r="696" spans="1:6" hidden="1" x14ac:dyDescent="0.25">
      <c r="A696" t="s">
        <v>1556</v>
      </c>
      <c r="B696" t="s">
        <v>1557</v>
      </c>
      <c r="C696" t="s">
        <v>21</v>
      </c>
      <c r="D696">
        <v>370.01</v>
      </c>
      <c r="E696">
        <v>37.39</v>
      </c>
      <c r="F696">
        <v>407.4</v>
      </c>
    </row>
    <row r="697" spans="1:6" hidden="1" x14ac:dyDescent="0.25">
      <c r="A697" t="s">
        <v>1558</v>
      </c>
      <c r="B697" t="s">
        <v>1559</v>
      </c>
      <c r="C697" t="s">
        <v>21</v>
      </c>
      <c r="D697">
        <v>426.31</v>
      </c>
      <c r="E697">
        <v>43.86</v>
      </c>
      <c r="F697">
        <v>470.17</v>
      </c>
    </row>
    <row r="698" spans="1:6" hidden="1" x14ac:dyDescent="0.25">
      <c r="A698" t="s">
        <v>1560</v>
      </c>
      <c r="B698" t="s">
        <v>1561</v>
      </c>
      <c r="C698" t="s">
        <v>21</v>
      </c>
      <c r="D698">
        <v>513.6</v>
      </c>
      <c r="E698">
        <v>51.86</v>
      </c>
      <c r="F698">
        <v>565.46</v>
      </c>
    </row>
    <row r="699" spans="1:6" hidden="1" x14ac:dyDescent="0.25">
      <c r="A699" t="s">
        <v>1562</v>
      </c>
      <c r="B699" t="s">
        <v>1563</v>
      </c>
      <c r="C699" t="s">
        <v>21</v>
      </c>
      <c r="D699">
        <v>609.22</v>
      </c>
      <c r="E699">
        <v>43.86</v>
      </c>
      <c r="F699">
        <v>653.08000000000004</v>
      </c>
    </row>
    <row r="700" spans="1:6" hidden="1" x14ac:dyDescent="0.25">
      <c r="A700" t="s">
        <v>1564</v>
      </c>
      <c r="B700" t="s">
        <v>1565</v>
      </c>
      <c r="C700" t="s">
        <v>21</v>
      </c>
      <c r="D700">
        <v>313.19</v>
      </c>
      <c r="F700">
        <v>313.19</v>
      </c>
    </row>
    <row r="701" spans="1:6" hidden="1" x14ac:dyDescent="0.25">
      <c r="A701" t="s">
        <v>1566</v>
      </c>
      <c r="B701" t="s">
        <v>1567</v>
      </c>
      <c r="C701" t="s">
        <v>21</v>
      </c>
      <c r="D701">
        <v>508.07</v>
      </c>
      <c r="F701">
        <v>508.07</v>
      </c>
    </row>
    <row r="702" spans="1:6" hidden="1" x14ac:dyDescent="0.25">
      <c r="A702" t="s">
        <v>1568</v>
      </c>
      <c r="B702" t="s">
        <v>1569</v>
      </c>
      <c r="C702" t="s">
        <v>20</v>
      </c>
      <c r="D702" s="42">
        <v>22742.1</v>
      </c>
      <c r="F702" s="42">
        <v>22742.1</v>
      </c>
    </row>
    <row r="703" spans="1:6" hidden="1" x14ac:dyDescent="0.25">
      <c r="A703" t="s">
        <v>1570</v>
      </c>
      <c r="B703" t="s">
        <v>1571</v>
      </c>
      <c r="C703" t="s">
        <v>21</v>
      </c>
      <c r="D703" s="42">
        <v>1009.22</v>
      </c>
      <c r="F703" s="42">
        <v>1009.22</v>
      </c>
    </row>
    <row r="704" spans="1:6" hidden="1" x14ac:dyDescent="0.25">
      <c r="A704" t="s">
        <v>1572</v>
      </c>
      <c r="B704" t="s">
        <v>1573</v>
      </c>
      <c r="C704" t="s">
        <v>21</v>
      </c>
      <c r="D704" s="42">
        <v>1220.8599999999999</v>
      </c>
      <c r="F704" s="42">
        <v>1220.8599999999999</v>
      </c>
    </row>
    <row r="705" spans="1:6" hidden="1" x14ac:dyDescent="0.25">
      <c r="A705" t="s">
        <v>1574</v>
      </c>
      <c r="B705" t="s">
        <v>1575</v>
      </c>
      <c r="C705" t="s">
        <v>21</v>
      </c>
      <c r="D705" s="42">
        <v>1393.58</v>
      </c>
      <c r="F705" s="42">
        <v>1393.58</v>
      </c>
    </row>
    <row r="706" spans="1:6" hidden="1" x14ac:dyDescent="0.25">
      <c r="A706" t="s">
        <v>1576</v>
      </c>
      <c r="B706" t="s">
        <v>1577</v>
      </c>
      <c r="C706" t="s">
        <v>21</v>
      </c>
      <c r="D706">
        <v>630.84</v>
      </c>
      <c r="F706">
        <v>630.84</v>
      </c>
    </row>
    <row r="707" spans="1:6" hidden="1" x14ac:dyDescent="0.25">
      <c r="A707" t="s">
        <v>1578</v>
      </c>
      <c r="B707" t="s">
        <v>1579</v>
      </c>
      <c r="C707" t="s">
        <v>21</v>
      </c>
      <c r="D707">
        <v>771.27</v>
      </c>
      <c r="F707">
        <v>771.27</v>
      </c>
    </row>
    <row r="708" spans="1:6" hidden="1" x14ac:dyDescent="0.25">
      <c r="A708" t="s">
        <v>1580</v>
      </c>
      <c r="B708" t="s">
        <v>1581</v>
      </c>
      <c r="C708" t="s">
        <v>28</v>
      </c>
      <c r="D708">
        <v>530.67999999999995</v>
      </c>
      <c r="F708">
        <v>530.67999999999995</v>
      </c>
    </row>
    <row r="709" spans="1:6" hidden="1" x14ac:dyDescent="0.25">
      <c r="A709" t="s">
        <v>1582</v>
      </c>
      <c r="B709" t="s">
        <v>1583</v>
      </c>
    </row>
    <row r="710" spans="1:6" hidden="1" x14ac:dyDescent="0.25">
      <c r="A710" t="s">
        <v>1584</v>
      </c>
      <c r="B710" t="s">
        <v>1585</v>
      </c>
      <c r="C710" t="s">
        <v>20</v>
      </c>
      <c r="D710" s="42">
        <v>1933.49</v>
      </c>
      <c r="F710" s="42">
        <v>1933.49</v>
      </c>
    </row>
    <row r="711" spans="1:6" hidden="1" x14ac:dyDescent="0.25">
      <c r="A711" t="s">
        <v>1586</v>
      </c>
      <c r="B711" t="s">
        <v>1587</v>
      </c>
      <c r="C711" t="s">
        <v>21</v>
      </c>
      <c r="D711">
        <v>33.56</v>
      </c>
      <c r="F711">
        <v>33.56</v>
      </c>
    </row>
    <row r="712" spans="1:6" hidden="1" x14ac:dyDescent="0.25">
      <c r="A712" t="s">
        <v>1588</v>
      </c>
      <c r="B712" t="s">
        <v>1589</v>
      </c>
      <c r="C712" t="s">
        <v>21</v>
      </c>
      <c r="D712">
        <v>40.119999999999997</v>
      </c>
      <c r="F712">
        <v>40.119999999999997</v>
      </c>
    </row>
    <row r="713" spans="1:6" hidden="1" x14ac:dyDescent="0.25">
      <c r="A713" t="s">
        <v>1590</v>
      </c>
      <c r="B713" t="s">
        <v>1591</v>
      </c>
      <c r="C713" t="s">
        <v>21</v>
      </c>
      <c r="D713">
        <v>59</v>
      </c>
      <c r="F713">
        <v>59</v>
      </c>
    </row>
    <row r="714" spans="1:6" hidden="1" x14ac:dyDescent="0.25">
      <c r="A714" t="s">
        <v>1592</v>
      </c>
      <c r="B714" t="s">
        <v>1593</v>
      </c>
      <c r="C714" t="s">
        <v>28</v>
      </c>
      <c r="E714">
        <v>500.5</v>
      </c>
      <c r="F714">
        <v>500.5</v>
      </c>
    </row>
    <row r="715" spans="1:6" hidden="1" x14ac:dyDescent="0.25">
      <c r="A715" t="s">
        <v>1594</v>
      </c>
      <c r="B715" t="s">
        <v>1595</v>
      </c>
    </row>
    <row r="716" spans="1:6" hidden="1" x14ac:dyDescent="0.25">
      <c r="A716" t="s">
        <v>1596</v>
      </c>
      <c r="B716" t="s">
        <v>1597</v>
      </c>
      <c r="C716" t="s">
        <v>20</v>
      </c>
      <c r="D716" s="42">
        <v>35455.11</v>
      </c>
      <c r="F716" s="42">
        <v>35455.11</v>
      </c>
    </row>
    <row r="717" spans="1:6" hidden="1" x14ac:dyDescent="0.25">
      <c r="A717" t="s">
        <v>1598</v>
      </c>
      <c r="B717" t="s">
        <v>1599</v>
      </c>
      <c r="C717" t="s">
        <v>21</v>
      </c>
      <c r="D717">
        <v>41.59</v>
      </c>
      <c r="E717">
        <v>5.43</v>
      </c>
      <c r="F717">
        <v>47.02</v>
      </c>
    </row>
    <row r="718" spans="1:6" hidden="1" x14ac:dyDescent="0.25">
      <c r="A718" t="s">
        <v>1600</v>
      </c>
      <c r="B718" t="s">
        <v>1601</v>
      </c>
      <c r="C718" t="s">
        <v>21</v>
      </c>
      <c r="D718">
        <v>50.26</v>
      </c>
      <c r="E718">
        <v>5.43</v>
      </c>
      <c r="F718">
        <v>55.69</v>
      </c>
    </row>
    <row r="719" spans="1:6" hidden="1" x14ac:dyDescent="0.25">
      <c r="A719" t="s">
        <v>1602</v>
      </c>
      <c r="B719" t="s">
        <v>1603</v>
      </c>
      <c r="C719" t="s">
        <v>21</v>
      </c>
      <c r="D719">
        <v>61.2</v>
      </c>
      <c r="E719">
        <v>5.43</v>
      </c>
      <c r="F719">
        <v>66.63</v>
      </c>
    </row>
    <row r="720" spans="1:6" hidden="1" x14ac:dyDescent="0.25">
      <c r="A720" t="s">
        <v>1604</v>
      </c>
      <c r="B720" t="s">
        <v>1605</v>
      </c>
      <c r="C720" t="s">
        <v>21</v>
      </c>
      <c r="D720">
        <v>71.69</v>
      </c>
      <c r="E720">
        <v>5.43</v>
      </c>
      <c r="F720">
        <v>77.12</v>
      </c>
    </row>
    <row r="721" spans="1:6" hidden="1" x14ac:dyDescent="0.25">
      <c r="A721" t="s">
        <v>1606</v>
      </c>
      <c r="B721" t="s">
        <v>1607</v>
      </c>
      <c r="C721" t="s">
        <v>21</v>
      </c>
      <c r="D721">
        <v>85</v>
      </c>
      <c r="E721">
        <v>5.43</v>
      </c>
      <c r="F721">
        <v>90.43</v>
      </c>
    </row>
    <row r="722" spans="1:6" hidden="1" x14ac:dyDescent="0.25">
      <c r="A722" t="s">
        <v>1608</v>
      </c>
      <c r="B722" t="s">
        <v>1609</v>
      </c>
      <c r="C722" t="s">
        <v>21</v>
      </c>
      <c r="D722">
        <v>105.48</v>
      </c>
      <c r="E722">
        <v>5.43</v>
      </c>
      <c r="F722">
        <v>110.91</v>
      </c>
    </row>
    <row r="723" spans="1:6" hidden="1" x14ac:dyDescent="0.25">
      <c r="A723" t="s">
        <v>1610</v>
      </c>
      <c r="B723" t="s">
        <v>1611</v>
      </c>
      <c r="C723" t="s">
        <v>21</v>
      </c>
      <c r="D723">
        <v>130.63</v>
      </c>
      <c r="E723">
        <v>5.43</v>
      </c>
      <c r="F723">
        <v>136.06</v>
      </c>
    </row>
    <row r="724" spans="1:6" hidden="1" x14ac:dyDescent="0.25">
      <c r="A724" t="s">
        <v>1612</v>
      </c>
      <c r="B724" t="s">
        <v>1613</v>
      </c>
      <c r="C724" t="s">
        <v>21</v>
      </c>
      <c r="D724">
        <v>157.41</v>
      </c>
      <c r="E724">
        <v>5.43</v>
      </c>
      <c r="F724">
        <v>162.84</v>
      </c>
    </row>
    <row r="725" spans="1:6" hidden="1" x14ac:dyDescent="0.25">
      <c r="A725" t="s">
        <v>1614</v>
      </c>
      <c r="B725" t="s">
        <v>1615</v>
      </c>
    </row>
    <row r="726" spans="1:6" hidden="1" x14ac:dyDescent="0.25">
      <c r="A726" t="s">
        <v>1616</v>
      </c>
      <c r="B726" t="s">
        <v>1617</v>
      </c>
      <c r="C726" t="s">
        <v>20</v>
      </c>
      <c r="D726" s="42">
        <v>22399.03</v>
      </c>
      <c r="F726" s="42">
        <v>22399.03</v>
      </c>
    </row>
    <row r="727" spans="1:6" hidden="1" x14ac:dyDescent="0.25">
      <c r="A727" t="s">
        <v>1618</v>
      </c>
      <c r="B727" t="s">
        <v>1619</v>
      </c>
      <c r="C727" t="s">
        <v>21</v>
      </c>
      <c r="D727">
        <v>287.60000000000002</v>
      </c>
      <c r="E727">
        <v>24.47</v>
      </c>
      <c r="F727">
        <v>312.07</v>
      </c>
    </row>
    <row r="728" spans="1:6" hidden="1" x14ac:dyDescent="0.25">
      <c r="A728" t="s">
        <v>1620</v>
      </c>
      <c r="B728" t="s">
        <v>1621</v>
      </c>
      <c r="C728" t="s">
        <v>21</v>
      </c>
      <c r="D728">
        <v>350.24</v>
      </c>
      <c r="E728">
        <v>37.39</v>
      </c>
      <c r="F728">
        <v>387.63</v>
      </c>
    </row>
    <row r="729" spans="1:6" hidden="1" x14ac:dyDescent="0.25">
      <c r="A729" t="s">
        <v>1622</v>
      </c>
      <c r="B729" t="s">
        <v>1623</v>
      </c>
      <c r="C729" t="s">
        <v>21</v>
      </c>
      <c r="D729">
        <v>423.36</v>
      </c>
      <c r="E729">
        <v>43.86</v>
      </c>
      <c r="F729">
        <v>467.22</v>
      </c>
    </row>
    <row r="730" spans="1:6" hidden="1" x14ac:dyDescent="0.25">
      <c r="A730">
        <v>13</v>
      </c>
      <c r="B730" t="s">
        <v>1624</v>
      </c>
    </row>
    <row r="731" spans="1:6" hidden="1" x14ac:dyDescent="0.25">
      <c r="A731" t="s">
        <v>1625</v>
      </c>
      <c r="B731" t="s">
        <v>1626</v>
      </c>
    </row>
    <row r="732" spans="1:6" hidden="1" x14ac:dyDescent="0.25">
      <c r="A732" t="s">
        <v>1627</v>
      </c>
      <c r="B732" t="s">
        <v>1628</v>
      </c>
      <c r="C732" t="s">
        <v>22</v>
      </c>
      <c r="D732">
        <v>129.04</v>
      </c>
      <c r="E732">
        <v>32.86</v>
      </c>
      <c r="F732">
        <v>161.9</v>
      </c>
    </row>
    <row r="733" spans="1:6" hidden="1" x14ac:dyDescent="0.25">
      <c r="A733" t="s">
        <v>1629</v>
      </c>
      <c r="B733" t="s">
        <v>1630</v>
      </c>
      <c r="C733" t="s">
        <v>22</v>
      </c>
      <c r="D733">
        <v>121.29</v>
      </c>
      <c r="E733">
        <v>36.14</v>
      </c>
      <c r="F733">
        <v>157.43</v>
      </c>
    </row>
    <row r="734" spans="1:6" hidden="1" x14ac:dyDescent="0.25">
      <c r="A734" t="s">
        <v>1631</v>
      </c>
      <c r="B734" t="s">
        <v>1632</v>
      </c>
      <c r="C734" t="s">
        <v>22</v>
      </c>
      <c r="D734">
        <v>152.03</v>
      </c>
      <c r="E734">
        <v>39.409999999999997</v>
      </c>
      <c r="F734">
        <v>191.44</v>
      </c>
    </row>
    <row r="735" spans="1:6" hidden="1" x14ac:dyDescent="0.25">
      <c r="A735" t="s">
        <v>1633</v>
      </c>
      <c r="B735" t="s">
        <v>1634</v>
      </c>
      <c r="C735" t="s">
        <v>22</v>
      </c>
      <c r="D735">
        <v>169.68</v>
      </c>
      <c r="E735">
        <v>42.69</v>
      </c>
      <c r="F735">
        <v>212.37</v>
      </c>
    </row>
    <row r="736" spans="1:6" hidden="1" x14ac:dyDescent="0.25">
      <c r="A736" t="s">
        <v>1635</v>
      </c>
      <c r="B736" t="s">
        <v>1636</v>
      </c>
      <c r="C736" t="s">
        <v>22</v>
      </c>
      <c r="D736">
        <v>215.12</v>
      </c>
      <c r="E736">
        <v>46.87</v>
      </c>
      <c r="F736">
        <v>261.99</v>
      </c>
    </row>
    <row r="737" spans="1:6" hidden="1" x14ac:dyDescent="0.25">
      <c r="A737" t="s">
        <v>1637</v>
      </c>
      <c r="B737" t="s">
        <v>1638</v>
      </c>
      <c r="C737" t="s">
        <v>22</v>
      </c>
      <c r="D737">
        <v>135.6</v>
      </c>
      <c r="E737">
        <v>36.14</v>
      </c>
      <c r="F737">
        <v>171.74</v>
      </c>
    </row>
    <row r="738" spans="1:6" hidden="1" x14ac:dyDescent="0.25">
      <c r="A738" t="s">
        <v>1639</v>
      </c>
      <c r="B738" t="s">
        <v>1640</v>
      </c>
      <c r="C738" t="s">
        <v>22</v>
      </c>
      <c r="D738">
        <v>157.65</v>
      </c>
      <c r="E738">
        <v>36.14</v>
      </c>
      <c r="F738">
        <v>193.79</v>
      </c>
    </row>
    <row r="739" spans="1:6" hidden="1" x14ac:dyDescent="0.25">
      <c r="A739" t="s">
        <v>1641</v>
      </c>
      <c r="B739" t="s">
        <v>1642</v>
      </c>
      <c r="C739" t="s">
        <v>22</v>
      </c>
      <c r="D739">
        <v>195.81</v>
      </c>
      <c r="E739">
        <v>39.409999999999997</v>
      </c>
      <c r="F739">
        <v>235.22</v>
      </c>
    </row>
    <row r="740" spans="1:6" hidden="1" x14ac:dyDescent="0.25">
      <c r="A740" t="s">
        <v>1643</v>
      </c>
      <c r="B740" t="s">
        <v>1644</v>
      </c>
      <c r="C740" t="s">
        <v>22</v>
      </c>
      <c r="D740">
        <v>213.47</v>
      </c>
      <c r="E740">
        <v>42.69</v>
      </c>
      <c r="F740">
        <v>256.16000000000003</v>
      </c>
    </row>
    <row r="741" spans="1:6" hidden="1" x14ac:dyDescent="0.25">
      <c r="A741" t="s">
        <v>1645</v>
      </c>
      <c r="B741" t="s">
        <v>1646</v>
      </c>
      <c r="C741" t="s">
        <v>22</v>
      </c>
      <c r="D741">
        <v>255.72</v>
      </c>
      <c r="E741">
        <v>46.87</v>
      </c>
      <c r="F741">
        <v>302.58999999999997</v>
      </c>
    </row>
    <row r="742" spans="1:6" hidden="1" x14ac:dyDescent="0.25">
      <c r="A742" t="s">
        <v>1647</v>
      </c>
      <c r="B742" t="s">
        <v>1648</v>
      </c>
    </row>
    <row r="743" spans="1:6" hidden="1" x14ac:dyDescent="0.25">
      <c r="A743" t="s">
        <v>1649</v>
      </c>
      <c r="B743" t="s">
        <v>1650</v>
      </c>
      <c r="C743" t="s">
        <v>22</v>
      </c>
      <c r="D743">
        <v>164.28</v>
      </c>
      <c r="E743">
        <v>36.14</v>
      </c>
      <c r="F743">
        <v>200.42</v>
      </c>
    </row>
    <row r="744" spans="1:6" hidden="1" x14ac:dyDescent="0.25">
      <c r="A744" t="s">
        <v>1651</v>
      </c>
      <c r="B744" t="s">
        <v>1652</v>
      </c>
      <c r="C744" t="s">
        <v>22</v>
      </c>
      <c r="D744">
        <v>175.96</v>
      </c>
      <c r="E744">
        <v>39.409999999999997</v>
      </c>
      <c r="F744">
        <v>215.37</v>
      </c>
    </row>
    <row r="745" spans="1:6" hidden="1" x14ac:dyDescent="0.25">
      <c r="A745" t="s">
        <v>1653</v>
      </c>
      <c r="B745" t="s">
        <v>1654</v>
      </c>
      <c r="C745" t="s">
        <v>22</v>
      </c>
      <c r="D745">
        <v>187.42</v>
      </c>
      <c r="E745">
        <v>42.69</v>
      </c>
      <c r="F745">
        <v>230.11</v>
      </c>
    </row>
    <row r="746" spans="1:6" hidden="1" x14ac:dyDescent="0.25">
      <c r="A746" t="s">
        <v>1655</v>
      </c>
      <c r="B746" t="s">
        <v>1656</v>
      </c>
      <c r="C746" t="s">
        <v>22</v>
      </c>
      <c r="D746">
        <v>203.48</v>
      </c>
      <c r="E746">
        <v>46.87</v>
      </c>
      <c r="F746">
        <v>250.35</v>
      </c>
    </row>
    <row r="747" spans="1:6" hidden="1" x14ac:dyDescent="0.25">
      <c r="A747" t="s">
        <v>1657</v>
      </c>
      <c r="B747" t="s">
        <v>1658</v>
      </c>
    </row>
    <row r="748" spans="1:6" hidden="1" x14ac:dyDescent="0.25">
      <c r="A748" t="s">
        <v>1659</v>
      </c>
      <c r="B748" t="s">
        <v>1660</v>
      </c>
      <c r="C748" t="s">
        <v>22</v>
      </c>
      <c r="D748">
        <v>162.69</v>
      </c>
      <c r="E748">
        <v>11.01</v>
      </c>
      <c r="F748">
        <v>173.7</v>
      </c>
    </row>
    <row r="749" spans="1:6" hidden="1" x14ac:dyDescent="0.25">
      <c r="A749" t="s">
        <v>1661</v>
      </c>
      <c r="B749" t="s">
        <v>1662</v>
      </c>
      <c r="C749" t="s">
        <v>22</v>
      </c>
      <c r="D749">
        <v>180.41</v>
      </c>
      <c r="E749">
        <v>11.58</v>
      </c>
      <c r="F749">
        <v>191.99</v>
      </c>
    </row>
    <row r="750" spans="1:6" hidden="1" x14ac:dyDescent="0.25">
      <c r="A750" t="s">
        <v>1663</v>
      </c>
      <c r="B750" t="s">
        <v>1664</v>
      </c>
      <c r="C750" t="s">
        <v>22</v>
      </c>
      <c r="D750">
        <v>199.06</v>
      </c>
      <c r="E750">
        <v>12.14</v>
      </c>
      <c r="F750">
        <v>211.2</v>
      </c>
    </row>
    <row r="751" spans="1:6" hidden="1" x14ac:dyDescent="0.25">
      <c r="A751" t="s">
        <v>1665</v>
      </c>
      <c r="B751" t="s">
        <v>1666</v>
      </c>
      <c r="C751" t="s">
        <v>22</v>
      </c>
      <c r="D751">
        <v>275.91000000000003</v>
      </c>
      <c r="E751">
        <v>12.37</v>
      </c>
      <c r="F751">
        <v>288.27999999999997</v>
      </c>
    </row>
    <row r="752" spans="1:6" hidden="1" x14ac:dyDescent="0.25">
      <c r="A752" t="s">
        <v>1667</v>
      </c>
      <c r="B752" t="s">
        <v>1668</v>
      </c>
      <c r="C752" t="s">
        <v>22</v>
      </c>
      <c r="D752">
        <v>155.6</v>
      </c>
      <c r="E752">
        <v>11.01</v>
      </c>
      <c r="F752">
        <v>166.61</v>
      </c>
    </row>
    <row r="753" spans="1:6" hidden="1" x14ac:dyDescent="0.25">
      <c r="A753" t="s">
        <v>1669</v>
      </c>
      <c r="B753" t="s">
        <v>1670</v>
      </c>
      <c r="C753" t="s">
        <v>22</v>
      </c>
      <c r="D753">
        <v>178.17</v>
      </c>
      <c r="E753">
        <v>11.57</v>
      </c>
      <c r="F753">
        <v>189.74</v>
      </c>
    </row>
    <row r="754" spans="1:6" hidden="1" x14ac:dyDescent="0.25">
      <c r="A754">
        <v>14</v>
      </c>
      <c r="B754" t="s">
        <v>1671</v>
      </c>
    </row>
    <row r="755" spans="1:6" hidden="1" x14ac:dyDescent="0.25">
      <c r="A755" t="s">
        <v>1672</v>
      </c>
      <c r="B755" t="s">
        <v>1673</v>
      </c>
    </row>
    <row r="756" spans="1:6" hidden="1" x14ac:dyDescent="0.25">
      <c r="A756" t="s">
        <v>1674</v>
      </c>
      <c r="B756" t="s">
        <v>1675</v>
      </c>
      <c r="C756" t="s">
        <v>28</v>
      </c>
      <c r="D756">
        <v>561.69000000000005</v>
      </c>
      <c r="E756">
        <v>374.08</v>
      </c>
      <c r="F756">
        <v>935.77</v>
      </c>
    </row>
    <row r="757" spans="1:6" hidden="1" x14ac:dyDescent="0.25">
      <c r="A757" t="s">
        <v>1676</v>
      </c>
      <c r="B757" t="s">
        <v>1677</v>
      </c>
      <c r="C757" t="s">
        <v>22</v>
      </c>
      <c r="D757">
        <v>62.68</v>
      </c>
      <c r="E757">
        <v>35.9</v>
      </c>
      <c r="F757">
        <v>98.58</v>
      </c>
    </row>
    <row r="758" spans="1:6" hidden="1" x14ac:dyDescent="0.25">
      <c r="A758" t="s">
        <v>1678</v>
      </c>
      <c r="B758" t="s">
        <v>1679</v>
      </c>
      <c r="C758" t="s">
        <v>22</v>
      </c>
      <c r="D758">
        <v>87.78</v>
      </c>
      <c r="E758">
        <v>36.71</v>
      </c>
      <c r="F758">
        <v>124.49</v>
      </c>
    </row>
    <row r="759" spans="1:6" hidden="1" x14ac:dyDescent="0.25">
      <c r="A759" t="s">
        <v>1680</v>
      </c>
      <c r="B759" t="s">
        <v>1681</v>
      </c>
    </row>
    <row r="760" spans="1:6" hidden="1" x14ac:dyDescent="0.25">
      <c r="A760" t="s">
        <v>1682</v>
      </c>
      <c r="B760" t="s">
        <v>1683</v>
      </c>
      <c r="C760" t="s">
        <v>22</v>
      </c>
      <c r="D760">
        <v>34.53</v>
      </c>
      <c r="E760">
        <v>46.2</v>
      </c>
      <c r="F760">
        <v>80.73</v>
      </c>
    </row>
    <row r="761" spans="1:6" hidden="1" x14ac:dyDescent="0.25">
      <c r="A761" t="s">
        <v>1684</v>
      </c>
      <c r="B761" t="s">
        <v>1685</v>
      </c>
      <c r="C761" t="s">
        <v>22</v>
      </c>
      <c r="D761">
        <v>47.76</v>
      </c>
      <c r="E761">
        <v>73.11</v>
      </c>
      <c r="F761">
        <v>120.87</v>
      </c>
    </row>
    <row r="762" spans="1:6" hidden="1" x14ac:dyDescent="0.25">
      <c r="A762" t="s">
        <v>1686</v>
      </c>
      <c r="B762" t="s">
        <v>1687</v>
      </c>
      <c r="C762" t="s">
        <v>22</v>
      </c>
      <c r="D762">
        <v>105.18</v>
      </c>
      <c r="E762">
        <v>118.63</v>
      </c>
      <c r="F762">
        <v>223.81</v>
      </c>
    </row>
    <row r="763" spans="1:6" hidden="1" x14ac:dyDescent="0.25">
      <c r="A763" t="s">
        <v>1688</v>
      </c>
      <c r="B763" t="s">
        <v>1689</v>
      </c>
      <c r="C763" t="s">
        <v>22</v>
      </c>
      <c r="D763">
        <v>152.1</v>
      </c>
      <c r="E763">
        <v>146.30000000000001</v>
      </c>
      <c r="F763">
        <v>298.39999999999998</v>
      </c>
    </row>
    <row r="764" spans="1:6" hidden="1" x14ac:dyDescent="0.25">
      <c r="A764" t="s">
        <v>1690</v>
      </c>
      <c r="B764" t="s">
        <v>1691</v>
      </c>
      <c r="C764" t="s">
        <v>22</v>
      </c>
      <c r="D764">
        <v>141.56</v>
      </c>
      <c r="E764">
        <v>73.11</v>
      </c>
      <c r="F764">
        <v>214.67</v>
      </c>
    </row>
    <row r="765" spans="1:6" hidden="1" x14ac:dyDescent="0.25">
      <c r="A765" t="s">
        <v>1692</v>
      </c>
      <c r="B765" t="s">
        <v>1693</v>
      </c>
      <c r="C765" t="s">
        <v>22</v>
      </c>
      <c r="D765">
        <v>320.77999999999997</v>
      </c>
      <c r="E765">
        <v>118.63</v>
      </c>
      <c r="F765">
        <v>439.41</v>
      </c>
    </row>
    <row r="766" spans="1:6" hidden="1" x14ac:dyDescent="0.25">
      <c r="A766" t="s">
        <v>1694</v>
      </c>
      <c r="B766" t="s">
        <v>1695</v>
      </c>
    </row>
    <row r="767" spans="1:6" hidden="1" x14ac:dyDescent="0.25">
      <c r="A767" t="s">
        <v>1696</v>
      </c>
      <c r="B767" t="s">
        <v>1697</v>
      </c>
      <c r="C767" t="s">
        <v>22</v>
      </c>
      <c r="D767">
        <v>122.86</v>
      </c>
      <c r="E767">
        <v>65.16</v>
      </c>
      <c r="F767">
        <v>188.02</v>
      </c>
    </row>
    <row r="768" spans="1:6" hidden="1" x14ac:dyDescent="0.25">
      <c r="A768" t="s">
        <v>1698</v>
      </c>
      <c r="B768" t="s">
        <v>1699</v>
      </c>
      <c r="C768" t="s">
        <v>22</v>
      </c>
      <c r="D768">
        <v>231.82</v>
      </c>
      <c r="E768">
        <v>122.88</v>
      </c>
      <c r="F768">
        <v>354.7</v>
      </c>
    </row>
    <row r="769" spans="1:6" hidden="1" x14ac:dyDescent="0.25">
      <c r="A769" t="s">
        <v>1700</v>
      </c>
      <c r="B769" t="s">
        <v>1701</v>
      </c>
      <c r="C769" t="s">
        <v>22</v>
      </c>
      <c r="D769">
        <v>480.04</v>
      </c>
      <c r="E769">
        <v>171.87</v>
      </c>
      <c r="F769">
        <v>651.91</v>
      </c>
    </row>
    <row r="770" spans="1:6" hidden="1" x14ac:dyDescent="0.25">
      <c r="A770" t="s">
        <v>1702</v>
      </c>
      <c r="B770" t="s">
        <v>1703</v>
      </c>
    </row>
    <row r="771" spans="1:6" hidden="1" x14ac:dyDescent="0.25">
      <c r="A771" t="s">
        <v>1704</v>
      </c>
      <c r="B771" t="s">
        <v>1705</v>
      </c>
      <c r="C771" t="s">
        <v>22</v>
      </c>
      <c r="D771">
        <v>37.6</v>
      </c>
      <c r="E771">
        <v>33.07</v>
      </c>
      <c r="F771">
        <v>70.67</v>
      </c>
    </row>
    <row r="772" spans="1:6" hidden="1" x14ac:dyDescent="0.25">
      <c r="A772" t="s">
        <v>1706</v>
      </c>
      <c r="B772" t="s">
        <v>1707</v>
      </c>
      <c r="C772" t="s">
        <v>22</v>
      </c>
      <c r="D772">
        <v>46.3</v>
      </c>
      <c r="E772">
        <v>35.9</v>
      </c>
      <c r="F772">
        <v>82.2</v>
      </c>
    </row>
    <row r="773" spans="1:6" hidden="1" x14ac:dyDescent="0.25">
      <c r="A773" t="s">
        <v>1708</v>
      </c>
      <c r="B773" t="s">
        <v>1709</v>
      </c>
      <c r="C773" t="s">
        <v>22</v>
      </c>
      <c r="D773">
        <v>56.58</v>
      </c>
      <c r="E773">
        <v>38.51</v>
      </c>
      <c r="F773">
        <v>95.09</v>
      </c>
    </row>
    <row r="774" spans="1:6" hidden="1" x14ac:dyDescent="0.25">
      <c r="A774" t="s">
        <v>1710</v>
      </c>
      <c r="B774" t="s">
        <v>1711</v>
      </c>
    </row>
    <row r="775" spans="1:6" hidden="1" x14ac:dyDescent="0.25">
      <c r="A775" t="s">
        <v>1712</v>
      </c>
      <c r="B775" t="s">
        <v>1713</v>
      </c>
      <c r="C775" t="s">
        <v>22</v>
      </c>
      <c r="D775">
        <v>45.73</v>
      </c>
      <c r="E775">
        <v>35.9</v>
      </c>
      <c r="F775">
        <v>81.63</v>
      </c>
    </row>
    <row r="776" spans="1:6" hidden="1" x14ac:dyDescent="0.25">
      <c r="A776" t="s">
        <v>1714</v>
      </c>
      <c r="B776" t="s">
        <v>1715</v>
      </c>
      <c r="C776" t="s">
        <v>22</v>
      </c>
      <c r="D776">
        <v>58.1</v>
      </c>
      <c r="E776">
        <v>38.51</v>
      </c>
      <c r="F776">
        <v>96.61</v>
      </c>
    </row>
    <row r="777" spans="1:6" hidden="1" x14ac:dyDescent="0.25">
      <c r="A777" t="s">
        <v>1716</v>
      </c>
      <c r="B777" t="s">
        <v>1717</v>
      </c>
    </row>
    <row r="778" spans="1:6" hidden="1" x14ac:dyDescent="0.25">
      <c r="A778" t="s">
        <v>1718</v>
      </c>
      <c r="B778" t="s">
        <v>1719</v>
      </c>
      <c r="C778" t="s">
        <v>22</v>
      </c>
      <c r="D778">
        <v>41.59</v>
      </c>
      <c r="E778">
        <v>33.07</v>
      </c>
      <c r="F778">
        <v>74.66</v>
      </c>
    </row>
    <row r="779" spans="1:6" hidden="1" x14ac:dyDescent="0.25">
      <c r="A779" t="s">
        <v>1720</v>
      </c>
      <c r="B779" t="s">
        <v>1721</v>
      </c>
      <c r="C779" t="s">
        <v>22</v>
      </c>
      <c r="D779">
        <v>53.16</v>
      </c>
      <c r="E779">
        <v>35.9</v>
      </c>
      <c r="F779">
        <v>89.06</v>
      </c>
    </row>
    <row r="780" spans="1:6" hidden="1" x14ac:dyDescent="0.25">
      <c r="A780" t="s">
        <v>46</v>
      </c>
      <c r="B780" t="s">
        <v>47</v>
      </c>
      <c r="C780" t="s">
        <v>22</v>
      </c>
      <c r="D780">
        <v>67.86</v>
      </c>
      <c r="E780">
        <v>36.71</v>
      </c>
      <c r="F780">
        <v>104.57</v>
      </c>
    </row>
    <row r="781" spans="1:6" hidden="1" x14ac:dyDescent="0.25">
      <c r="A781" t="s">
        <v>1722</v>
      </c>
      <c r="B781" t="s">
        <v>1723</v>
      </c>
    </row>
    <row r="782" spans="1:6" hidden="1" x14ac:dyDescent="0.25">
      <c r="A782" t="s">
        <v>1724</v>
      </c>
      <c r="B782" t="s">
        <v>1725</v>
      </c>
      <c r="C782" t="s">
        <v>22</v>
      </c>
      <c r="D782">
        <v>60.95</v>
      </c>
      <c r="E782">
        <v>40.409999999999997</v>
      </c>
      <c r="F782">
        <v>101.36</v>
      </c>
    </row>
    <row r="783" spans="1:6" hidden="1" x14ac:dyDescent="0.25">
      <c r="A783" t="s">
        <v>1726</v>
      </c>
      <c r="B783" t="s">
        <v>1727</v>
      </c>
      <c r="C783" t="s">
        <v>22</v>
      </c>
      <c r="D783">
        <v>74.41</v>
      </c>
      <c r="E783">
        <v>41.43</v>
      </c>
      <c r="F783">
        <v>115.84</v>
      </c>
    </row>
    <row r="784" spans="1:6" hidden="1" x14ac:dyDescent="0.25">
      <c r="A784" t="s">
        <v>1728</v>
      </c>
      <c r="B784" t="s">
        <v>1729</v>
      </c>
      <c r="C784" t="s">
        <v>22</v>
      </c>
      <c r="D784">
        <v>63.42</v>
      </c>
      <c r="E784">
        <v>53.51</v>
      </c>
      <c r="F784">
        <v>116.93</v>
      </c>
    </row>
    <row r="785" spans="1:6" hidden="1" x14ac:dyDescent="0.25">
      <c r="A785" t="s">
        <v>120</v>
      </c>
      <c r="B785" t="s">
        <v>121</v>
      </c>
      <c r="C785" t="s">
        <v>22</v>
      </c>
      <c r="D785">
        <v>88.84</v>
      </c>
      <c r="E785">
        <v>57.03</v>
      </c>
      <c r="F785">
        <v>145.87</v>
      </c>
    </row>
    <row r="786" spans="1:6" hidden="1" x14ac:dyDescent="0.25">
      <c r="A786" t="s">
        <v>1730</v>
      </c>
      <c r="B786" t="s">
        <v>1731</v>
      </c>
    </row>
    <row r="787" spans="1:6" hidden="1" x14ac:dyDescent="0.25">
      <c r="A787" t="s">
        <v>1732</v>
      </c>
      <c r="B787" t="s">
        <v>1733</v>
      </c>
      <c r="C787" t="s">
        <v>22</v>
      </c>
      <c r="D787">
        <v>94.24</v>
      </c>
      <c r="E787">
        <v>15.67</v>
      </c>
      <c r="F787">
        <v>109.91</v>
      </c>
    </row>
    <row r="788" spans="1:6" hidden="1" x14ac:dyDescent="0.25">
      <c r="A788" t="s">
        <v>1734</v>
      </c>
      <c r="B788" t="s">
        <v>1735</v>
      </c>
      <c r="C788" t="s">
        <v>22</v>
      </c>
      <c r="D788">
        <v>110.13</v>
      </c>
      <c r="E788">
        <v>16.07</v>
      </c>
      <c r="F788">
        <v>126.2</v>
      </c>
    </row>
    <row r="789" spans="1:6" hidden="1" x14ac:dyDescent="0.25">
      <c r="A789" t="s">
        <v>1736</v>
      </c>
      <c r="B789" t="s">
        <v>1737</v>
      </c>
      <c r="C789" t="s">
        <v>22</v>
      </c>
      <c r="D789">
        <v>137.30000000000001</v>
      </c>
      <c r="E789">
        <v>16.28</v>
      </c>
      <c r="F789">
        <v>153.58000000000001</v>
      </c>
    </row>
    <row r="790" spans="1:6" hidden="1" x14ac:dyDescent="0.25">
      <c r="A790" t="s">
        <v>1738</v>
      </c>
      <c r="B790" t="s">
        <v>1739</v>
      </c>
      <c r="C790" t="s">
        <v>22</v>
      </c>
      <c r="D790">
        <v>177.62</v>
      </c>
      <c r="E790">
        <v>16.89</v>
      </c>
      <c r="F790">
        <v>194.51</v>
      </c>
    </row>
    <row r="791" spans="1:6" hidden="1" x14ac:dyDescent="0.25">
      <c r="A791" t="s">
        <v>1740</v>
      </c>
      <c r="B791" t="s">
        <v>1741</v>
      </c>
    </row>
    <row r="792" spans="1:6" hidden="1" x14ac:dyDescent="0.25">
      <c r="A792" t="s">
        <v>1742</v>
      </c>
      <c r="B792" t="s">
        <v>1743</v>
      </c>
      <c r="C792" t="s">
        <v>28</v>
      </c>
      <c r="D792">
        <v>936.25</v>
      </c>
      <c r="E792">
        <v>853.76</v>
      </c>
      <c r="F792" s="42">
        <v>1790.01</v>
      </c>
    </row>
    <row r="793" spans="1:6" hidden="1" x14ac:dyDescent="0.25">
      <c r="A793" t="s">
        <v>1744</v>
      </c>
      <c r="B793" t="s">
        <v>1745</v>
      </c>
      <c r="C793" t="s">
        <v>21</v>
      </c>
      <c r="D793">
        <v>3.87</v>
      </c>
      <c r="E793">
        <v>7.72</v>
      </c>
      <c r="F793">
        <v>11.59</v>
      </c>
    </row>
    <row r="794" spans="1:6" hidden="1" x14ac:dyDescent="0.25">
      <c r="A794" t="s">
        <v>1746</v>
      </c>
      <c r="B794" t="s">
        <v>1747</v>
      </c>
    </row>
    <row r="795" spans="1:6" hidden="1" x14ac:dyDescent="0.25">
      <c r="A795" t="s">
        <v>1748</v>
      </c>
      <c r="B795" t="s">
        <v>1749</v>
      </c>
      <c r="C795" t="s">
        <v>22</v>
      </c>
      <c r="D795">
        <v>138.68</v>
      </c>
      <c r="E795">
        <v>81.23</v>
      </c>
      <c r="F795">
        <v>219.91</v>
      </c>
    </row>
    <row r="796" spans="1:6" hidden="1" x14ac:dyDescent="0.25">
      <c r="A796" t="s">
        <v>1750</v>
      </c>
      <c r="B796" t="s">
        <v>1751</v>
      </c>
      <c r="C796" t="s">
        <v>22</v>
      </c>
      <c r="D796">
        <v>137.54</v>
      </c>
      <c r="E796">
        <v>67.41</v>
      </c>
      <c r="F796">
        <v>204.95</v>
      </c>
    </row>
    <row r="797" spans="1:6" hidden="1" x14ac:dyDescent="0.25">
      <c r="A797" t="s">
        <v>1752</v>
      </c>
      <c r="B797" t="s">
        <v>1753</v>
      </c>
      <c r="C797" t="s">
        <v>22</v>
      </c>
      <c r="D797">
        <v>141.44999999999999</v>
      </c>
      <c r="E797">
        <v>67.41</v>
      </c>
      <c r="F797">
        <v>208.86</v>
      </c>
    </row>
    <row r="798" spans="1:6" hidden="1" x14ac:dyDescent="0.25">
      <c r="A798" t="s">
        <v>1754</v>
      </c>
      <c r="B798" t="s">
        <v>1755</v>
      </c>
      <c r="C798" t="s">
        <v>22</v>
      </c>
      <c r="D798" s="42">
        <v>1688.89</v>
      </c>
      <c r="E798">
        <v>182.87</v>
      </c>
      <c r="F798" s="42">
        <v>1871.76</v>
      </c>
    </row>
    <row r="799" spans="1:6" hidden="1" x14ac:dyDescent="0.25">
      <c r="A799" t="s">
        <v>1756</v>
      </c>
      <c r="B799" t="s">
        <v>1757</v>
      </c>
      <c r="C799" t="s">
        <v>22</v>
      </c>
      <c r="D799" s="42">
        <v>1058.03</v>
      </c>
      <c r="E799">
        <v>121.42</v>
      </c>
      <c r="F799" s="42">
        <v>1179.45</v>
      </c>
    </row>
    <row r="800" spans="1:6" hidden="1" x14ac:dyDescent="0.25">
      <c r="A800" t="s">
        <v>1758</v>
      </c>
      <c r="B800" t="s">
        <v>1759</v>
      </c>
    </row>
    <row r="801" spans="1:6" hidden="1" x14ac:dyDescent="0.25">
      <c r="A801" t="s">
        <v>1760</v>
      </c>
      <c r="B801" t="s">
        <v>1761</v>
      </c>
      <c r="C801" t="s">
        <v>22</v>
      </c>
      <c r="D801" s="42">
        <v>1020.98</v>
      </c>
      <c r="E801">
        <v>78.61</v>
      </c>
      <c r="F801" s="42">
        <v>1099.5899999999999</v>
      </c>
    </row>
    <row r="802" spans="1:6" hidden="1" x14ac:dyDescent="0.25">
      <c r="A802" t="s">
        <v>1762</v>
      </c>
      <c r="B802" t="s">
        <v>1763</v>
      </c>
      <c r="C802" t="s">
        <v>22</v>
      </c>
      <c r="D802">
        <v>265.83</v>
      </c>
      <c r="F802">
        <v>265.83</v>
      </c>
    </row>
    <row r="803" spans="1:6" hidden="1" x14ac:dyDescent="0.25">
      <c r="A803" t="s">
        <v>1764</v>
      </c>
      <c r="B803" t="s">
        <v>1765</v>
      </c>
      <c r="C803" t="s">
        <v>22</v>
      </c>
      <c r="D803">
        <v>730.52</v>
      </c>
      <c r="F803">
        <v>730.52</v>
      </c>
    </row>
    <row r="804" spans="1:6" hidden="1" x14ac:dyDescent="0.25">
      <c r="A804" t="s">
        <v>1766</v>
      </c>
      <c r="B804" t="s">
        <v>1767</v>
      </c>
      <c r="C804" t="s">
        <v>22</v>
      </c>
      <c r="D804" s="42">
        <v>1138.06</v>
      </c>
      <c r="E804">
        <v>78.61</v>
      </c>
      <c r="F804" s="42">
        <v>1216.67</v>
      </c>
    </row>
    <row r="805" spans="1:6" hidden="1" x14ac:dyDescent="0.25">
      <c r="A805" t="s">
        <v>1768</v>
      </c>
      <c r="B805" t="s">
        <v>1769</v>
      </c>
      <c r="C805" t="s">
        <v>22</v>
      </c>
      <c r="D805">
        <v>160.18</v>
      </c>
      <c r="F805">
        <v>160.18</v>
      </c>
    </row>
    <row r="806" spans="1:6" hidden="1" x14ac:dyDescent="0.25">
      <c r="A806" t="s">
        <v>1770</v>
      </c>
      <c r="B806" t="s">
        <v>1771</v>
      </c>
      <c r="C806" t="s">
        <v>22</v>
      </c>
      <c r="D806">
        <v>218.33</v>
      </c>
      <c r="F806">
        <v>218.33</v>
      </c>
    </row>
    <row r="807" spans="1:6" hidden="1" x14ac:dyDescent="0.25">
      <c r="A807" t="s">
        <v>1772</v>
      </c>
      <c r="B807" t="s">
        <v>1773</v>
      </c>
      <c r="C807" t="s">
        <v>22</v>
      </c>
      <c r="D807">
        <v>176.14</v>
      </c>
      <c r="F807">
        <v>176.14</v>
      </c>
    </row>
    <row r="808" spans="1:6" hidden="1" x14ac:dyDescent="0.25">
      <c r="A808" t="s">
        <v>1774</v>
      </c>
      <c r="B808" t="s">
        <v>1775</v>
      </c>
      <c r="C808" t="s">
        <v>22</v>
      </c>
      <c r="D808">
        <v>196.73</v>
      </c>
      <c r="F808">
        <v>196.73</v>
      </c>
    </row>
    <row r="809" spans="1:6" hidden="1" x14ac:dyDescent="0.25">
      <c r="A809" t="s">
        <v>1776</v>
      </c>
      <c r="B809" t="s">
        <v>1777</v>
      </c>
      <c r="C809" t="s">
        <v>22</v>
      </c>
      <c r="D809">
        <v>167.32</v>
      </c>
      <c r="F809">
        <v>167.32</v>
      </c>
    </row>
    <row r="810" spans="1:6" hidden="1" x14ac:dyDescent="0.25">
      <c r="A810" t="s">
        <v>1778</v>
      </c>
      <c r="B810" t="s">
        <v>1779</v>
      </c>
      <c r="C810" t="s">
        <v>22</v>
      </c>
      <c r="D810">
        <v>150.82</v>
      </c>
      <c r="F810">
        <v>150.82</v>
      </c>
    </row>
    <row r="811" spans="1:6" hidden="1" x14ac:dyDescent="0.25">
      <c r="A811" t="s">
        <v>1780</v>
      </c>
      <c r="B811" t="s">
        <v>1781</v>
      </c>
      <c r="C811" t="s">
        <v>22</v>
      </c>
      <c r="D811">
        <v>198.69</v>
      </c>
      <c r="F811">
        <v>198.69</v>
      </c>
    </row>
    <row r="812" spans="1:6" hidden="1" x14ac:dyDescent="0.25">
      <c r="A812" t="s">
        <v>1782</v>
      </c>
      <c r="B812" t="s">
        <v>1783</v>
      </c>
      <c r="C812" t="s">
        <v>22</v>
      </c>
      <c r="D812">
        <v>141.68</v>
      </c>
      <c r="F812">
        <v>141.68</v>
      </c>
    </row>
    <row r="813" spans="1:6" hidden="1" x14ac:dyDescent="0.25">
      <c r="A813" t="s">
        <v>1784</v>
      </c>
      <c r="B813" t="s">
        <v>1785</v>
      </c>
      <c r="C813" t="s">
        <v>22</v>
      </c>
      <c r="D813">
        <v>211.45</v>
      </c>
      <c r="F813">
        <v>211.45</v>
      </c>
    </row>
    <row r="814" spans="1:6" hidden="1" x14ac:dyDescent="0.25">
      <c r="A814" t="s">
        <v>1786</v>
      </c>
      <c r="B814" t="s">
        <v>1787</v>
      </c>
      <c r="C814" t="s">
        <v>22</v>
      </c>
      <c r="D814">
        <v>234.16</v>
      </c>
      <c r="F814">
        <v>234.16</v>
      </c>
    </row>
    <row r="815" spans="1:6" hidden="1" x14ac:dyDescent="0.25">
      <c r="A815" t="s">
        <v>1788</v>
      </c>
      <c r="B815" t="s">
        <v>1789</v>
      </c>
      <c r="C815" t="s">
        <v>22</v>
      </c>
      <c r="D815" s="42">
        <v>1284.1300000000001</v>
      </c>
      <c r="F815" s="42">
        <v>1284.1300000000001</v>
      </c>
    </row>
    <row r="816" spans="1:6" hidden="1" x14ac:dyDescent="0.25">
      <c r="A816" t="s">
        <v>1790</v>
      </c>
      <c r="B816" t="s">
        <v>1791</v>
      </c>
      <c r="C816" t="s">
        <v>22</v>
      </c>
      <c r="D816">
        <v>882.19</v>
      </c>
      <c r="F816">
        <v>882.19</v>
      </c>
    </row>
    <row r="817" spans="1:6" hidden="1" x14ac:dyDescent="0.25">
      <c r="A817" t="s">
        <v>1792</v>
      </c>
      <c r="B817" t="s">
        <v>1793</v>
      </c>
      <c r="C817" t="s">
        <v>22</v>
      </c>
      <c r="D817" s="42">
        <v>1582.2</v>
      </c>
      <c r="F817" s="42">
        <v>1582.2</v>
      </c>
    </row>
    <row r="818" spans="1:6" hidden="1" x14ac:dyDescent="0.25">
      <c r="A818" t="s">
        <v>1794</v>
      </c>
      <c r="B818" t="s">
        <v>1795</v>
      </c>
      <c r="C818" t="s">
        <v>22</v>
      </c>
      <c r="D818">
        <v>308.97000000000003</v>
      </c>
      <c r="E818">
        <v>72.95</v>
      </c>
      <c r="F818">
        <v>381.92</v>
      </c>
    </row>
    <row r="819" spans="1:6" hidden="1" x14ac:dyDescent="0.25">
      <c r="A819" t="s">
        <v>1796</v>
      </c>
      <c r="B819" t="s">
        <v>1797</v>
      </c>
      <c r="C819" t="s">
        <v>22</v>
      </c>
      <c r="D819">
        <v>261.70999999999998</v>
      </c>
      <c r="F819">
        <v>261.70999999999998</v>
      </c>
    </row>
    <row r="820" spans="1:6" hidden="1" x14ac:dyDescent="0.25">
      <c r="A820" t="s">
        <v>1798</v>
      </c>
      <c r="B820" t="s">
        <v>1799</v>
      </c>
      <c r="C820" t="s">
        <v>22</v>
      </c>
      <c r="D820">
        <v>282.27</v>
      </c>
      <c r="F820">
        <v>282.27</v>
      </c>
    </row>
    <row r="821" spans="1:6" hidden="1" x14ac:dyDescent="0.25">
      <c r="A821" t="s">
        <v>1800</v>
      </c>
      <c r="B821" t="s">
        <v>1801</v>
      </c>
      <c r="C821" t="s">
        <v>22</v>
      </c>
      <c r="D821">
        <v>289.39</v>
      </c>
      <c r="F821">
        <v>289.39</v>
      </c>
    </row>
    <row r="822" spans="1:6" hidden="1" x14ac:dyDescent="0.25">
      <c r="A822" t="s">
        <v>1802</v>
      </c>
      <c r="B822" t="s">
        <v>1803</v>
      </c>
      <c r="C822" t="s">
        <v>22</v>
      </c>
      <c r="D822">
        <v>237.06</v>
      </c>
      <c r="F822">
        <v>237.06</v>
      </c>
    </row>
    <row r="823" spans="1:6" hidden="1" x14ac:dyDescent="0.25">
      <c r="A823" t="s">
        <v>1804</v>
      </c>
      <c r="B823" t="s">
        <v>1805</v>
      </c>
      <c r="C823" t="s">
        <v>22</v>
      </c>
      <c r="D823">
        <v>259.77</v>
      </c>
      <c r="F823">
        <v>259.77</v>
      </c>
    </row>
    <row r="824" spans="1:6" hidden="1" x14ac:dyDescent="0.25">
      <c r="A824" t="s">
        <v>1806</v>
      </c>
      <c r="B824" t="s">
        <v>1807</v>
      </c>
      <c r="C824" t="s">
        <v>22</v>
      </c>
      <c r="D824">
        <v>265.89</v>
      </c>
      <c r="F824">
        <v>265.89</v>
      </c>
    </row>
    <row r="825" spans="1:6" hidden="1" x14ac:dyDescent="0.25">
      <c r="A825" t="s">
        <v>1808</v>
      </c>
      <c r="B825" t="s">
        <v>1809</v>
      </c>
    </row>
    <row r="826" spans="1:6" hidden="1" x14ac:dyDescent="0.25">
      <c r="A826" t="s">
        <v>1810</v>
      </c>
      <c r="B826" t="s">
        <v>1811</v>
      </c>
      <c r="C826" t="s">
        <v>22</v>
      </c>
      <c r="D826">
        <v>102.69</v>
      </c>
      <c r="E826">
        <v>130.65</v>
      </c>
      <c r="F826">
        <v>233.34</v>
      </c>
    </row>
    <row r="827" spans="1:6" hidden="1" x14ac:dyDescent="0.25">
      <c r="A827" t="s">
        <v>1812</v>
      </c>
      <c r="B827" t="s">
        <v>1813</v>
      </c>
    </row>
    <row r="828" spans="1:6" hidden="1" x14ac:dyDescent="0.25">
      <c r="A828" t="s">
        <v>1814</v>
      </c>
      <c r="B828" t="s">
        <v>1815</v>
      </c>
      <c r="C828" t="s">
        <v>22</v>
      </c>
      <c r="E828">
        <v>45.15</v>
      </c>
      <c r="F828">
        <v>45.15</v>
      </c>
    </row>
    <row r="829" spans="1:6" hidden="1" x14ac:dyDescent="0.25">
      <c r="A829" t="s">
        <v>1816</v>
      </c>
      <c r="B829" t="s">
        <v>1817</v>
      </c>
      <c r="C829" t="s">
        <v>19</v>
      </c>
      <c r="D829">
        <v>2.12</v>
      </c>
      <c r="E829">
        <v>6.2</v>
      </c>
      <c r="F829">
        <v>8.32</v>
      </c>
    </row>
    <row r="830" spans="1:6" hidden="1" x14ac:dyDescent="0.25">
      <c r="A830" t="s">
        <v>1818</v>
      </c>
      <c r="B830" t="s">
        <v>1819</v>
      </c>
      <c r="C830" t="s">
        <v>19</v>
      </c>
      <c r="D830">
        <v>2.64</v>
      </c>
      <c r="E830">
        <v>6.2</v>
      </c>
      <c r="F830">
        <v>8.84</v>
      </c>
    </row>
    <row r="831" spans="1:6" hidden="1" x14ac:dyDescent="0.25">
      <c r="A831" t="s">
        <v>1820</v>
      </c>
      <c r="B831" t="s">
        <v>1821</v>
      </c>
      <c r="C831" t="s">
        <v>19</v>
      </c>
      <c r="D831">
        <v>2.99</v>
      </c>
      <c r="E831">
        <v>6.2</v>
      </c>
      <c r="F831">
        <v>9.19</v>
      </c>
    </row>
    <row r="832" spans="1:6" hidden="1" x14ac:dyDescent="0.25">
      <c r="A832" t="s">
        <v>1822</v>
      </c>
      <c r="B832" t="s">
        <v>1823</v>
      </c>
      <c r="C832" t="s">
        <v>19</v>
      </c>
      <c r="D832">
        <v>3.41</v>
      </c>
      <c r="E832">
        <v>6.2</v>
      </c>
      <c r="F832">
        <v>9.61</v>
      </c>
    </row>
    <row r="833" spans="1:6" hidden="1" x14ac:dyDescent="0.25">
      <c r="A833" t="s">
        <v>1824</v>
      </c>
      <c r="B833" t="s">
        <v>1825</v>
      </c>
      <c r="C833" t="s">
        <v>19</v>
      </c>
      <c r="D833">
        <v>4.6900000000000004</v>
      </c>
      <c r="E833">
        <v>6.2</v>
      </c>
      <c r="F833">
        <v>10.89</v>
      </c>
    </row>
    <row r="834" spans="1:6" hidden="1" x14ac:dyDescent="0.25">
      <c r="A834">
        <v>15</v>
      </c>
      <c r="B834" t="s">
        <v>1826</v>
      </c>
    </row>
    <row r="835" spans="1:6" hidden="1" x14ac:dyDescent="0.25">
      <c r="A835" t="s">
        <v>1827</v>
      </c>
      <c r="B835" t="s">
        <v>1828</v>
      </c>
    </row>
    <row r="836" spans="1:6" hidden="1" x14ac:dyDescent="0.25">
      <c r="A836" t="s">
        <v>1829</v>
      </c>
      <c r="B836" t="s">
        <v>1830</v>
      </c>
      <c r="C836" t="s">
        <v>22</v>
      </c>
      <c r="D836">
        <v>117.31</v>
      </c>
      <c r="E836">
        <v>56.44</v>
      </c>
      <c r="F836">
        <v>173.75</v>
      </c>
    </row>
    <row r="837" spans="1:6" hidden="1" x14ac:dyDescent="0.25">
      <c r="A837" t="s">
        <v>1831</v>
      </c>
      <c r="B837" t="s">
        <v>1832</v>
      </c>
      <c r="C837" t="s">
        <v>22</v>
      </c>
      <c r="D837">
        <v>125.87</v>
      </c>
      <c r="E837">
        <v>58.7</v>
      </c>
      <c r="F837">
        <v>184.57</v>
      </c>
    </row>
    <row r="838" spans="1:6" hidden="1" x14ac:dyDescent="0.25">
      <c r="A838" t="s">
        <v>1833</v>
      </c>
      <c r="B838" t="s">
        <v>1834</v>
      </c>
      <c r="C838" t="s">
        <v>22</v>
      </c>
      <c r="D838">
        <v>134.41999999999999</v>
      </c>
      <c r="E838">
        <v>60.96</v>
      </c>
      <c r="F838">
        <v>195.38</v>
      </c>
    </row>
    <row r="839" spans="1:6" hidden="1" x14ac:dyDescent="0.25">
      <c r="A839" t="s">
        <v>1835</v>
      </c>
      <c r="B839" t="s">
        <v>1836</v>
      </c>
      <c r="C839" t="s">
        <v>22</v>
      </c>
      <c r="D839">
        <v>147.43</v>
      </c>
      <c r="E839">
        <v>65.47</v>
      </c>
      <c r="F839">
        <v>212.9</v>
      </c>
    </row>
    <row r="840" spans="1:6" hidden="1" x14ac:dyDescent="0.25">
      <c r="A840" t="s">
        <v>1837</v>
      </c>
      <c r="B840" t="s">
        <v>1838</v>
      </c>
      <c r="C840" t="s">
        <v>22</v>
      </c>
      <c r="D840">
        <v>80.2</v>
      </c>
      <c r="E840">
        <v>42.89</v>
      </c>
      <c r="F840">
        <v>123.09</v>
      </c>
    </row>
    <row r="841" spans="1:6" hidden="1" x14ac:dyDescent="0.25">
      <c r="A841" t="s">
        <v>1839</v>
      </c>
      <c r="B841" t="s">
        <v>1840</v>
      </c>
      <c r="C841" t="s">
        <v>22</v>
      </c>
      <c r="D841">
        <v>88.77</v>
      </c>
      <c r="E841">
        <v>45.15</v>
      </c>
      <c r="F841">
        <v>133.91999999999999</v>
      </c>
    </row>
    <row r="842" spans="1:6" hidden="1" x14ac:dyDescent="0.25">
      <c r="A842" t="s">
        <v>1841</v>
      </c>
      <c r="B842" t="s">
        <v>1842</v>
      </c>
      <c r="C842" t="s">
        <v>22</v>
      </c>
      <c r="D842">
        <v>97.32</v>
      </c>
      <c r="E842">
        <v>47.41</v>
      </c>
      <c r="F842">
        <v>144.72999999999999</v>
      </c>
    </row>
    <row r="843" spans="1:6" hidden="1" x14ac:dyDescent="0.25">
      <c r="A843" t="s">
        <v>1843</v>
      </c>
      <c r="B843" t="s">
        <v>1844</v>
      </c>
      <c r="C843" t="s">
        <v>22</v>
      </c>
      <c r="D843">
        <v>106.24</v>
      </c>
      <c r="E843">
        <v>51.92</v>
      </c>
      <c r="F843">
        <v>158.16</v>
      </c>
    </row>
    <row r="844" spans="1:6" hidden="1" x14ac:dyDescent="0.25">
      <c r="A844" t="s">
        <v>1845</v>
      </c>
      <c r="B844" t="s">
        <v>1846</v>
      </c>
      <c r="C844" t="s">
        <v>22</v>
      </c>
      <c r="D844">
        <v>88.73</v>
      </c>
      <c r="E844">
        <v>54.18</v>
      </c>
      <c r="F844">
        <v>142.91</v>
      </c>
    </row>
    <row r="845" spans="1:6" hidden="1" x14ac:dyDescent="0.25">
      <c r="A845" t="s">
        <v>1847</v>
      </c>
      <c r="B845" t="s">
        <v>1848</v>
      </c>
      <c r="C845" t="s">
        <v>22</v>
      </c>
      <c r="D845">
        <v>66.900000000000006</v>
      </c>
      <c r="E845">
        <v>40.630000000000003</v>
      </c>
      <c r="F845">
        <v>107.53</v>
      </c>
    </row>
    <row r="846" spans="1:6" hidden="1" x14ac:dyDescent="0.25">
      <c r="A846" t="s">
        <v>1849</v>
      </c>
      <c r="B846" t="s">
        <v>1850</v>
      </c>
      <c r="C846" t="s">
        <v>22</v>
      </c>
      <c r="D846">
        <v>82.62</v>
      </c>
      <c r="E846">
        <v>29.34</v>
      </c>
      <c r="F846">
        <v>111.96</v>
      </c>
    </row>
    <row r="847" spans="1:6" hidden="1" x14ac:dyDescent="0.25">
      <c r="A847" t="s">
        <v>1851</v>
      </c>
      <c r="B847" t="s">
        <v>1852</v>
      </c>
      <c r="C847" t="s">
        <v>22</v>
      </c>
      <c r="D847">
        <v>25.14</v>
      </c>
      <c r="E847">
        <v>5.76</v>
      </c>
      <c r="F847">
        <v>30.9</v>
      </c>
    </row>
    <row r="848" spans="1:6" hidden="1" x14ac:dyDescent="0.25">
      <c r="A848" t="s">
        <v>1853</v>
      </c>
      <c r="B848" t="s">
        <v>1854</v>
      </c>
      <c r="C848" t="s">
        <v>22</v>
      </c>
      <c r="D848">
        <v>15.72</v>
      </c>
      <c r="E848">
        <v>5.76</v>
      </c>
      <c r="F848">
        <v>21.48</v>
      </c>
    </row>
    <row r="849" spans="1:6" hidden="1" x14ac:dyDescent="0.25">
      <c r="A849" t="s">
        <v>1855</v>
      </c>
      <c r="B849" t="s">
        <v>1856</v>
      </c>
    </row>
    <row r="850" spans="1:6" hidden="1" x14ac:dyDescent="0.25">
      <c r="A850" t="s">
        <v>1857</v>
      </c>
      <c r="B850" t="s">
        <v>1858</v>
      </c>
      <c r="C850" t="s">
        <v>39</v>
      </c>
      <c r="D850">
        <v>24.79</v>
      </c>
      <c r="F850">
        <v>24.79</v>
      </c>
    </row>
    <row r="851" spans="1:6" hidden="1" x14ac:dyDescent="0.25">
      <c r="A851" t="s">
        <v>1859</v>
      </c>
      <c r="B851" t="s">
        <v>1860</v>
      </c>
      <c r="C851" t="s">
        <v>39</v>
      </c>
      <c r="E851">
        <v>5.82</v>
      </c>
      <c r="F851">
        <v>5.82</v>
      </c>
    </row>
    <row r="852" spans="1:6" hidden="1" x14ac:dyDescent="0.25">
      <c r="A852" t="s">
        <v>1861</v>
      </c>
      <c r="B852" t="s">
        <v>1862</v>
      </c>
      <c r="C852" t="s">
        <v>39</v>
      </c>
      <c r="D852">
        <v>25.91</v>
      </c>
      <c r="F852">
        <v>25.91</v>
      </c>
    </row>
    <row r="853" spans="1:6" hidden="1" x14ac:dyDescent="0.25">
      <c r="A853" t="s">
        <v>1863</v>
      </c>
      <c r="B853" t="s">
        <v>1864</v>
      </c>
      <c r="C853" t="s">
        <v>39</v>
      </c>
      <c r="D853">
        <v>25.73</v>
      </c>
      <c r="F853">
        <v>25.73</v>
      </c>
    </row>
    <row r="854" spans="1:6" hidden="1" x14ac:dyDescent="0.25">
      <c r="A854" t="s">
        <v>1865</v>
      </c>
      <c r="B854" t="s">
        <v>1866</v>
      </c>
      <c r="C854" t="s">
        <v>39</v>
      </c>
      <c r="D854">
        <v>27.7</v>
      </c>
      <c r="F854">
        <v>27.7</v>
      </c>
    </row>
    <row r="855" spans="1:6" hidden="1" x14ac:dyDescent="0.25">
      <c r="A855" t="s">
        <v>1867</v>
      </c>
      <c r="B855" t="s">
        <v>1868</v>
      </c>
      <c r="C855" t="s">
        <v>39</v>
      </c>
      <c r="D855">
        <v>11.94</v>
      </c>
      <c r="E855">
        <v>5.82</v>
      </c>
      <c r="F855">
        <v>17.760000000000002</v>
      </c>
    </row>
    <row r="856" spans="1:6" hidden="1" x14ac:dyDescent="0.25">
      <c r="A856" t="s">
        <v>1869</v>
      </c>
      <c r="B856" t="s">
        <v>1870</v>
      </c>
    </row>
    <row r="857" spans="1:6" hidden="1" x14ac:dyDescent="0.25">
      <c r="A857" t="s">
        <v>1871</v>
      </c>
      <c r="B857" t="s">
        <v>1872</v>
      </c>
      <c r="C857" t="s">
        <v>28</v>
      </c>
      <c r="D857" s="42">
        <v>2573.04</v>
      </c>
      <c r="E857">
        <v>869.6</v>
      </c>
      <c r="F857" s="42">
        <v>3442.64</v>
      </c>
    </row>
    <row r="858" spans="1:6" hidden="1" x14ac:dyDescent="0.25">
      <c r="A858" t="s">
        <v>1873</v>
      </c>
      <c r="B858" t="s">
        <v>1874</v>
      </c>
      <c r="C858" t="s">
        <v>28</v>
      </c>
      <c r="D858" s="42">
        <v>2484.8200000000002</v>
      </c>
      <c r="E858">
        <v>959.35</v>
      </c>
      <c r="F858" s="42">
        <v>3444.17</v>
      </c>
    </row>
    <row r="859" spans="1:6" hidden="1" x14ac:dyDescent="0.25">
      <c r="A859" t="s">
        <v>1875</v>
      </c>
      <c r="B859" t="s">
        <v>1876</v>
      </c>
      <c r="C859" t="s">
        <v>28</v>
      </c>
      <c r="D859" s="42">
        <v>2281.67</v>
      </c>
      <c r="E859">
        <v>826.8</v>
      </c>
      <c r="F859" s="42">
        <v>3108.47</v>
      </c>
    </row>
    <row r="860" spans="1:6" hidden="1" x14ac:dyDescent="0.25">
      <c r="A860" t="s">
        <v>1877</v>
      </c>
      <c r="B860" t="s">
        <v>1878</v>
      </c>
      <c r="C860" t="s">
        <v>28</v>
      </c>
      <c r="D860" s="42">
        <v>2003.4</v>
      </c>
      <c r="E860">
        <v>818.45</v>
      </c>
      <c r="F860" s="42">
        <v>2821.85</v>
      </c>
    </row>
    <row r="861" spans="1:6" hidden="1" x14ac:dyDescent="0.25">
      <c r="A861" t="s">
        <v>1879</v>
      </c>
      <c r="B861" t="s">
        <v>1880</v>
      </c>
      <c r="C861" t="s">
        <v>28</v>
      </c>
      <c r="D861" s="42">
        <v>2244.59</v>
      </c>
      <c r="E861">
        <v>876.91</v>
      </c>
      <c r="F861" s="42">
        <v>3121.5</v>
      </c>
    </row>
    <row r="862" spans="1:6" hidden="1" x14ac:dyDescent="0.25">
      <c r="A862" t="s">
        <v>1881</v>
      </c>
      <c r="B862" t="s">
        <v>1882</v>
      </c>
    </row>
    <row r="863" spans="1:6" hidden="1" x14ac:dyDescent="0.25">
      <c r="A863" t="s">
        <v>1883</v>
      </c>
      <c r="B863" t="s">
        <v>1884</v>
      </c>
      <c r="C863" t="s">
        <v>28</v>
      </c>
      <c r="D863" s="42">
        <v>4130.91</v>
      </c>
      <c r="E863" s="42">
        <v>1354.5</v>
      </c>
      <c r="F863" s="42">
        <v>5485.41</v>
      </c>
    </row>
    <row r="864" spans="1:6" hidden="1" x14ac:dyDescent="0.25">
      <c r="A864" t="s">
        <v>1885</v>
      </c>
      <c r="B864" t="s">
        <v>1886</v>
      </c>
      <c r="C864" t="s">
        <v>21</v>
      </c>
      <c r="D864">
        <v>0.11</v>
      </c>
      <c r="E864">
        <v>6.32</v>
      </c>
      <c r="F864">
        <v>6.43</v>
      </c>
    </row>
    <row r="865" spans="1:6" hidden="1" x14ac:dyDescent="0.25">
      <c r="A865" t="s">
        <v>1887</v>
      </c>
      <c r="B865" t="s">
        <v>1888</v>
      </c>
      <c r="C865" t="s">
        <v>21</v>
      </c>
      <c r="D865">
        <v>0.28000000000000003</v>
      </c>
      <c r="E865">
        <v>16.7</v>
      </c>
      <c r="F865">
        <v>16.98</v>
      </c>
    </row>
    <row r="866" spans="1:6" hidden="1" x14ac:dyDescent="0.25">
      <c r="A866">
        <v>16</v>
      </c>
      <c r="B866" t="s">
        <v>1889</v>
      </c>
    </row>
    <row r="867" spans="1:6" hidden="1" x14ac:dyDescent="0.25">
      <c r="A867" t="s">
        <v>1890</v>
      </c>
      <c r="B867" t="s">
        <v>1891</v>
      </c>
    </row>
    <row r="868" spans="1:6" hidden="1" x14ac:dyDescent="0.25">
      <c r="A868" t="s">
        <v>1892</v>
      </c>
      <c r="B868" t="s">
        <v>1893</v>
      </c>
      <c r="C868" t="s">
        <v>22</v>
      </c>
      <c r="D868">
        <v>44.32</v>
      </c>
      <c r="E868">
        <v>32.76</v>
      </c>
      <c r="F868">
        <v>77.08</v>
      </c>
    </row>
    <row r="869" spans="1:6" hidden="1" x14ac:dyDescent="0.25">
      <c r="A869" t="s">
        <v>1894</v>
      </c>
      <c r="B869" t="s">
        <v>1895</v>
      </c>
      <c r="C869" t="s">
        <v>22</v>
      </c>
      <c r="D869">
        <v>60.48</v>
      </c>
      <c r="E869">
        <v>32.76</v>
      </c>
      <c r="F869">
        <v>93.24</v>
      </c>
    </row>
    <row r="870" spans="1:6" hidden="1" x14ac:dyDescent="0.25">
      <c r="A870" t="s">
        <v>1896</v>
      </c>
      <c r="B870" t="s">
        <v>1897</v>
      </c>
      <c r="C870" t="s">
        <v>22</v>
      </c>
      <c r="D870">
        <v>35.520000000000003</v>
      </c>
      <c r="E870">
        <v>32.76</v>
      </c>
      <c r="F870">
        <v>68.28</v>
      </c>
    </row>
    <row r="871" spans="1:6" hidden="1" x14ac:dyDescent="0.25">
      <c r="A871" t="s">
        <v>1898</v>
      </c>
      <c r="B871" t="s">
        <v>1899</v>
      </c>
      <c r="C871" t="s">
        <v>22</v>
      </c>
      <c r="D871">
        <v>85.32</v>
      </c>
      <c r="E871">
        <v>49.13</v>
      </c>
      <c r="F871">
        <v>134.44999999999999</v>
      </c>
    </row>
    <row r="872" spans="1:6" hidden="1" x14ac:dyDescent="0.25">
      <c r="A872" t="s">
        <v>1900</v>
      </c>
      <c r="B872" t="s">
        <v>1901</v>
      </c>
      <c r="C872" t="s">
        <v>22</v>
      </c>
      <c r="D872">
        <v>99.09</v>
      </c>
      <c r="E872">
        <v>49.13</v>
      </c>
      <c r="F872">
        <v>148.22</v>
      </c>
    </row>
    <row r="873" spans="1:6" hidden="1" x14ac:dyDescent="0.25">
      <c r="A873" t="s">
        <v>1902</v>
      </c>
      <c r="B873" t="s">
        <v>1903</v>
      </c>
      <c r="C873" t="s">
        <v>21</v>
      </c>
      <c r="D873">
        <v>0.96</v>
      </c>
      <c r="E873">
        <v>14.45</v>
      </c>
      <c r="F873">
        <v>15.41</v>
      </c>
    </row>
    <row r="874" spans="1:6" hidden="1" x14ac:dyDescent="0.25">
      <c r="A874" t="s">
        <v>1904</v>
      </c>
      <c r="B874" t="s">
        <v>1905</v>
      </c>
      <c r="C874" t="s">
        <v>21</v>
      </c>
      <c r="D874">
        <v>13.06</v>
      </c>
      <c r="E874">
        <v>18.059999999999999</v>
      </c>
      <c r="F874">
        <v>31.12</v>
      </c>
    </row>
    <row r="875" spans="1:6" hidden="1" x14ac:dyDescent="0.25">
      <c r="A875" t="s">
        <v>1906</v>
      </c>
      <c r="B875" t="s">
        <v>1907</v>
      </c>
      <c r="C875" t="s">
        <v>21</v>
      </c>
      <c r="D875">
        <v>20.18</v>
      </c>
      <c r="E875">
        <v>18.059999999999999</v>
      </c>
      <c r="F875">
        <v>38.24</v>
      </c>
    </row>
    <row r="876" spans="1:6" hidden="1" x14ac:dyDescent="0.25">
      <c r="A876" t="s">
        <v>1908</v>
      </c>
      <c r="B876" t="s">
        <v>1909</v>
      </c>
    </row>
    <row r="877" spans="1:6" hidden="1" x14ac:dyDescent="0.25">
      <c r="A877" t="s">
        <v>1910</v>
      </c>
      <c r="B877" t="s">
        <v>1911</v>
      </c>
      <c r="C877" t="s">
        <v>22</v>
      </c>
      <c r="D877">
        <v>42.21</v>
      </c>
      <c r="E877">
        <v>18.059999999999999</v>
      </c>
      <c r="F877">
        <v>60.27</v>
      </c>
    </row>
    <row r="878" spans="1:6" hidden="1" x14ac:dyDescent="0.25">
      <c r="A878" t="s">
        <v>1912</v>
      </c>
      <c r="B878" t="s">
        <v>1913</v>
      </c>
      <c r="C878" t="s">
        <v>22</v>
      </c>
      <c r="D878">
        <v>66.77</v>
      </c>
      <c r="E878">
        <v>18.059999999999999</v>
      </c>
      <c r="F878">
        <v>84.83</v>
      </c>
    </row>
    <row r="879" spans="1:6" hidden="1" x14ac:dyDescent="0.25">
      <c r="A879" t="s">
        <v>1914</v>
      </c>
      <c r="B879" t="s">
        <v>1915</v>
      </c>
      <c r="C879" t="s">
        <v>22</v>
      </c>
      <c r="D879">
        <v>153.72</v>
      </c>
      <c r="E879">
        <v>18.059999999999999</v>
      </c>
      <c r="F879">
        <v>171.78</v>
      </c>
    </row>
    <row r="880" spans="1:6" hidden="1" x14ac:dyDescent="0.25">
      <c r="A880" t="s">
        <v>1916</v>
      </c>
      <c r="B880" t="s">
        <v>1917</v>
      </c>
      <c r="C880" t="s">
        <v>22</v>
      </c>
      <c r="D880">
        <v>167.11</v>
      </c>
      <c r="E880">
        <v>18.059999999999999</v>
      </c>
      <c r="F880">
        <v>185.17</v>
      </c>
    </row>
    <row r="881" spans="1:6" hidden="1" x14ac:dyDescent="0.25">
      <c r="A881" t="s">
        <v>1918</v>
      </c>
      <c r="B881" t="s">
        <v>1919</v>
      </c>
      <c r="C881" t="s">
        <v>21</v>
      </c>
      <c r="D881">
        <v>85.97</v>
      </c>
      <c r="E881">
        <v>9.0299999999999994</v>
      </c>
      <c r="F881">
        <v>95</v>
      </c>
    </row>
    <row r="882" spans="1:6" hidden="1" x14ac:dyDescent="0.25">
      <c r="A882" t="s">
        <v>1920</v>
      </c>
      <c r="B882" t="s">
        <v>1921</v>
      </c>
      <c r="C882" t="s">
        <v>21</v>
      </c>
      <c r="D882">
        <v>77.709999999999994</v>
      </c>
      <c r="E882">
        <v>9.0299999999999994</v>
      </c>
      <c r="F882">
        <v>86.74</v>
      </c>
    </row>
    <row r="883" spans="1:6" hidden="1" x14ac:dyDescent="0.25">
      <c r="A883" t="s">
        <v>1922</v>
      </c>
      <c r="B883" t="s">
        <v>1923</v>
      </c>
      <c r="C883" t="s">
        <v>21</v>
      </c>
      <c r="D883">
        <v>111.78</v>
      </c>
      <c r="E883">
        <v>9.0299999999999994</v>
      </c>
      <c r="F883">
        <v>120.81</v>
      </c>
    </row>
    <row r="884" spans="1:6" hidden="1" x14ac:dyDescent="0.25">
      <c r="A884" t="s">
        <v>1924</v>
      </c>
      <c r="B884" t="s">
        <v>1925</v>
      </c>
      <c r="C884" t="s">
        <v>21</v>
      </c>
      <c r="D884">
        <v>168.13</v>
      </c>
      <c r="E884">
        <v>9.0299999999999994</v>
      </c>
      <c r="F884">
        <v>177.16</v>
      </c>
    </row>
    <row r="885" spans="1:6" hidden="1" x14ac:dyDescent="0.25">
      <c r="A885" t="s">
        <v>1926</v>
      </c>
      <c r="B885" t="s">
        <v>1927</v>
      </c>
      <c r="C885" t="s">
        <v>21</v>
      </c>
      <c r="D885">
        <v>54.48</v>
      </c>
      <c r="E885">
        <v>9.0299999999999994</v>
      </c>
      <c r="F885">
        <v>63.51</v>
      </c>
    </row>
    <row r="886" spans="1:6" hidden="1" x14ac:dyDescent="0.25">
      <c r="A886" t="s">
        <v>1928</v>
      </c>
      <c r="B886" t="s">
        <v>1929</v>
      </c>
      <c r="C886" t="s">
        <v>21</v>
      </c>
      <c r="D886">
        <v>104.6</v>
      </c>
      <c r="E886">
        <v>9.0299999999999994</v>
      </c>
      <c r="F886">
        <v>113.63</v>
      </c>
    </row>
    <row r="887" spans="1:6" hidden="1" x14ac:dyDescent="0.25">
      <c r="A887" t="s">
        <v>1930</v>
      </c>
      <c r="B887" t="s">
        <v>1931</v>
      </c>
      <c r="C887" t="s">
        <v>21</v>
      </c>
      <c r="D887">
        <v>70.34</v>
      </c>
      <c r="E887">
        <v>9.0299999999999994</v>
      </c>
      <c r="F887">
        <v>79.37</v>
      </c>
    </row>
    <row r="888" spans="1:6" hidden="1" x14ac:dyDescent="0.25">
      <c r="A888" t="s">
        <v>1932</v>
      </c>
      <c r="B888" t="s">
        <v>1933</v>
      </c>
    </row>
    <row r="889" spans="1:6" hidden="1" x14ac:dyDescent="0.25">
      <c r="A889" t="s">
        <v>1934</v>
      </c>
      <c r="B889" t="s">
        <v>1935</v>
      </c>
      <c r="C889" t="s">
        <v>22</v>
      </c>
      <c r="D889">
        <v>81.58</v>
      </c>
      <c r="E889">
        <v>29.34</v>
      </c>
      <c r="F889">
        <v>110.92</v>
      </c>
    </row>
    <row r="890" spans="1:6" hidden="1" x14ac:dyDescent="0.25">
      <c r="A890" t="s">
        <v>1936</v>
      </c>
      <c r="B890" t="s">
        <v>1937</v>
      </c>
      <c r="C890" t="s">
        <v>21</v>
      </c>
      <c r="D890">
        <v>105.7</v>
      </c>
      <c r="E890">
        <v>9.93</v>
      </c>
      <c r="F890">
        <v>115.63</v>
      </c>
    </row>
    <row r="891" spans="1:6" hidden="1" x14ac:dyDescent="0.25">
      <c r="A891" t="s">
        <v>1938</v>
      </c>
      <c r="B891" t="s">
        <v>1939</v>
      </c>
    </row>
    <row r="892" spans="1:6" hidden="1" x14ac:dyDescent="0.25">
      <c r="A892" t="s">
        <v>1940</v>
      </c>
      <c r="B892" t="s">
        <v>1941</v>
      </c>
      <c r="C892" t="s">
        <v>22</v>
      </c>
      <c r="D892">
        <v>114.23</v>
      </c>
      <c r="E892">
        <v>18.059999999999999</v>
      </c>
      <c r="F892">
        <v>132.29</v>
      </c>
    </row>
    <row r="893" spans="1:6" hidden="1" x14ac:dyDescent="0.25">
      <c r="A893" t="s">
        <v>1942</v>
      </c>
      <c r="B893" t="s">
        <v>1943</v>
      </c>
      <c r="C893" t="s">
        <v>22</v>
      </c>
      <c r="D893">
        <v>187.59</v>
      </c>
      <c r="E893">
        <v>18.059999999999999</v>
      </c>
      <c r="F893">
        <v>205.65</v>
      </c>
    </row>
    <row r="894" spans="1:6" hidden="1" x14ac:dyDescent="0.25">
      <c r="A894" t="s">
        <v>1944</v>
      </c>
      <c r="B894" t="s">
        <v>1945</v>
      </c>
      <c r="C894" t="s">
        <v>22</v>
      </c>
      <c r="D894">
        <v>174.31</v>
      </c>
      <c r="E894">
        <v>18.059999999999999</v>
      </c>
      <c r="F894">
        <v>192.37</v>
      </c>
    </row>
    <row r="895" spans="1:6" hidden="1" x14ac:dyDescent="0.25">
      <c r="A895" t="s">
        <v>1946</v>
      </c>
      <c r="B895" t="s">
        <v>1947</v>
      </c>
      <c r="C895" t="s">
        <v>22</v>
      </c>
      <c r="D895">
        <v>104.36</v>
      </c>
      <c r="E895">
        <v>18.059999999999999</v>
      </c>
      <c r="F895">
        <v>122.42</v>
      </c>
    </row>
    <row r="896" spans="1:6" hidden="1" x14ac:dyDescent="0.25">
      <c r="A896" t="s">
        <v>1948</v>
      </c>
      <c r="B896" t="s">
        <v>1949</v>
      </c>
      <c r="C896" t="s">
        <v>21</v>
      </c>
      <c r="D896">
        <v>83.25</v>
      </c>
      <c r="E896">
        <v>9.0299999999999994</v>
      </c>
      <c r="F896">
        <v>92.28</v>
      </c>
    </row>
    <row r="897" spans="1:6" hidden="1" x14ac:dyDescent="0.25">
      <c r="A897" t="s">
        <v>1950</v>
      </c>
      <c r="B897" t="s">
        <v>1951</v>
      </c>
      <c r="C897" t="s">
        <v>21</v>
      </c>
      <c r="D897">
        <v>100.03</v>
      </c>
      <c r="E897">
        <v>9.0299999999999994</v>
      </c>
      <c r="F897">
        <v>109.06</v>
      </c>
    </row>
    <row r="898" spans="1:6" hidden="1" x14ac:dyDescent="0.25">
      <c r="A898" t="s">
        <v>1952</v>
      </c>
      <c r="B898" t="s">
        <v>1953</v>
      </c>
    </row>
    <row r="899" spans="1:6" hidden="1" x14ac:dyDescent="0.25">
      <c r="A899" t="s">
        <v>1954</v>
      </c>
      <c r="B899" t="s">
        <v>1955</v>
      </c>
      <c r="C899" t="s">
        <v>22</v>
      </c>
      <c r="D899">
        <v>175.17</v>
      </c>
      <c r="E899">
        <v>45.41</v>
      </c>
      <c r="F899">
        <v>220.58</v>
      </c>
    </row>
    <row r="900" spans="1:6" hidden="1" x14ac:dyDescent="0.25">
      <c r="A900" t="s">
        <v>1956</v>
      </c>
      <c r="B900" t="s">
        <v>1957</v>
      </c>
      <c r="C900" t="s">
        <v>22</v>
      </c>
      <c r="D900">
        <v>148.03</v>
      </c>
      <c r="E900">
        <v>19.66</v>
      </c>
      <c r="F900">
        <v>167.69</v>
      </c>
    </row>
    <row r="901" spans="1:6" hidden="1" x14ac:dyDescent="0.25">
      <c r="A901" t="s">
        <v>1958</v>
      </c>
      <c r="B901" t="s">
        <v>1959</v>
      </c>
      <c r="C901" t="s">
        <v>22</v>
      </c>
      <c r="D901">
        <v>134.75</v>
      </c>
      <c r="E901">
        <v>19.66</v>
      </c>
      <c r="F901">
        <v>154.41</v>
      </c>
    </row>
    <row r="902" spans="1:6" hidden="1" x14ac:dyDescent="0.25">
      <c r="A902" t="s">
        <v>1960</v>
      </c>
      <c r="B902" t="s">
        <v>1961</v>
      </c>
      <c r="C902" t="s">
        <v>22</v>
      </c>
      <c r="D902">
        <v>118.33</v>
      </c>
      <c r="E902">
        <v>18.059999999999999</v>
      </c>
      <c r="F902">
        <v>136.38999999999999</v>
      </c>
    </row>
    <row r="903" spans="1:6" hidden="1" x14ac:dyDescent="0.25">
      <c r="A903" t="s">
        <v>1962</v>
      </c>
      <c r="B903" t="s">
        <v>1963</v>
      </c>
    </row>
    <row r="904" spans="1:6" hidden="1" x14ac:dyDescent="0.25">
      <c r="A904" t="s">
        <v>1964</v>
      </c>
      <c r="B904" t="s">
        <v>1965</v>
      </c>
      <c r="C904" t="s">
        <v>22</v>
      </c>
      <c r="D904">
        <v>78.069999999999993</v>
      </c>
      <c r="E904">
        <v>18.059999999999999</v>
      </c>
      <c r="F904">
        <v>96.13</v>
      </c>
    </row>
    <row r="905" spans="1:6" hidden="1" x14ac:dyDescent="0.25">
      <c r="A905" t="s">
        <v>1966</v>
      </c>
      <c r="B905" t="s">
        <v>1967</v>
      </c>
      <c r="C905" t="s">
        <v>22</v>
      </c>
      <c r="D905">
        <v>118.14</v>
      </c>
      <c r="E905">
        <v>18.059999999999999</v>
      </c>
      <c r="F905">
        <v>136.19999999999999</v>
      </c>
    </row>
    <row r="906" spans="1:6" hidden="1" x14ac:dyDescent="0.25">
      <c r="A906" t="s">
        <v>1968</v>
      </c>
      <c r="B906" t="s">
        <v>1969</v>
      </c>
      <c r="C906" t="s">
        <v>21</v>
      </c>
      <c r="D906">
        <v>168.69</v>
      </c>
      <c r="E906">
        <v>9.0299999999999994</v>
      </c>
      <c r="F906">
        <v>177.72</v>
      </c>
    </row>
    <row r="907" spans="1:6" hidden="1" x14ac:dyDescent="0.25">
      <c r="A907" t="s">
        <v>1970</v>
      </c>
      <c r="B907" t="s">
        <v>1971</v>
      </c>
    </row>
    <row r="908" spans="1:6" hidden="1" x14ac:dyDescent="0.25">
      <c r="A908" t="s">
        <v>1972</v>
      </c>
      <c r="B908" t="s">
        <v>1973</v>
      </c>
      <c r="C908" t="s">
        <v>19</v>
      </c>
      <c r="D908">
        <v>64.930000000000007</v>
      </c>
      <c r="E908">
        <v>4.5199999999999996</v>
      </c>
      <c r="F908">
        <v>69.45</v>
      </c>
    </row>
    <row r="909" spans="1:6" hidden="1" x14ac:dyDescent="0.25">
      <c r="A909" t="s">
        <v>1974</v>
      </c>
      <c r="B909" t="s">
        <v>1975</v>
      </c>
      <c r="C909" t="s">
        <v>19</v>
      </c>
      <c r="D909">
        <v>64.930000000000007</v>
      </c>
      <c r="E909">
        <v>4.5199999999999996</v>
      </c>
      <c r="F909">
        <v>69.45</v>
      </c>
    </row>
    <row r="910" spans="1:6" hidden="1" x14ac:dyDescent="0.25">
      <c r="A910" t="s">
        <v>1976</v>
      </c>
      <c r="B910" t="s">
        <v>1977</v>
      </c>
    </row>
    <row r="911" spans="1:6" hidden="1" x14ac:dyDescent="0.25">
      <c r="A911" t="s">
        <v>1978</v>
      </c>
      <c r="B911" t="s">
        <v>1979</v>
      </c>
      <c r="C911" t="s">
        <v>22</v>
      </c>
      <c r="D911">
        <v>760.56</v>
      </c>
      <c r="F911">
        <v>760.56</v>
      </c>
    </row>
    <row r="912" spans="1:6" hidden="1" x14ac:dyDescent="0.25">
      <c r="A912" t="s">
        <v>1980</v>
      </c>
      <c r="B912" t="s">
        <v>1981</v>
      </c>
    </row>
    <row r="913" spans="1:6" hidden="1" x14ac:dyDescent="0.25">
      <c r="A913" t="s">
        <v>1982</v>
      </c>
      <c r="B913" t="s">
        <v>1983</v>
      </c>
      <c r="C913" t="s">
        <v>22</v>
      </c>
      <c r="D913">
        <v>129.99</v>
      </c>
      <c r="E913">
        <v>92.43</v>
      </c>
      <c r="F913">
        <v>222.42</v>
      </c>
    </row>
    <row r="914" spans="1:6" hidden="1" x14ac:dyDescent="0.25">
      <c r="A914" t="s">
        <v>1984</v>
      </c>
      <c r="B914" t="s">
        <v>1985</v>
      </c>
      <c r="C914" t="s">
        <v>22</v>
      </c>
      <c r="D914">
        <v>226</v>
      </c>
      <c r="E914">
        <v>83.19</v>
      </c>
      <c r="F914">
        <v>309.19</v>
      </c>
    </row>
    <row r="915" spans="1:6" hidden="1" x14ac:dyDescent="0.25">
      <c r="A915" t="s">
        <v>1986</v>
      </c>
      <c r="B915" t="s">
        <v>1987</v>
      </c>
      <c r="C915" t="s">
        <v>22</v>
      </c>
      <c r="D915">
        <v>233.88</v>
      </c>
      <c r="E915">
        <v>92.43</v>
      </c>
      <c r="F915">
        <v>326.31</v>
      </c>
    </row>
    <row r="916" spans="1:6" hidden="1" x14ac:dyDescent="0.25">
      <c r="A916" t="s">
        <v>1988</v>
      </c>
      <c r="B916" t="s">
        <v>1989</v>
      </c>
    </row>
    <row r="917" spans="1:6" hidden="1" x14ac:dyDescent="0.25">
      <c r="A917" t="s">
        <v>1990</v>
      </c>
      <c r="B917" t="s">
        <v>1991</v>
      </c>
      <c r="C917" t="s">
        <v>21</v>
      </c>
      <c r="D917">
        <v>53.02</v>
      </c>
      <c r="E917">
        <v>55.06</v>
      </c>
      <c r="F917">
        <v>108.08</v>
      </c>
    </row>
    <row r="918" spans="1:6" hidden="1" x14ac:dyDescent="0.25">
      <c r="A918" t="s">
        <v>1992</v>
      </c>
      <c r="B918" t="s">
        <v>1993</v>
      </c>
      <c r="C918" t="s">
        <v>21</v>
      </c>
      <c r="D918">
        <v>83.51</v>
      </c>
      <c r="E918">
        <v>65.069999999999993</v>
      </c>
      <c r="F918">
        <v>148.58000000000001</v>
      </c>
    </row>
    <row r="919" spans="1:6" hidden="1" x14ac:dyDescent="0.25">
      <c r="A919" t="s">
        <v>1994</v>
      </c>
      <c r="B919" t="s">
        <v>1995</v>
      </c>
      <c r="C919" t="s">
        <v>21</v>
      </c>
      <c r="D919">
        <v>150.33000000000001</v>
      </c>
      <c r="E919">
        <v>70.069999999999993</v>
      </c>
      <c r="F919">
        <v>220.4</v>
      </c>
    </row>
    <row r="920" spans="1:6" hidden="1" x14ac:dyDescent="0.25">
      <c r="A920" t="s">
        <v>1996</v>
      </c>
      <c r="B920" t="s">
        <v>1997</v>
      </c>
      <c r="C920" t="s">
        <v>21</v>
      </c>
      <c r="D920">
        <v>40.869999999999997</v>
      </c>
      <c r="E920">
        <v>55.06</v>
      </c>
      <c r="F920">
        <v>95.93</v>
      </c>
    </row>
    <row r="921" spans="1:6" hidden="1" x14ac:dyDescent="0.25">
      <c r="A921" t="s">
        <v>1998</v>
      </c>
      <c r="B921" t="s">
        <v>1999</v>
      </c>
      <c r="C921" t="s">
        <v>21</v>
      </c>
      <c r="D921">
        <v>63.05</v>
      </c>
      <c r="E921">
        <v>65.069999999999993</v>
      </c>
      <c r="F921">
        <v>128.12</v>
      </c>
    </row>
    <row r="922" spans="1:6" hidden="1" x14ac:dyDescent="0.25">
      <c r="A922" t="s">
        <v>2000</v>
      </c>
      <c r="B922" t="s">
        <v>2001</v>
      </c>
      <c r="C922" t="s">
        <v>21</v>
      </c>
      <c r="D922">
        <v>96.26</v>
      </c>
      <c r="E922">
        <v>47.55</v>
      </c>
      <c r="F922">
        <v>143.81</v>
      </c>
    </row>
    <row r="923" spans="1:6" hidden="1" x14ac:dyDescent="0.25">
      <c r="A923" t="s">
        <v>2002</v>
      </c>
      <c r="B923" t="s">
        <v>2003</v>
      </c>
      <c r="C923" t="s">
        <v>19</v>
      </c>
      <c r="D923">
        <v>15.21</v>
      </c>
      <c r="E923">
        <v>1.43</v>
      </c>
      <c r="F923">
        <v>16.64</v>
      </c>
    </row>
    <row r="924" spans="1:6" hidden="1" x14ac:dyDescent="0.25">
      <c r="A924" t="s">
        <v>2004</v>
      </c>
      <c r="B924" t="s">
        <v>2005</v>
      </c>
      <c r="C924" t="s">
        <v>19</v>
      </c>
      <c r="D924">
        <v>17.71</v>
      </c>
      <c r="E924">
        <v>2.04</v>
      </c>
      <c r="F924">
        <v>19.75</v>
      </c>
    </row>
    <row r="925" spans="1:6" hidden="1" x14ac:dyDescent="0.25">
      <c r="A925" t="s">
        <v>2006</v>
      </c>
      <c r="B925" t="s">
        <v>2007</v>
      </c>
      <c r="C925" t="s">
        <v>19</v>
      </c>
      <c r="D925">
        <v>18.77</v>
      </c>
      <c r="E925">
        <v>2.85</v>
      </c>
      <c r="F925">
        <v>21.62</v>
      </c>
    </row>
    <row r="926" spans="1:6" hidden="1" x14ac:dyDescent="0.25">
      <c r="A926" t="s">
        <v>2008</v>
      </c>
      <c r="B926" t="s">
        <v>2009</v>
      </c>
    </row>
    <row r="927" spans="1:6" hidden="1" x14ac:dyDescent="0.25">
      <c r="A927" t="s">
        <v>2010</v>
      </c>
      <c r="B927" t="s">
        <v>2011</v>
      </c>
      <c r="C927" t="s">
        <v>21</v>
      </c>
      <c r="D927">
        <v>2.4700000000000002</v>
      </c>
      <c r="E927">
        <v>18.059999999999999</v>
      </c>
      <c r="F927">
        <v>20.53</v>
      </c>
    </row>
    <row r="928" spans="1:6" hidden="1" x14ac:dyDescent="0.25">
      <c r="A928" t="s">
        <v>2012</v>
      </c>
      <c r="B928" t="s">
        <v>2013</v>
      </c>
      <c r="C928" t="s">
        <v>22</v>
      </c>
      <c r="E928">
        <v>49.13</v>
      </c>
      <c r="F928">
        <v>49.13</v>
      </c>
    </row>
    <row r="929" spans="1:6" hidden="1" x14ac:dyDescent="0.25">
      <c r="A929" t="s">
        <v>2014</v>
      </c>
      <c r="B929" t="s">
        <v>2015</v>
      </c>
      <c r="C929" t="s">
        <v>22</v>
      </c>
      <c r="E929">
        <v>49.13</v>
      </c>
      <c r="F929">
        <v>49.13</v>
      </c>
    </row>
    <row r="930" spans="1:6" hidden="1" x14ac:dyDescent="0.25">
      <c r="A930" t="s">
        <v>2016</v>
      </c>
      <c r="B930" t="s">
        <v>2017</v>
      </c>
      <c r="C930" t="s">
        <v>22</v>
      </c>
      <c r="E930">
        <v>22.58</v>
      </c>
      <c r="F930">
        <v>22.58</v>
      </c>
    </row>
    <row r="931" spans="1:6" hidden="1" x14ac:dyDescent="0.25">
      <c r="A931" t="s">
        <v>2018</v>
      </c>
      <c r="B931" t="s">
        <v>2019</v>
      </c>
      <c r="C931" t="s">
        <v>22</v>
      </c>
      <c r="E931">
        <v>32.76</v>
      </c>
      <c r="F931">
        <v>32.76</v>
      </c>
    </row>
    <row r="932" spans="1:6" hidden="1" x14ac:dyDescent="0.25">
      <c r="A932" t="s">
        <v>2020</v>
      </c>
      <c r="B932" t="s">
        <v>2021</v>
      </c>
      <c r="C932" t="s">
        <v>22</v>
      </c>
      <c r="D932">
        <v>3.45</v>
      </c>
      <c r="E932">
        <v>18.059999999999999</v>
      </c>
      <c r="F932">
        <v>21.51</v>
      </c>
    </row>
    <row r="933" spans="1:6" hidden="1" x14ac:dyDescent="0.25">
      <c r="A933" t="s">
        <v>2022</v>
      </c>
      <c r="B933" t="s">
        <v>2023</v>
      </c>
      <c r="C933" t="s">
        <v>22</v>
      </c>
      <c r="D933">
        <v>10.35</v>
      </c>
      <c r="E933">
        <v>18.059999999999999</v>
      </c>
      <c r="F933">
        <v>28.41</v>
      </c>
    </row>
    <row r="934" spans="1:6" hidden="1" x14ac:dyDescent="0.25">
      <c r="A934">
        <v>17</v>
      </c>
      <c r="B934" t="s">
        <v>2024</v>
      </c>
    </row>
    <row r="935" spans="1:6" hidden="1" x14ac:dyDescent="0.25">
      <c r="A935" t="s">
        <v>2025</v>
      </c>
      <c r="B935" t="s">
        <v>2026</v>
      </c>
    </row>
    <row r="936" spans="1:6" hidden="1" x14ac:dyDescent="0.25">
      <c r="A936" t="s">
        <v>2027</v>
      </c>
      <c r="B936" t="s">
        <v>2028</v>
      </c>
      <c r="C936" t="s">
        <v>28</v>
      </c>
      <c r="D936">
        <v>951.48</v>
      </c>
      <c r="E936">
        <v>321.8</v>
      </c>
      <c r="F936" s="42">
        <v>1273.28</v>
      </c>
    </row>
    <row r="937" spans="1:6" hidden="1" x14ac:dyDescent="0.25">
      <c r="A937" t="s">
        <v>2029</v>
      </c>
      <c r="B937" t="s">
        <v>2030</v>
      </c>
      <c r="C937" t="s">
        <v>28</v>
      </c>
      <c r="D937">
        <v>448.05</v>
      </c>
      <c r="E937">
        <v>321.8</v>
      </c>
      <c r="F937">
        <v>769.85</v>
      </c>
    </row>
    <row r="938" spans="1:6" hidden="1" x14ac:dyDescent="0.25">
      <c r="A938" t="s">
        <v>75</v>
      </c>
      <c r="B938" t="s">
        <v>76</v>
      </c>
      <c r="C938" t="s">
        <v>28</v>
      </c>
      <c r="D938">
        <v>401.26</v>
      </c>
      <c r="E938">
        <v>321.8</v>
      </c>
      <c r="F938">
        <v>723.06</v>
      </c>
    </row>
    <row r="939" spans="1:6" hidden="1" x14ac:dyDescent="0.25">
      <c r="A939" t="s">
        <v>2031</v>
      </c>
      <c r="B939" t="s">
        <v>2032</v>
      </c>
      <c r="C939" t="s">
        <v>22</v>
      </c>
      <c r="D939">
        <v>3.79</v>
      </c>
      <c r="E939">
        <v>25.05</v>
      </c>
      <c r="F939">
        <v>28.84</v>
      </c>
    </row>
    <row r="940" spans="1:6" hidden="1" x14ac:dyDescent="0.25">
      <c r="A940" t="s">
        <v>2033</v>
      </c>
      <c r="B940" t="s">
        <v>2034</v>
      </c>
      <c r="C940" t="s">
        <v>22</v>
      </c>
      <c r="D940">
        <v>8.76</v>
      </c>
      <c r="E940">
        <v>24.62</v>
      </c>
      <c r="F940">
        <v>33.380000000000003</v>
      </c>
    </row>
    <row r="941" spans="1:6" hidden="1" x14ac:dyDescent="0.25">
      <c r="A941" t="s">
        <v>2035</v>
      </c>
      <c r="B941" t="s">
        <v>2036</v>
      </c>
      <c r="C941" t="s">
        <v>28</v>
      </c>
      <c r="D941" s="42">
        <v>1107.79</v>
      </c>
      <c r="E941">
        <v>321.8</v>
      </c>
      <c r="F941" s="42">
        <v>1429.59</v>
      </c>
    </row>
    <row r="942" spans="1:6" hidden="1" x14ac:dyDescent="0.25">
      <c r="A942" t="s">
        <v>2037</v>
      </c>
      <c r="B942" t="s">
        <v>2038</v>
      </c>
    </row>
    <row r="943" spans="1:6" hidden="1" x14ac:dyDescent="0.25">
      <c r="A943" t="s">
        <v>50</v>
      </c>
      <c r="B943" t="s">
        <v>51</v>
      </c>
      <c r="C943" t="s">
        <v>22</v>
      </c>
      <c r="D943">
        <v>2.2400000000000002</v>
      </c>
      <c r="E943">
        <v>4.7699999999999996</v>
      </c>
      <c r="F943">
        <v>7.01</v>
      </c>
    </row>
    <row r="944" spans="1:6" hidden="1" x14ac:dyDescent="0.25">
      <c r="A944" t="s">
        <v>2039</v>
      </c>
      <c r="B944" t="s">
        <v>2040</v>
      </c>
      <c r="C944" t="s">
        <v>22</v>
      </c>
      <c r="D944">
        <v>1.42</v>
      </c>
      <c r="E944">
        <v>4.7699999999999996</v>
      </c>
      <c r="F944">
        <v>6.19</v>
      </c>
    </row>
    <row r="945" spans="1:6" hidden="1" x14ac:dyDescent="0.25">
      <c r="A945" t="s">
        <v>2041</v>
      </c>
      <c r="B945" t="s">
        <v>2042</v>
      </c>
      <c r="C945" t="s">
        <v>22</v>
      </c>
      <c r="D945">
        <v>7.06</v>
      </c>
      <c r="E945">
        <v>4.7699999999999996</v>
      </c>
      <c r="F945">
        <v>11.83</v>
      </c>
    </row>
    <row r="946" spans="1:6" hidden="1" x14ac:dyDescent="0.25">
      <c r="A946" t="s">
        <v>2043</v>
      </c>
      <c r="B946" t="s">
        <v>2044</v>
      </c>
      <c r="C946" t="s">
        <v>22</v>
      </c>
      <c r="D946">
        <v>2.29</v>
      </c>
      <c r="E946">
        <v>6.96</v>
      </c>
      <c r="F946">
        <v>9.25</v>
      </c>
    </row>
    <row r="947" spans="1:6" hidden="1" x14ac:dyDescent="0.25">
      <c r="A947" t="s">
        <v>2045</v>
      </c>
      <c r="B947" t="s">
        <v>2046</v>
      </c>
      <c r="C947" t="s">
        <v>22</v>
      </c>
      <c r="D947">
        <v>3.96</v>
      </c>
      <c r="E947">
        <v>7.38</v>
      </c>
      <c r="F947">
        <v>11.34</v>
      </c>
    </row>
    <row r="948" spans="1:6" hidden="1" x14ac:dyDescent="0.25">
      <c r="A948" t="s">
        <v>54</v>
      </c>
      <c r="B948" t="s">
        <v>55</v>
      </c>
      <c r="C948" t="s">
        <v>22</v>
      </c>
      <c r="D948">
        <v>9.66</v>
      </c>
      <c r="E948">
        <v>13.1</v>
      </c>
      <c r="F948">
        <v>22.76</v>
      </c>
    </row>
    <row r="949" spans="1:6" hidden="1" x14ac:dyDescent="0.25">
      <c r="A949" t="s">
        <v>2047</v>
      </c>
      <c r="B949" t="s">
        <v>2048</v>
      </c>
      <c r="C949" t="s">
        <v>22</v>
      </c>
      <c r="D949">
        <v>9.66</v>
      </c>
      <c r="E949">
        <v>18.059999999999999</v>
      </c>
      <c r="F949">
        <v>27.72</v>
      </c>
    </row>
    <row r="950" spans="1:6" hidden="1" x14ac:dyDescent="0.25">
      <c r="A950" t="s">
        <v>2049</v>
      </c>
      <c r="B950" t="s">
        <v>2050</v>
      </c>
      <c r="C950" t="s">
        <v>22</v>
      </c>
      <c r="D950">
        <v>42.93</v>
      </c>
      <c r="E950">
        <v>11.29</v>
      </c>
      <c r="F950">
        <v>54.22</v>
      </c>
    </row>
    <row r="951" spans="1:6" hidden="1" x14ac:dyDescent="0.25">
      <c r="A951" t="s">
        <v>52</v>
      </c>
      <c r="B951" t="s">
        <v>53</v>
      </c>
      <c r="C951" t="s">
        <v>22</v>
      </c>
      <c r="D951">
        <v>1.93</v>
      </c>
      <c r="E951">
        <v>11.29</v>
      </c>
      <c r="F951">
        <v>13.22</v>
      </c>
    </row>
    <row r="952" spans="1:6" hidden="1" x14ac:dyDescent="0.25">
      <c r="A952" t="s">
        <v>2051</v>
      </c>
      <c r="B952" t="s">
        <v>2052</v>
      </c>
      <c r="C952" t="s">
        <v>22</v>
      </c>
      <c r="D952">
        <v>9.2100000000000009</v>
      </c>
      <c r="E952">
        <v>29.34</v>
      </c>
      <c r="F952">
        <v>38.549999999999997</v>
      </c>
    </row>
    <row r="953" spans="1:6" hidden="1" x14ac:dyDescent="0.25">
      <c r="A953" t="s">
        <v>2053</v>
      </c>
      <c r="B953" t="s">
        <v>2054</v>
      </c>
    </row>
    <row r="954" spans="1:6" hidden="1" x14ac:dyDescent="0.25">
      <c r="A954" t="s">
        <v>58</v>
      </c>
      <c r="B954" t="s">
        <v>59</v>
      </c>
      <c r="C954" t="s">
        <v>22</v>
      </c>
      <c r="D954">
        <v>8.9600000000000009</v>
      </c>
      <c r="E954">
        <v>24.83</v>
      </c>
      <c r="F954">
        <v>33.79</v>
      </c>
    </row>
    <row r="955" spans="1:6" hidden="1" x14ac:dyDescent="0.25">
      <c r="A955" t="s">
        <v>2055</v>
      </c>
      <c r="B955" t="s">
        <v>2056</v>
      </c>
      <c r="C955" t="s">
        <v>22</v>
      </c>
      <c r="D955">
        <v>9.56</v>
      </c>
      <c r="E955">
        <v>29.34</v>
      </c>
      <c r="F955">
        <v>38.9</v>
      </c>
    </row>
    <row r="956" spans="1:6" hidden="1" x14ac:dyDescent="0.25">
      <c r="A956" t="s">
        <v>2057</v>
      </c>
      <c r="B956" t="s">
        <v>2058</v>
      </c>
      <c r="C956" t="s">
        <v>22</v>
      </c>
      <c r="D956">
        <v>29.01</v>
      </c>
      <c r="E956">
        <v>29.34</v>
      </c>
      <c r="F956">
        <v>58.35</v>
      </c>
    </row>
    <row r="957" spans="1:6" hidden="1" x14ac:dyDescent="0.25">
      <c r="A957" t="s">
        <v>2059</v>
      </c>
      <c r="B957" t="s">
        <v>2060</v>
      </c>
      <c r="C957" t="s">
        <v>22</v>
      </c>
      <c r="D957">
        <v>8.9600000000000009</v>
      </c>
      <c r="E957">
        <v>18.059999999999999</v>
      </c>
      <c r="F957">
        <v>27.02</v>
      </c>
    </row>
    <row r="958" spans="1:6" hidden="1" x14ac:dyDescent="0.25">
      <c r="A958" t="s">
        <v>2061</v>
      </c>
      <c r="B958" t="s">
        <v>2062</v>
      </c>
      <c r="C958" t="s">
        <v>22</v>
      </c>
      <c r="D958">
        <v>8.9600000000000009</v>
      </c>
      <c r="E958">
        <v>31.6</v>
      </c>
      <c r="F958">
        <v>40.56</v>
      </c>
    </row>
    <row r="959" spans="1:6" hidden="1" x14ac:dyDescent="0.25">
      <c r="A959" t="s">
        <v>2063</v>
      </c>
      <c r="B959" t="s">
        <v>2064</v>
      </c>
      <c r="C959" t="s">
        <v>21</v>
      </c>
      <c r="D959">
        <v>6.44</v>
      </c>
      <c r="E959">
        <v>51.13</v>
      </c>
      <c r="F959">
        <v>57.57</v>
      </c>
    </row>
    <row r="960" spans="1:6" hidden="1" x14ac:dyDescent="0.25">
      <c r="A960" t="s">
        <v>2065</v>
      </c>
      <c r="B960" t="s">
        <v>2066</v>
      </c>
      <c r="C960" t="s">
        <v>21</v>
      </c>
      <c r="D960">
        <v>1.1499999999999999</v>
      </c>
      <c r="E960">
        <v>23.8</v>
      </c>
      <c r="F960">
        <v>24.95</v>
      </c>
    </row>
    <row r="961" spans="1:6" hidden="1" x14ac:dyDescent="0.25">
      <c r="A961" t="s">
        <v>2067</v>
      </c>
      <c r="B961" t="s">
        <v>2068</v>
      </c>
      <c r="C961" t="s">
        <v>21</v>
      </c>
      <c r="D961">
        <v>1.33</v>
      </c>
      <c r="E961">
        <v>23.8</v>
      </c>
      <c r="F961">
        <v>25.13</v>
      </c>
    </row>
    <row r="962" spans="1:6" hidden="1" x14ac:dyDescent="0.25">
      <c r="A962" t="s">
        <v>2069</v>
      </c>
      <c r="B962" t="s">
        <v>2070</v>
      </c>
      <c r="C962" t="s">
        <v>21</v>
      </c>
      <c r="D962">
        <v>1.57</v>
      </c>
      <c r="E962">
        <v>23.8</v>
      </c>
      <c r="F962">
        <v>25.37</v>
      </c>
    </row>
    <row r="963" spans="1:6" hidden="1" x14ac:dyDescent="0.25">
      <c r="A963" t="s">
        <v>2071</v>
      </c>
      <c r="B963" t="s">
        <v>2072</v>
      </c>
      <c r="C963" t="s">
        <v>21</v>
      </c>
      <c r="D963">
        <v>2.0099999999999998</v>
      </c>
      <c r="E963">
        <v>23.8</v>
      </c>
      <c r="F963">
        <v>25.81</v>
      </c>
    </row>
    <row r="964" spans="1:6" hidden="1" x14ac:dyDescent="0.25">
      <c r="A964" t="s">
        <v>2073</v>
      </c>
      <c r="B964" t="s">
        <v>2074</v>
      </c>
    </row>
    <row r="965" spans="1:6" hidden="1" x14ac:dyDescent="0.25">
      <c r="A965" t="s">
        <v>56</v>
      </c>
      <c r="B965" t="s">
        <v>57</v>
      </c>
      <c r="C965" t="s">
        <v>22</v>
      </c>
      <c r="D965">
        <v>4.8499999999999996</v>
      </c>
      <c r="E965">
        <v>15.01</v>
      </c>
      <c r="F965">
        <v>19.86</v>
      </c>
    </row>
    <row r="966" spans="1:6" hidden="1" x14ac:dyDescent="0.25">
      <c r="A966" t="s">
        <v>2075</v>
      </c>
      <c r="B966" t="s">
        <v>2076</v>
      </c>
      <c r="C966" t="s">
        <v>22</v>
      </c>
      <c r="D966">
        <v>6.79</v>
      </c>
      <c r="E966">
        <v>15.01</v>
      </c>
      <c r="F966">
        <v>21.8</v>
      </c>
    </row>
    <row r="967" spans="1:6" hidden="1" x14ac:dyDescent="0.25">
      <c r="A967" t="s">
        <v>2077</v>
      </c>
      <c r="B967" t="s">
        <v>2078</v>
      </c>
    </row>
    <row r="968" spans="1:6" hidden="1" x14ac:dyDescent="0.25">
      <c r="A968" t="s">
        <v>2079</v>
      </c>
      <c r="B968" t="s">
        <v>2080</v>
      </c>
      <c r="C968" t="s">
        <v>28</v>
      </c>
      <c r="D968">
        <v>440.32</v>
      </c>
      <c r="E968">
        <v>433.36</v>
      </c>
      <c r="F968">
        <v>873.68</v>
      </c>
    </row>
    <row r="969" spans="1:6" hidden="1" x14ac:dyDescent="0.25">
      <c r="A969" t="s">
        <v>2081</v>
      </c>
      <c r="B969" t="s">
        <v>2082</v>
      </c>
      <c r="C969" t="s">
        <v>28</v>
      </c>
      <c r="D969">
        <v>510.38</v>
      </c>
      <c r="E969">
        <v>433.36</v>
      </c>
      <c r="F969">
        <v>943.74</v>
      </c>
    </row>
    <row r="970" spans="1:6" hidden="1" x14ac:dyDescent="0.25">
      <c r="A970" t="s">
        <v>48</v>
      </c>
      <c r="B970" t="s">
        <v>49</v>
      </c>
      <c r="C970" t="s">
        <v>28</v>
      </c>
      <c r="D970">
        <v>548.42999999999995</v>
      </c>
      <c r="E970">
        <v>433.36</v>
      </c>
      <c r="F970">
        <v>981.79</v>
      </c>
    </row>
    <row r="971" spans="1:6" hidden="1" x14ac:dyDescent="0.25">
      <c r="A971" t="s">
        <v>2083</v>
      </c>
      <c r="B971" t="s">
        <v>2084</v>
      </c>
      <c r="C971" t="s">
        <v>21</v>
      </c>
      <c r="D971">
        <v>26.67</v>
      </c>
      <c r="E971">
        <v>50.35</v>
      </c>
      <c r="F971">
        <v>77.02</v>
      </c>
    </row>
    <row r="972" spans="1:6" hidden="1" x14ac:dyDescent="0.25">
      <c r="A972" t="s">
        <v>2085</v>
      </c>
      <c r="B972" t="s">
        <v>2086</v>
      </c>
      <c r="C972" t="s">
        <v>21</v>
      </c>
      <c r="D972">
        <v>13.62</v>
      </c>
      <c r="E972">
        <v>68.540000000000006</v>
      </c>
      <c r="F972">
        <v>82.16</v>
      </c>
    </row>
    <row r="973" spans="1:6" hidden="1" x14ac:dyDescent="0.25">
      <c r="A973" t="s">
        <v>2087</v>
      </c>
      <c r="B973" t="s">
        <v>2088</v>
      </c>
    </row>
    <row r="974" spans="1:6" hidden="1" x14ac:dyDescent="0.25">
      <c r="A974" t="s">
        <v>2089</v>
      </c>
      <c r="B974" t="s">
        <v>2090</v>
      </c>
      <c r="C974" t="s">
        <v>22</v>
      </c>
      <c r="D974">
        <v>86.87</v>
      </c>
      <c r="E974">
        <v>8.14</v>
      </c>
      <c r="F974">
        <v>95.01</v>
      </c>
    </row>
    <row r="975" spans="1:6" hidden="1" x14ac:dyDescent="0.25">
      <c r="A975" t="s">
        <v>2091</v>
      </c>
      <c r="B975" t="s">
        <v>2092</v>
      </c>
      <c r="C975" t="s">
        <v>21</v>
      </c>
      <c r="D975">
        <v>49.31</v>
      </c>
      <c r="E975">
        <v>2.04</v>
      </c>
      <c r="F975">
        <v>51.35</v>
      </c>
    </row>
    <row r="976" spans="1:6" hidden="1" x14ac:dyDescent="0.25">
      <c r="A976" t="s">
        <v>2093</v>
      </c>
      <c r="B976" t="s">
        <v>2094</v>
      </c>
      <c r="C976" t="s">
        <v>21</v>
      </c>
      <c r="D976">
        <v>76.39</v>
      </c>
      <c r="E976">
        <v>2.44</v>
      </c>
      <c r="F976">
        <v>78.83</v>
      </c>
    </row>
    <row r="977" spans="1:6" hidden="1" x14ac:dyDescent="0.25">
      <c r="A977" t="s">
        <v>2095</v>
      </c>
      <c r="B977" t="s">
        <v>2096</v>
      </c>
      <c r="C977" t="s">
        <v>21</v>
      </c>
      <c r="D977">
        <v>45.53</v>
      </c>
      <c r="E977">
        <v>4.07</v>
      </c>
      <c r="F977">
        <v>49.6</v>
      </c>
    </row>
    <row r="978" spans="1:6" hidden="1" x14ac:dyDescent="0.25">
      <c r="A978" t="s">
        <v>2097</v>
      </c>
      <c r="B978" t="s">
        <v>2098</v>
      </c>
      <c r="C978" t="s">
        <v>21</v>
      </c>
      <c r="D978">
        <v>117.02</v>
      </c>
      <c r="E978">
        <v>0.49</v>
      </c>
      <c r="F978">
        <v>117.51</v>
      </c>
    </row>
    <row r="979" spans="1:6" hidden="1" x14ac:dyDescent="0.25">
      <c r="A979" t="s">
        <v>2099</v>
      </c>
      <c r="B979" t="s">
        <v>2100</v>
      </c>
      <c r="C979" t="s">
        <v>22</v>
      </c>
      <c r="D979">
        <v>244.73</v>
      </c>
      <c r="E979">
        <v>4.8899999999999997</v>
      </c>
      <c r="F979">
        <v>249.62</v>
      </c>
    </row>
    <row r="980" spans="1:6" hidden="1" x14ac:dyDescent="0.25">
      <c r="A980" t="s">
        <v>2101</v>
      </c>
      <c r="B980" t="s">
        <v>2102</v>
      </c>
    </row>
    <row r="981" spans="1:6" hidden="1" x14ac:dyDescent="0.25">
      <c r="A981" t="s">
        <v>2103</v>
      </c>
      <c r="B981" t="s">
        <v>2104</v>
      </c>
      <c r="C981" t="s">
        <v>22</v>
      </c>
      <c r="D981">
        <v>86.03</v>
      </c>
      <c r="E981">
        <v>8.14</v>
      </c>
      <c r="F981">
        <v>94.17</v>
      </c>
    </row>
    <row r="982" spans="1:6" hidden="1" x14ac:dyDescent="0.25">
      <c r="A982" t="s">
        <v>2105</v>
      </c>
      <c r="B982" t="s">
        <v>2106</v>
      </c>
      <c r="C982" t="s">
        <v>21</v>
      </c>
      <c r="D982">
        <v>39.58</v>
      </c>
      <c r="E982">
        <v>2.04</v>
      </c>
      <c r="F982">
        <v>41.62</v>
      </c>
    </row>
    <row r="983" spans="1:6" hidden="1" x14ac:dyDescent="0.25">
      <c r="A983" t="s">
        <v>2107</v>
      </c>
      <c r="B983" t="s">
        <v>2108</v>
      </c>
      <c r="C983" t="s">
        <v>21</v>
      </c>
      <c r="D983">
        <v>79.599999999999994</v>
      </c>
      <c r="E983">
        <v>2.44</v>
      </c>
      <c r="F983">
        <v>82.04</v>
      </c>
    </row>
    <row r="984" spans="1:6" hidden="1" x14ac:dyDescent="0.25">
      <c r="A984" t="s">
        <v>2109</v>
      </c>
      <c r="B984" t="s">
        <v>2110</v>
      </c>
      <c r="C984" t="s">
        <v>21</v>
      </c>
      <c r="D984">
        <v>85.33</v>
      </c>
      <c r="E984">
        <v>2.44</v>
      </c>
      <c r="F984">
        <v>87.77</v>
      </c>
    </row>
    <row r="985" spans="1:6" hidden="1" x14ac:dyDescent="0.25">
      <c r="A985" t="s">
        <v>2111</v>
      </c>
      <c r="B985" t="s">
        <v>2112</v>
      </c>
      <c r="C985" t="s">
        <v>21</v>
      </c>
      <c r="D985">
        <v>41.56</v>
      </c>
      <c r="E985">
        <v>4.07</v>
      </c>
      <c r="F985">
        <v>45.63</v>
      </c>
    </row>
    <row r="986" spans="1:6" hidden="1" x14ac:dyDescent="0.25">
      <c r="A986" t="s">
        <v>2113</v>
      </c>
      <c r="B986" t="s">
        <v>2114</v>
      </c>
      <c r="C986" t="s">
        <v>21</v>
      </c>
      <c r="D986">
        <v>78.97</v>
      </c>
      <c r="F986">
        <v>78.97</v>
      </c>
    </row>
    <row r="987" spans="1:6" hidden="1" x14ac:dyDescent="0.25">
      <c r="A987" t="s">
        <v>2115</v>
      </c>
      <c r="B987" t="s">
        <v>2116</v>
      </c>
      <c r="C987" t="s">
        <v>22</v>
      </c>
      <c r="D987">
        <v>131.85</v>
      </c>
      <c r="F987">
        <v>131.85</v>
      </c>
    </row>
    <row r="988" spans="1:6" hidden="1" x14ac:dyDescent="0.25">
      <c r="A988" t="s">
        <v>2117</v>
      </c>
      <c r="B988" t="s">
        <v>2118</v>
      </c>
      <c r="C988" t="s">
        <v>20</v>
      </c>
      <c r="D988" s="42">
        <v>2966.34</v>
      </c>
      <c r="F988" s="42">
        <v>2966.34</v>
      </c>
    </row>
    <row r="989" spans="1:6" hidden="1" x14ac:dyDescent="0.25">
      <c r="A989" t="s">
        <v>2119</v>
      </c>
      <c r="B989" t="s">
        <v>2120</v>
      </c>
    </row>
    <row r="990" spans="1:6" hidden="1" x14ac:dyDescent="0.25">
      <c r="A990" t="s">
        <v>2121</v>
      </c>
      <c r="B990" t="s">
        <v>2122</v>
      </c>
      <c r="C990" t="s">
        <v>22</v>
      </c>
      <c r="D990">
        <v>32.340000000000003</v>
      </c>
      <c r="E990">
        <v>57.24</v>
      </c>
      <c r="F990">
        <v>89.58</v>
      </c>
    </row>
    <row r="991" spans="1:6" hidden="1" x14ac:dyDescent="0.25">
      <c r="A991" t="s">
        <v>2123</v>
      </c>
      <c r="B991" t="s">
        <v>2124</v>
      </c>
      <c r="C991" t="s">
        <v>21</v>
      </c>
      <c r="D991">
        <v>82.8</v>
      </c>
      <c r="E991">
        <v>20.36</v>
      </c>
      <c r="F991">
        <v>103.16</v>
      </c>
    </row>
    <row r="992" spans="1:6" hidden="1" x14ac:dyDescent="0.25">
      <c r="A992" t="s">
        <v>2125</v>
      </c>
      <c r="B992" t="s">
        <v>2126</v>
      </c>
      <c r="C992" t="s">
        <v>21</v>
      </c>
      <c r="D992">
        <v>11.33</v>
      </c>
      <c r="F992">
        <v>11.33</v>
      </c>
    </row>
    <row r="993" spans="1:6" hidden="1" x14ac:dyDescent="0.25">
      <c r="A993" t="s">
        <v>2127</v>
      </c>
      <c r="B993" t="s">
        <v>2128</v>
      </c>
      <c r="C993" t="s">
        <v>22</v>
      </c>
      <c r="D993">
        <v>134.03</v>
      </c>
      <c r="E993">
        <v>20.36</v>
      </c>
      <c r="F993">
        <v>154.38999999999999</v>
      </c>
    </row>
    <row r="994" spans="1:6" hidden="1" x14ac:dyDescent="0.25">
      <c r="A994" t="s">
        <v>2129</v>
      </c>
      <c r="B994" t="s">
        <v>2130</v>
      </c>
      <c r="C994" t="s">
        <v>22</v>
      </c>
      <c r="D994">
        <v>11.1</v>
      </c>
      <c r="E994">
        <v>22.44</v>
      </c>
      <c r="F994">
        <v>33.54</v>
      </c>
    </row>
    <row r="995" spans="1:6" hidden="1" x14ac:dyDescent="0.25">
      <c r="A995" t="s">
        <v>2131</v>
      </c>
      <c r="B995" t="s">
        <v>2132</v>
      </c>
    </row>
    <row r="996" spans="1:6" hidden="1" x14ac:dyDescent="0.25">
      <c r="A996" t="s">
        <v>2133</v>
      </c>
      <c r="B996" t="s">
        <v>2134</v>
      </c>
      <c r="C996" t="s">
        <v>22</v>
      </c>
      <c r="D996">
        <v>46.25</v>
      </c>
      <c r="F996">
        <v>46.25</v>
      </c>
    </row>
    <row r="997" spans="1:6" hidden="1" x14ac:dyDescent="0.25">
      <c r="A997" t="s">
        <v>2135</v>
      </c>
      <c r="B997" t="s">
        <v>2136</v>
      </c>
      <c r="C997" t="s">
        <v>22</v>
      </c>
      <c r="D997">
        <v>42.38</v>
      </c>
      <c r="F997">
        <v>42.38</v>
      </c>
    </row>
    <row r="998" spans="1:6" hidden="1" x14ac:dyDescent="0.25">
      <c r="A998" t="s">
        <v>2137</v>
      </c>
      <c r="B998" t="s">
        <v>2138</v>
      </c>
      <c r="C998" t="s">
        <v>21</v>
      </c>
      <c r="D998">
        <v>49.2</v>
      </c>
      <c r="F998">
        <v>49.2</v>
      </c>
    </row>
    <row r="999" spans="1:6" hidden="1" x14ac:dyDescent="0.25">
      <c r="A999" t="s">
        <v>2139</v>
      </c>
      <c r="B999" t="s">
        <v>2140</v>
      </c>
      <c r="C999" t="s">
        <v>21</v>
      </c>
      <c r="D999">
        <v>43.87</v>
      </c>
      <c r="F999">
        <v>43.87</v>
      </c>
    </row>
    <row r="1000" spans="1:6" hidden="1" x14ac:dyDescent="0.25">
      <c r="A1000" t="s">
        <v>2141</v>
      </c>
      <c r="B1000" t="s">
        <v>2142</v>
      </c>
      <c r="C1000" t="s">
        <v>21</v>
      </c>
      <c r="E1000">
        <v>45.15</v>
      </c>
      <c r="F1000">
        <v>45.15</v>
      </c>
    </row>
    <row r="1001" spans="1:6" hidden="1" x14ac:dyDescent="0.25">
      <c r="A1001" t="s">
        <v>2143</v>
      </c>
      <c r="B1001" t="s">
        <v>2144</v>
      </c>
      <c r="C1001" t="s">
        <v>22</v>
      </c>
      <c r="D1001">
        <v>11.57</v>
      </c>
      <c r="E1001">
        <v>22.99</v>
      </c>
      <c r="F1001">
        <v>34.56</v>
      </c>
    </row>
    <row r="1002" spans="1:6" hidden="1" x14ac:dyDescent="0.25">
      <c r="A1002" t="s">
        <v>2145</v>
      </c>
      <c r="B1002" t="s">
        <v>2146</v>
      </c>
      <c r="C1002" t="s">
        <v>22</v>
      </c>
      <c r="D1002">
        <v>26.18</v>
      </c>
      <c r="E1002">
        <v>22.99</v>
      </c>
      <c r="F1002">
        <v>49.17</v>
      </c>
    </row>
    <row r="1003" spans="1:6" hidden="1" x14ac:dyDescent="0.25">
      <c r="A1003" t="s">
        <v>2147</v>
      </c>
      <c r="B1003" t="s">
        <v>2148</v>
      </c>
      <c r="C1003" t="s">
        <v>21</v>
      </c>
      <c r="D1003">
        <v>6.17</v>
      </c>
      <c r="E1003">
        <v>12</v>
      </c>
      <c r="F1003">
        <v>18.170000000000002</v>
      </c>
    </row>
    <row r="1004" spans="1:6" hidden="1" x14ac:dyDescent="0.25">
      <c r="A1004" t="s">
        <v>2149</v>
      </c>
      <c r="B1004" t="s">
        <v>2150</v>
      </c>
      <c r="C1004" t="s">
        <v>21</v>
      </c>
      <c r="D1004">
        <v>13.96</v>
      </c>
      <c r="E1004">
        <v>12</v>
      </c>
      <c r="F1004">
        <v>25.96</v>
      </c>
    </row>
    <row r="1005" spans="1:6" hidden="1" x14ac:dyDescent="0.25">
      <c r="A1005">
        <v>18</v>
      </c>
      <c r="B1005" t="s">
        <v>2151</v>
      </c>
    </row>
    <row r="1006" spans="1:6" hidden="1" x14ac:dyDescent="0.25">
      <c r="A1006" t="s">
        <v>2152</v>
      </c>
      <c r="B1006" t="s">
        <v>2153</v>
      </c>
    </row>
    <row r="1007" spans="1:6" hidden="1" x14ac:dyDescent="0.25">
      <c r="A1007" t="s">
        <v>2154</v>
      </c>
      <c r="B1007" t="s">
        <v>2155</v>
      </c>
      <c r="C1007" t="s">
        <v>22</v>
      </c>
      <c r="D1007">
        <v>58.06</v>
      </c>
      <c r="E1007">
        <v>12.99</v>
      </c>
      <c r="F1007">
        <v>71.05</v>
      </c>
    </row>
    <row r="1008" spans="1:6" hidden="1" x14ac:dyDescent="0.25">
      <c r="A1008" t="s">
        <v>2156</v>
      </c>
      <c r="B1008" t="s">
        <v>2157</v>
      </c>
    </row>
    <row r="1009" spans="1:6" hidden="1" x14ac:dyDescent="0.25">
      <c r="A1009" t="s">
        <v>2158</v>
      </c>
      <c r="B1009" t="s">
        <v>2159</v>
      </c>
      <c r="C1009" t="s">
        <v>22</v>
      </c>
      <c r="D1009">
        <v>32.31</v>
      </c>
      <c r="E1009">
        <v>15.39</v>
      </c>
      <c r="F1009">
        <v>47.7</v>
      </c>
    </row>
    <row r="1010" spans="1:6" hidden="1" x14ac:dyDescent="0.25">
      <c r="A1010" t="s">
        <v>2160</v>
      </c>
      <c r="B1010" t="s">
        <v>2161</v>
      </c>
      <c r="C1010" t="s">
        <v>21</v>
      </c>
      <c r="D1010">
        <v>5.32</v>
      </c>
      <c r="E1010">
        <v>1.23</v>
      </c>
      <c r="F1010">
        <v>6.55</v>
      </c>
    </row>
    <row r="1011" spans="1:6" hidden="1" x14ac:dyDescent="0.25">
      <c r="A1011" t="s">
        <v>2162</v>
      </c>
      <c r="B1011" t="s">
        <v>2163</v>
      </c>
      <c r="C1011" t="s">
        <v>22</v>
      </c>
      <c r="D1011">
        <v>144.59</v>
      </c>
      <c r="E1011">
        <v>15.39</v>
      </c>
      <c r="F1011">
        <v>159.97999999999999</v>
      </c>
    </row>
    <row r="1012" spans="1:6" hidden="1" x14ac:dyDescent="0.25">
      <c r="A1012" t="s">
        <v>2164</v>
      </c>
      <c r="B1012" t="s">
        <v>2165</v>
      </c>
      <c r="C1012" t="s">
        <v>21</v>
      </c>
      <c r="D1012">
        <v>24.3</v>
      </c>
      <c r="E1012">
        <v>1.23</v>
      </c>
      <c r="F1012">
        <v>25.53</v>
      </c>
    </row>
    <row r="1013" spans="1:6" hidden="1" x14ac:dyDescent="0.25">
      <c r="A1013" t="s">
        <v>2166</v>
      </c>
      <c r="B1013" t="s">
        <v>2167</v>
      </c>
      <c r="C1013" t="s">
        <v>22</v>
      </c>
      <c r="D1013">
        <v>44.6</v>
      </c>
      <c r="E1013">
        <v>15.39</v>
      </c>
      <c r="F1013">
        <v>59.99</v>
      </c>
    </row>
    <row r="1014" spans="1:6" hidden="1" x14ac:dyDescent="0.25">
      <c r="A1014" t="s">
        <v>2168</v>
      </c>
      <c r="B1014" t="s">
        <v>2169</v>
      </c>
      <c r="C1014" t="s">
        <v>21</v>
      </c>
      <c r="D1014">
        <v>7.21</v>
      </c>
      <c r="E1014">
        <v>1.23</v>
      </c>
      <c r="F1014">
        <v>8.44</v>
      </c>
    </row>
    <row r="1015" spans="1:6" hidden="1" x14ac:dyDescent="0.25">
      <c r="A1015" t="s">
        <v>2170</v>
      </c>
      <c r="B1015" t="s">
        <v>2171</v>
      </c>
      <c r="C1015" t="s">
        <v>22</v>
      </c>
      <c r="D1015">
        <v>43.69</v>
      </c>
      <c r="E1015">
        <v>15.39</v>
      </c>
      <c r="F1015">
        <v>59.08</v>
      </c>
    </row>
    <row r="1016" spans="1:6" hidden="1" x14ac:dyDescent="0.25">
      <c r="A1016" t="s">
        <v>2172</v>
      </c>
      <c r="B1016" t="s">
        <v>2173</v>
      </c>
      <c r="C1016" t="s">
        <v>21</v>
      </c>
      <c r="D1016">
        <v>7.06</v>
      </c>
      <c r="E1016">
        <v>1.23</v>
      </c>
      <c r="F1016">
        <v>8.2899999999999991</v>
      </c>
    </row>
    <row r="1017" spans="1:6" hidden="1" x14ac:dyDescent="0.25">
      <c r="A1017" t="s">
        <v>2174</v>
      </c>
      <c r="B1017" t="s">
        <v>2175</v>
      </c>
      <c r="C1017" t="s">
        <v>22</v>
      </c>
      <c r="D1017">
        <v>11.58</v>
      </c>
      <c r="E1017">
        <v>64.680000000000007</v>
      </c>
      <c r="F1017">
        <v>76.260000000000005</v>
      </c>
    </row>
    <row r="1018" spans="1:6" hidden="1" x14ac:dyDescent="0.25">
      <c r="A1018" t="s">
        <v>2176</v>
      </c>
      <c r="B1018" t="s">
        <v>2177</v>
      </c>
      <c r="C1018" t="s">
        <v>22</v>
      </c>
      <c r="D1018">
        <v>1.21</v>
      </c>
      <c r="E1018">
        <v>10.27</v>
      </c>
      <c r="F1018">
        <v>11.48</v>
      </c>
    </row>
    <row r="1019" spans="1:6" hidden="1" x14ac:dyDescent="0.25">
      <c r="A1019" t="s">
        <v>2178</v>
      </c>
      <c r="B1019" t="s">
        <v>2179</v>
      </c>
      <c r="C1019" t="s">
        <v>22</v>
      </c>
      <c r="D1019">
        <v>2.66</v>
      </c>
      <c r="E1019">
        <v>10.27</v>
      </c>
      <c r="F1019">
        <v>12.93</v>
      </c>
    </row>
    <row r="1020" spans="1:6" hidden="1" x14ac:dyDescent="0.25">
      <c r="A1020" t="s">
        <v>2180</v>
      </c>
      <c r="B1020" t="s">
        <v>2181</v>
      </c>
      <c r="C1020" t="s">
        <v>22</v>
      </c>
      <c r="D1020">
        <v>2.4300000000000002</v>
      </c>
      <c r="E1020">
        <v>10.27</v>
      </c>
      <c r="F1020">
        <v>12.7</v>
      </c>
    </row>
    <row r="1021" spans="1:6" hidden="1" x14ac:dyDescent="0.25">
      <c r="A1021" t="s">
        <v>2182</v>
      </c>
      <c r="B1021" t="s">
        <v>2183</v>
      </c>
      <c r="C1021" t="s">
        <v>22</v>
      </c>
      <c r="D1021">
        <v>6.66</v>
      </c>
      <c r="E1021">
        <v>10.27</v>
      </c>
      <c r="F1021">
        <v>16.93</v>
      </c>
    </row>
    <row r="1022" spans="1:6" hidden="1" x14ac:dyDescent="0.25">
      <c r="A1022" t="s">
        <v>2184</v>
      </c>
      <c r="B1022" t="s">
        <v>2185</v>
      </c>
      <c r="C1022" t="s">
        <v>21</v>
      </c>
      <c r="D1022">
        <v>0.12</v>
      </c>
      <c r="E1022">
        <v>1.1499999999999999</v>
      </c>
      <c r="F1022">
        <v>1.27</v>
      </c>
    </row>
    <row r="1023" spans="1:6" hidden="1" x14ac:dyDescent="0.25">
      <c r="A1023" t="s">
        <v>2186</v>
      </c>
      <c r="B1023" t="s">
        <v>2187</v>
      </c>
      <c r="C1023" t="s">
        <v>21</v>
      </c>
      <c r="D1023">
        <v>0.27</v>
      </c>
      <c r="E1023">
        <v>1.1499999999999999</v>
      </c>
      <c r="F1023">
        <v>1.42</v>
      </c>
    </row>
    <row r="1024" spans="1:6" hidden="1" x14ac:dyDescent="0.25">
      <c r="A1024" t="s">
        <v>2188</v>
      </c>
      <c r="B1024" t="s">
        <v>2189</v>
      </c>
      <c r="C1024" t="s">
        <v>21</v>
      </c>
      <c r="D1024">
        <v>0.24</v>
      </c>
      <c r="E1024">
        <v>1.1499999999999999</v>
      </c>
      <c r="F1024">
        <v>1.39</v>
      </c>
    </row>
    <row r="1025" spans="1:6" hidden="1" x14ac:dyDescent="0.25">
      <c r="A1025" t="s">
        <v>2190</v>
      </c>
      <c r="B1025" t="s">
        <v>2191</v>
      </c>
      <c r="C1025" t="s">
        <v>21</v>
      </c>
      <c r="D1025">
        <v>0.67</v>
      </c>
      <c r="E1025">
        <v>1.1499999999999999</v>
      </c>
      <c r="F1025">
        <v>1.82</v>
      </c>
    </row>
    <row r="1026" spans="1:6" hidden="1" x14ac:dyDescent="0.25">
      <c r="A1026" t="s">
        <v>2192</v>
      </c>
      <c r="B1026" t="s">
        <v>2193</v>
      </c>
    </row>
    <row r="1027" spans="1:6" hidden="1" x14ac:dyDescent="0.25">
      <c r="A1027" t="s">
        <v>2194</v>
      </c>
      <c r="B1027" t="s">
        <v>2195</v>
      </c>
      <c r="C1027" t="s">
        <v>22</v>
      </c>
      <c r="D1027">
        <v>137.91</v>
      </c>
      <c r="E1027">
        <v>15.39</v>
      </c>
      <c r="F1027">
        <v>153.30000000000001</v>
      </c>
    </row>
    <row r="1028" spans="1:6" hidden="1" x14ac:dyDescent="0.25">
      <c r="A1028" t="s">
        <v>2196</v>
      </c>
      <c r="B1028" t="s">
        <v>2197</v>
      </c>
      <c r="C1028" t="s">
        <v>22</v>
      </c>
      <c r="D1028">
        <v>194.15</v>
      </c>
      <c r="E1028">
        <v>15.39</v>
      </c>
      <c r="F1028">
        <v>209.54</v>
      </c>
    </row>
    <row r="1029" spans="1:6" hidden="1" x14ac:dyDescent="0.25">
      <c r="A1029" t="s">
        <v>2198</v>
      </c>
      <c r="B1029" t="s">
        <v>2199</v>
      </c>
      <c r="C1029" t="s">
        <v>22</v>
      </c>
      <c r="D1029">
        <v>151.26</v>
      </c>
      <c r="E1029">
        <v>15.39</v>
      </c>
      <c r="F1029">
        <v>166.65</v>
      </c>
    </row>
    <row r="1030" spans="1:6" hidden="1" x14ac:dyDescent="0.25">
      <c r="A1030" t="s">
        <v>2200</v>
      </c>
      <c r="B1030" t="s">
        <v>2201</v>
      </c>
      <c r="C1030" t="s">
        <v>21</v>
      </c>
      <c r="D1030">
        <v>43.26</v>
      </c>
      <c r="E1030">
        <v>1.54</v>
      </c>
      <c r="F1030">
        <v>44.8</v>
      </c>
    </row>
    <row r="1031" spans="1:6" hidden="1" x14ac:dyDescent="0.25">
      <c r="A1031" t="s">
        <v>2202</v>
      </c>
      <c r="B1031" t="s">
        <v>2203</v>
      </c>
      <c r="C1031" t="s">
        <v>22</v>
      </c>
      <c r="D1031">
        <v>237.04</v>
      </c>
      <c r="E1031">
        <v>15.39</v>
      </c>
      <c r="F1031">
        <v>252.43</v>
      </c>
    </row>
    <row r="1032" spans="1:6" hidden="1" x14ac:dyDescent="0.25">
      <c r="A1032" t="s">
        <v>2204</v>
      </c>
      <c r="B1032" t="s">
        <v>2205</v>
      </c>
      <c r="C1032" t="s">
        <v>21</v>
      </c>
      <c r="D1032">
        <v>54.78</v>
      </c>
      <c r="E1032">
        <v>1.54</v>
      </c>
      <c r="F1032">
        <v>56.32</v>
      </c>
    </row>
    <row r="1033" spans="1:6" hidden="1" x14ac:dyDescent="0.25">
      <c r="A1033" t="s">
        <v>2206</v>
      </c>
      <c r="B1033" t="s">
        <v>2207</v>
      </c>
      <c r="C1033" t="s">
        <v>22</v>
      </c>
      <c r="D1033">
        <v>31.56</v>
      </c>
      <c r="E1033">
        <v>10.27</v>
      </c>
      <c r="F1033">
        <v>41.83</v>
      </c>
    </row>
    <row r="1034" spans="1:6" hidden="1" x14ac:dyDescent="0.25">
      <c r="A1034" t="s">
        <v>2208</v>
      </c>
      <c r="B1034" t="s">
        <v>2209</v>
      </c>
      <c r="C1034" t="s">
        <v>22</v>
      </c>
      <c r="D1034">
        <v>31.49</v>
      </c>
      <c r="E1034">
        <v>10.27</v>
      </c>
      <c r="F1034">
        <v>41.76</v>
      </c>
    </row>
    <row r="1035" spans="1:6" hidden="1" x14ac:dyDescent="0.25">
      <c r="A1035" t="s">
        <v>2210</v>
      </c>
      <c r="B1035" t="s">
        <v>2211</v>
      </c>
      <c r="C1035" t="s">
        <v>22</v>
      </c>
      <c r="D1035">
        <v>52.6</v>
      </c>
      <c r="E1035">
        <v>10.27</v>
      </c>
      <c r="F1035">
        <v>62.87</v>
      </c>
    </row>
    <row r="1036" spans="1:6" hidden="1" x14ac:dyDescent="0.25">
      <c r="A1036" t="s">
        <v>2212</v>
      </c>
      <c r="B1036" t="s">
        <v>2213</v>
      </c>
      <c r="C1036" t="s">
        <v>22</v>
      </c>
      <c r="D1036">
        <v>52.48</v>
      </c>
      <c r="E1036">
        <v>10.27</v>
      </c>
      <c r="F1036">
        <v>62.75</v>
      </c>
    </row>
    <row r="1037" spans="1:6" hidden="1" x14ac:dyDescent="0.25">
      <c r="A1037" t="s">
        <v>2214</v>
      </c>
      <c r="B1037" t="s">
        <v>2215</v>
      </c>
      <c r="C1037" t="s">
        <v>22</v>
      </c>
      <c r="D1037">
        <v>46.44</v>
      </c>
      <c r="E1037">
        <v>10.27</v>
      </c>
      <c r="F1037">
        <v>56.71</v>
      </c>
    </row>
    <row r="1038" spans="1:6" hidden="1" x14ac:dyDescent="0.25">
      <c r="A1038" t="s">
        <v>2216</v>
      </c>
      <c r="B1038" t="s">
        <v>2217</v>
      </c>
      <c r="C1038" t="s">
        <v>21</v>
      </c>
      <c r="D1038">
        <v>3.16</v>
      </c>
      <c r="E1038">
        <v>1.03</v>
      </c>
      <c r="F1038">
        <v>4.1900000000000004</v>
      </c>
    </row>
    <row r="1039" spans="1:6" hidden="1" x14ac:dyDescent="0.25">
      <c r="A1039" t="s">
        <v>2218</v>
      </c>
      <c r="B1039" t="s">
        <v>2219</v>
      </c>
      <c r="C1039" t="s">
        <v>21</v>
      </c>
      <c r="D1039">
        <v>3.15</v>
      </c>
      <c r="E1039">
        <v>1.03</v>
      </c>
      <c r="F1039">
        <v>4.18</v>
      </c>
    </row>
    <row r="1040" spans="1:6" hidden="1" x14ac:dyDescent="0.25">
      <c r="A1040" t="s">
        <v>2220</v>
      </c>
      <c r="B1040" t="s">
        <v>2221</v>
      </c>
    </row>
    <row r="1041" spans="1:6" hidden="1" x14ac:dyDescent="0.25">
      <c r="A1041" t="s">
        <v>2222</v>
      </c>
      <c r="B1041" t="s">
        <v>2223</v>
      </c>
      <c r="C1041" t="s">
        <v>22</v>
      </c>
      <c r="D1041">
        <v>101.05</v>
      </c>
      <c r="E1041">
        <v>40.630000000000003</v>
      </c>
      <c r="F1041">
        <v>141.68</v>
      </c>
    </row>
    <row r="1042" spans="1:6" hidden="1" x14ac:dyDescent="0.25">
      <c r="A1042" t="s">
        <v>2224</v>
      </c>
      <c r="B1042" t="s">
        <v>2225</v>
      </c>
      <c r="C1042" t="s">
        <v>21</v>
      </c>
      <c r="D1042">
        <v>18</v>
      </c>
      <c r="E1042">
        <v>11.29</v>
      </c>
      <c r="F1042">
        <v>29.29</v>
      </c>
    </row>
    <row r="1043" spans="1:6" hidden="1" x14ac:dyDescent="0.25">
      <c r="A1043" t="s">
        <v>2226</v>
      </c>
      <c r="B1043" t="s">
        <v>2227</v>
      </c>
      <c r="C1043" t="s">
        <v>22</v>
      </c>
      <c r="D1043">
        <v>189.96</v>
      </c>
      <c r="E1043">
        <v>40.630000000000003</v>
      </c>
      <c r="F1043">
        <v>230.59</v>
      </c>
    </row>
    <row r="1044" spans="1:6" hidden="1" x14ac:dyDescent="0.25">
      <c r="A1044" t="s">
        <v>2228</v>
      </c>
      <c r="B1044" t="s">
        <v>2229</v>
      </c>
      <c r="C1044" t="s">
        <v>21</v>
      </c>
      <c r="D1044">
        <v>33.479999999999997</v>
      </c>
      <c r="E1044">
        <v>11.29</v>
      </c>
      <c r="F1044">
        <v>44.77</v>
      </c>
    </row>
    <row r="1045" spans="1:6" hidden="1" x14ac:dyDescent="0.25">
      <c r="A1045" t="s">
        <v>2230</v>
      </c>
      <c r="B1045" t="s">
        <v>2231</v>
      </c>
      <c r="C1045" t="s">
        <v>22</v>
      </c>
      <c r="D1045">
        <v>100.66</v>
      </c>
      <c r="E1045">
        <v>40.630000000000003</v>
      </c>
      <c r="F1045">
        <v>141.29</v>
      </c>
    </row>
    <row r="1046" spans="1:6" hidden="1" x14ac:dyDescent="0.25">
      <c r="A1046" t="s">
        <v>2232</v>
      </c>
      <c r="B1046" t="s">
        <v>2233</v>
      </c>
      <c r="C1046" t="s">
        <v>21</v>
      </c>
      <c r="D1046">
        <v>17.940000000000001</v>
      </c>
      <c r="E1046">
        <v>11.29</v>
      </c>
      <c r="F1046">
        <v>29.23</v>
      </c>
    </row>
    <row r="1047" spans="1:6" hidden="1" x14ac:dyDescent="0.25">
      <c r="A1047" t="s">
        <v>2234</v>
      </c>
      <c r="B1047" t="s">
        <v>2235</v>
      </c>
      <c r="C1047" t="s">
        <v>22</v>
      </c>
      <c r="D1047">
        <v>154.6</v>
      </c>
      <c r="E1047">
        <v>40.630000000000003</v>
      </c>
      <c r="F1047">
        <v>195.23</v>
      </c>
    </row>
    <row r="1048" spans="1:6" hidden="1" x14ac:dyDescent="0.25">
      <c r="A1048" t="s">
        <v>2236</v>
      </c>
      <c r="B1048" t="s">
        <v>2237</v>
      </c>
      <c r="C1048" t="s">
        <v>21</v>
      </c>
      <c r="D1048">
        <v>27.6</v>
      </c>
      <c r="E1048">
        <v>11.29</v>
      </c>
      <c r="F1048">
        <v>38.89</v>
      </c>
    </row>
    <row r="1049" spans="1:6" hidden="1" x14ac:dyDescent="0.25">
      <c r="A1049" t="s">
        <v>2238</v>
      </c>
      <c r="B1049" t="s">
        <v>2239</v>
      </c>
      <c r="C1049" t="s">
        <v>22</v>
      </c>
      <c r="D1049">
        <v>153.63999999999999</v>
      </c>
      <c r="E1049">
        <v>40.630000000000003</v>
      </c>
      <c r="F1049">
        <v>194.27</v>
      </c>
    </row>
    <row r="1050" spans="1:6" hidden="1" x14ac:dyDescent="0.25">
      <c r="A1050" t="s">
        <v>2240</v>
      </c>
      <c r="B1050" t="s">
        <v>2241</v>
      </c>
      <c r="C1050" t="s">
        <v>21</v>
      </c>
      <c r="D1050">
        <v>27.44</v>
      </c>
      <c r="E1050">
        <v>11.29</v>
      </c>
      <c r="F1050">
        <v>38.729999999999997</v>
      </c>
    </row>
    <row r="1051" spans="1:6" hidden="1" x14ac:dyDescent="0.25">
      <c r="A1051" t="s">
        <v>2242</v>
      </c>
      <c r="B1051" t="s">
        <v>2243</v>
      </c>
      <c r="C1051" t="s">
        <v>22</v>
      </c>
      <c r="D1051">
        <v>205</v>
      </c>
      <c r="E1051">
        <v>40.630000000000003</v>
      </c>
      <c r="F1051">
        <v>245.63</v>
      </c>
    </row>
    <row r="1052" spans="1:6" hidden="1" x14ac:dyDescent="0.25">
      <c r="A1052" t="s">
        <v>2244</v>
      </c>
      <c r="B1052" t="s">
        <v>2245</v>
      </c>
      <c r="C1052" t="s">
        <v>21</v>
      </c>
      <c r="D1052">
        <v>36.380000000000003</v>
      </c>
      <c r="E1052">
        <v>11.29</v>
      </c>
      <c r="F1052">
        <v>47.67</v>
      </c>
    </row>
    <row r="1053" spans="1:6" hidden="1" x14ac:dyDescent="0.25">
      <c r="A1053" t="s">
        <v>2246</v>
      </c>
      <c r="B1053" t="s">
        <v>2247</v>
      </c>
    </row>
    <row r="1054" spans="1:6" hidden="1" x14ac:dyDescent="0.25">
      <c r="A1054" t="s">
        <v>2248</v>
      </c>
      <c r="B1054" t="s">
        <v>2249</v>
      </c>
      <c r="C1054" t="s">
        <v>22</v>
      </c>
      <c r="D1054">
        <v>133.25</v>
      </c>
      <c r="E1054">
        <v>23.01</v>
      </c>
      <c r="F1054">
        <v>156.26</v>
      </c>
    </row>
    <row r="1055" spans="1:6" hidden="1" x14ac:dyDescent="0.25">
      <c r="A1055" t="s">
        <v>2250</v>
      </c>
      <c r="B1055" t="s">
        <v>2251</v>
      </c>
      <c r="C1055" t="s">
        <v>22</v>
      </c>
      <c r="D1055">
        <v>91.12</v>
      </c>
      <c r="E1055">
        <v>23.01</v>
      </c>
      <c r="F1055">
        <v>114.13</v>
      </c>
    </row>
    <row r="1056" spans="1:6" hidden="1" x14ac:dyDescent="0.25">
      <c r="A1056" t="s">
        <v>2252</v>
      </c>
      <c r="B1056" t="s">
        <v>2253</v>
      </c>
      <c r="C1056" t="s">
        <v>22</v>
      </c>
      <c r="D1056">
        <v>79.31</v>
      </c>
      <c r="E1056">
        <v>23.01</v>
      </c>
      <c r="F1056">
        <v>102.32</v>
      </c>
    </row>
    <row r="1057" spans="1:6" hidden="1" x14ac:dyDescent="0.25">
      <c r="A1057" t="s">
        <v>2254</v>
      </c>
      <c r="B1057" t="s">
        <v>2255</v>
      </c>
      <c r="C1057" t="s">
        <v>22</v>
      </c>
      <c r="D1057">
        <v>65.16</v>
      </c>
      <c r="E1057">
        <v>23.01</v>
      </c>
      <c r="F1057">
        <v>88.17</v>
      </c>
    </row>
    <row r="1058" spans="1:6" hidden="1" x14ac:dyDescent="0.25">
      <c r="A1058" t="s">
        <v>174</v>
      </c>
      <c r="B1058" t="s">
        <v>175</v>
      </c>
      <c r="C1058" t="s">
        <v>22</v>
      </c>
      <c r="D1058">
        <v>62.71</v>
      </c>
      <c r="E1058">
        <v>23.01</v>
      </c>
      <c r="F1058">
        <v>85.72</v>
      </c>
    </row>
    <row r="1059" spans="1:6" hidden="1" x14ac:dyDescent="0.25">
      <c r="A1059" t="s">
        <v>2256</v>
      </c>
      <c r="B1059" t="s">
        <v>2257</v>
      </c>
    </row>
    <row r="1060" spans="1:6" hidden="1" x14ac:dyDescent="0.25">
      <c r="A1060" t="s">
        <v>2258</v>
      </c>
      <c r="B1060" t="s">
        <v>2259</v>
      </c>
      <c r="C1060" t="s">
        <v>22</v>
      </c>
      <c r="D1060">
        <v>170.99</v>
      </c>
      <c r="E1060">
        <v>29.12</v>
      </c>
      <c r="F1060">
        <v>200.11</v>
      </c>
    </row>
    <row r="1061" spans="1:6" hidden="1" x14ac:dyDescent="0.25">
      <c r="A1061" t="s">
        <v>2260</v>
      </c>
      <c r="B1061" t="s">
        <v>2261</v>
      </c>
      <c r="C1061" t="s">
        <v>22</v>
      </c>
      <c r="D1061">
        <v>342.78</v>
      </c>
      <c r="E1061">
        <v>29.12</v>
      </c>
      <c r="F1061">
        <v>371.9</v>
      </c>
    </row>
    <row r="1062" spans="1:6" hidden="1" x14ac:dyDescent="0.25">
      <c r="A1062" t="s">
        <v>2262</v>
      </c>
      <c r="B1062" t="s">
        <v>2263</v>
      </c>
      <c r="C1062" t="s">
        <v>22</v>
      </c>
      <c r="D1062">
        <v>385.58</v>
      </c>
      <c r="E1062">
        <v>29.12</v>
      </c>
      <c r="F1062">
        <v>414.7</v>
      </c>
    </row>
    <row r="1063" spans="1:6" hidden="1" x14ac:dyDescent="0.25">
      <c r="A1063" t="s">
        <v>2264</v>
      </c>
      <c r="B1063" t="s">
        <v>2265</v>
      </c>
    </row>
    <row r="1064" spans="1:6" hidden="1" x14ac:dyDescent="0.25">
      <c r="A1064" t="s">
        <v>2266</v>
      </c>
      <c r="B1064" t="s">
        <v>2267</v>
      </c>
      <c r="C1064" t="s">
        <v>22</v>
      </c>
      <c r="D1064">
        <v>127.17</v>
      </c>
      <c r="E1064">
        <v>18.64</v>
      </c>
      <c r="F1064">
        <v>145.81</v>
      </c>
    </row>
    <row r="1065" spans="1:6" hidden="1" x14ac:dyDescent="0.25">
      <c r="A1065" t="s">
        <v>2268</v>
      </c>
      <c r="B1065" t="s">
        <v>2269</v>
      </c>
      <c r="C1065" t="s">
        <v>22</v>
      </c>
      <c r="D1065">
        <v>127.44</v>
      </c>
      <c r="E1065">
        <v>18.64</v>
      </c>
      <c r="F1065">
        <v>146.08000000000001</v>
      </c>
    </row>
    <row r="1066" spans="1:6" hidden="1" x14ac:dyDescent="0.25">
      <c r="A1066" t="s">
        <v>2270</v>
      </c>
      <c r="B1066" t="s">
        <v>2271</v>
      </c>
      <c r="C1066" t="s">
        <v>22</v>
      </c>
      <c r="D1066">
        <v>45.92</v>
      </c>
      <c r="E1066">
        <v>10.27</v>
      </c>
      <c r="F1066">
        <v>56.19</v>
      </c>
    </row>
    <row r="1067" spans="1:6" hidden="1" x14ac:dyDescent="0.25">
      <c r="A1067">
        <v>19</v>
      </c>
      <c r="B1067" t="s">
        <v>2272</v>
      </c>
    </row>
    <row r="1068" spans="1:6" hidden="1" x14ac:dyDescent="0.25">
      <c r="A1068" t="s">
        <v>2273</v>
      </c>
      <c r="B1068" t="s">
        <v>2274</v>
      </c>
    </row>
    <row r="1069" spans="1:6" hidden="1" x14ac:dyDescent="0.25">
      <c r="A1069" t="s">
        <v>2275</v>
      </c>
      <c r="B1069" t="s">
        <v>2276</v>
      </c>
      <c r="C1069" t="s">
        <v>22</v>
      </c>
      <c r="D1069">
        <v>453.67</v>
      </c>
      <c r="E1069">
        <v>47.36</v>
      </c>
      <c r="F1069">
        <v>501.03</v>
      </c>
    </row>
    <row r="1070" spans="1:6" hidden="1" x14ac:dyDescent="0.25">
      <c r="A1070" t="s">
        <v>2277</v>
      </c>
      <c r="B1070" t="s">
        <v>2278</v>
      </c>
      <c r="C1070" t="s">
        <v>21</v>
      </c>
      <c r="D1070">
        <v>137.12</v>
      </c>
      <c r="E1070">
        <v>21.8</v>
      </c>
      <c r="F1070">
        <v>158.91999999999999</v>
      </c>
    </row>
    <row r="1071" spans="1:6" hidden="1" x14ac:dyDescent="0.25">
      <c r="A1071" t="s">
        <v>2279</v>
      </c>
      <c r="B1071" t="s">
        <v>2280</v>
      </c>
      <c r="C1071" t="s">
        <v>21</v>
      </c>
      <c r="D1071">
        <v>164.45</v>
      </c>
      <c r="E1071">
        <v>27.25</v>
      </c>
      <c r="F1071">
        <v>191.7</v>
      </c>
    </row>
    <row r="1072" spans="1:6" hidden="1" x14ac:dyDescent="0.25">
      <c r="A1072" t="s">
        <v>2281</v>
      </c>
      <c r="B1072" t="s">
        <v>2282</v>
      </c>
      <c r="C1072" t="s">
        <v>21</v>
      </c>
      <c r="D1072">
        <v>374.49</v>
      </c>
      <c r="E1072">
        <v>54.5</v>
      </c>
      <c r="F1072">
        <v>428.99</v>
      </c>
    </row>
    <row r="1073" spans="1:6" hidden="1" x14ac:dyDescent="0.25">
      <c r="A1073" t="s">
        <v>2283</v>
      </c>
      <c r="B1073" t="s">
        <v>2284</v>
      </c>
      <c r="C1073" t="s">
        <v>21</v>
      </c>
      <c r="D1073">
        <v>78.98</v>
      </c>
      <c r="E1073">
        <v>11.93</v>
      </c>
      <c r="F1073">
        <v>90.91</v>
      </c>
    </row>
    <row r="1074" spans="1:6" hidden="1" x14ac:dyDescent="0.25">
      <c r="A1074" t="s">
        <v>2285</v>
      </c>
      <c r="B1074" t="s">
        <v>2286</v>
      </c>
      <c r="C1074" t="s">
        <v>21</v>
      </c>
      <c r="D1074">
        <v>86.92</v>
      </c>
      <c r="E1074">
        <v>11.93</v>
      </c>
      <c r="F1074">
        <v>98.85</v>
      </c>
    </row>
    <row r="1075" spans="1:6" hidden="1" x14ac:dyDescent="0.25">
      <c r="A1075" t="s">
        <v>2287</v>
      </c>
      <c r="B1075" t="s">
        <v>2288</v>
      </c>
    </row>
    <row r="1076" spans="1:6" hidden="1" x14ac:dyDescent="0.25">
      <c r="A1076" t="s">
        <v>2289</v>
      </c>
      <c r="B1076" t="s">
        <v>2290</v>
      </c>
      <c r="C1076" t="s">
        <v>22</v>
      </c>
      <c r="D1076">
        <v>794.02</v>
      </c>
      <c r="E1076">
        <v>12.22</v>
      </c>
      <c r="F1076">
        <v>806.24</v>
      </c>
    </row>
    <row r="1077" spans="1:6" hidden="1" x14ac:dyDescent="0.25">
      <c r="A1077" t="s">
        <v>2291</v>
      </c>
      <c r="B1077" t="s">
        <v>2292</v>
      </c>
      <c r="C1077" t="s">
        <v>22</v>
      </c>
      <c r="D1077">
        <v>815.25</v>
      </c>
      <c r="E1077">
        <v>12.22</v>
      </c>
      <c r="F1077">
        <v>827.47</v>
      </c>
    </row>
    <row r="1078" spans="1:6" hidden="1" x14ac:dyDescent="0.25">
      <c r="A1078" t="s">
        <v>2293</v>
      </c>
      <c r="B1078" t="s">
        <v>2294</v>
      </c>
      <c r="C1078" t="s">
        <v>22</v>
      </c>
      <c r="D1078">
        <v>883.75</v>
      </c>
      <c r="E1078">
        <v>14.25</v>
      </c>
      <c r="F1078">
        <v>898</v>
      </c>
    </row>
    <row r="1079" spans="1:6" hidden="1" x14ac:dyDescent="0.25">
      <c r="A1079" t="s">
        <v>2295</v>
      </c>
      <c r="B1079" t="s">
        <v>2296</v>
      </c>
      <c r="C1079" t="s">
        <v>22</v>
      </c>
      <c r="D1079">
        <v>961.74</v>
      </c>
      <c r="E1079">
        <v>14.25</v>
      </c>
      <c r="F1079">
        <v>975.99</v>
      </c>
    </row>
    <row r="1080" spans="1:6" hidden="1" x14ac:dyDescent="0.25">
      <c r="A1080" t="s">
        <v>2297</v>
      </c>
      <c r="B1080" t="s">
        <v>2298</v>
      </c>
      <c r="C1080" t="s">
        <v>21</v>
      </c>
      <c r="D1080">
        <v>423.01</v>
      </c>
      <c r="E1080">
        <v>7.13</v>
      </c>
      <c r="F1080">
        <v>430.14</v>
      </c>
    </row>
    <row r="1081" spans="1:6" hidden="1" x14ac:dyDescent="0.25">
      <c r="A1081" t="s">
        <v>2299</v>
      </c>
      <c r="B1081" t="s">
        <v>2300</v>
      </c>
      <c r="C1081" t="s">
        <v>21</v>
      </c>
      <c r="D1081">
        <v>364.03</v>
      </c>
      <c r="E1081">
        <v>7.13</v>
      </c>
      <c r="F1081">
        <v>371.16</v>
      </c>
    </row>
    <row r="1082" spans="1:6" hidden="1" x14ac:dyDescent="0.25">
      <c r="A1082" t="s">
        <v>2301</v>
      </c>
      <c r="B1082" t="s">
        <v>2302</v>
      </c>
      <c r="C1082" t="s">
        <v>21</v>
      </c>
      <c r="D1082">
        <v>60.05</v>
      </c>
      <c r="E1082">
        <v>2.04</v>
      </c>
      <c r="F1082">
        <v>62.09</v>
      </c>
    </row>
    <row r="1083" spans="1:6" hidden="1" x14ac:dyDescent="0.25">
      <c r="A1083" t="s">
        <v>2303</v>
      </c>
      <c r="B1083" t="s">
        <v>2304</v>
      </c>
    </row>
    <row r="1084" spans="1:6" hidden="1" x14ac:dyDescent="0.25">
      <c r="A1084" t="s">
        <v>2305</v>
      </c>
      <c r="B1084" t="s">
        <v>2306</v>
      </c>
      <c r="C1084" t="s">
        <v>22</v>
      </c>
      <c r="D1084">
        <v>339.2</v>
      </c>
      <c r="E1084">
        <v>32.58</v>
      </c>
      <c r="F1084">
        <v>371.78</v>
      </c>
    </row>
    <row r="1085" spans="1:6" hidden="1" x14ac:dyDescent="0.25">
      <c r="A1085" t="s">
        <v>2307</v>
      </c>
      <c r="B1085" t="s">
        <v>2308</v>
      </c>
      <c r="C1085" t="s">
        <v>22</v>
      </c>
      <c r="D1085">
        <v>314.56</v>
      </c>
      <c r="E1085">
        <v>32.58</v>
      </c>
      <c r="F1085">
        <v>347.14</v>
      </c>
    </row>
    <row r="1086" spans="1:6" hidden="1" x14ac:dyDescent="0.25">
      <c r="A1086" t="s">
        <v>2309</v>
      </c>
      <c r="B1086" t="s">
        <v>2310</v>
      </c>
      <c r="C1086" t="s">
        <v>22</v>
      </c>
      <c r="D1086">
        <v>105.23</v>
      </c>
      <c r="E1086">
        <v>25.57</v>
      </c>
      <c r="F1086">
        <v>130.80000000000001</v>
      </c>
    </row>
    <row r="1087" spans="1:6" hidden="1" x14ac:dyDescent="0.25">
      <c r="A1087" t="s">
        <v>2311</v>
      </c>
      <c r="B1087" t="s">
        <v>2312</v>
      </c>
      <c r="C1087" t="s">
        <v>21</v>
      </c>
      <c r="D1087">
        <v>3.48</v>
      </c>
      <c r="E1087">
        <v>27.53</v>
      </c>
      <c r="F1087">
        <v>31.01</v>
      </c>
    </row>
    <row r="1088" spans="1:6" hidden="1" x14ac:dyDescent="0.25">
      <c r="A1088" t="s">
        <v>2313</v>
      </c>
      <c r="B1088" t="s">
        <v>2314</v>
      </c>
      <c r="C1088" t="s">
        <v>21</v>
      </c>
      <c r="D1088">
        <v>7.07</v>
      </c>
      <c r="E1088">
        <v>41.08</v>
      </c>
      <c r="F1088">
        <v>48.15</v>
      </c>
    </row>
    <row r="1089" spans="1:6" hidden="1" x14ac:dyDescent="0.25">
      <c r="A1089" t="s">
        <v>2315</v>
      </c>
      <c r="B1089" t="s">
        <v>2316</v>
      </c>
      <c r="C1089" t="s">
        <v>21</v>
      </c>
      <c r="D1089">
        <v>85.34</v>
      </c>
      <c r="E1089">
        <v>2.04</v>
      </c>
      <c r="F1089">
        <v>87.38</v>
      </c>
    </row>
    <row r="1090" spans="1:6" hidden="1" x14ac:dyDescent="0.25">
      <c r="A1090" t="s">
        <v>2317</v>
      </c>
      <c r="B1090" t="s">
        <v>2318</v>
      </c>
      <c r="C1090" t="s">
        <v>22</v>
      </c>
      <c r="D1090">
        <v>229.06</v>
      </c>
      <c r="E1090">
        <v>26.21</v>
      </c>
      <c r="F1090">
        <v>255.27</v>
      </c>
    </row>
    <row r="1091" spans="1:6" hidden="1" x14ac:dyDescent="0.25">
      <c r="A1091" t="s">
        <v>2319</v>
      </c>
      <c r="B1091" t="s">
        <v>2320</v>
      </c>
      <c r="C1091" t="s">
        <v>21</v>
      </c>
      <c r="D1091">
        <v>30.37</v>
      </c>
      <c r="E1091">
        <v>7</v>
      </c>
      <c r="F1091">
        <v>37.369999999999997</v>
      </c>
    </row>
    <row r="1092" spans="1:6" hidden="1" x14ac:dyDescent="0.25">
      <c r="A1092" t="s">
        <v>2321</v>
      </c>
      <c r="B1092" t="s">
        <v>2322</v>
      </c>
      <c r="C1092" t="s">
        <v>21</v>
      </c>
      <c r="D1092">
        <v>116.01</v>
      </c>
      <c r="E1092">
        <v>4.07</v>
      </c>
      <c r="F1092">
        <v>120.08</v>
      </c>
    </row>
    <row r="1093" spans="1:6" hidden="1" x14ac:dyDescent="0.25">
      <c r="A1093" t="s">
        <v>2323</v>
      </c>
      <c r="B1093" t="s">
        <v>2324</v>
      </c>
    </row>
    <row r="1094" spans="1:6" hidden="1" x14ac:dyDescent="0.25">
      <c r="A1094" t="s">
        <v>2325</v>
      </c>
      <c r="B1094" t="s">
        <v>2326</v>
      </c>
      <c r="C1094" t="s">
        <v>22</v>
      </c>
      <c r="D1094">
        <v>11.34</v>
      </c>
      <c r="E1094">
        <v>52.41</v>
      </c>
      <c r="F1094">
        <v>63.75</v>
      </c>
    </row>
    <row r="1095" spans="1:6" hidden="1" x14ac:dyDescent="0.25">
      <c r="A1095">
        <v>20</v>
      </c>
      <c r="B1095" t="s">
        <v>2327</v>
      </c>
    </row>
    <row r="1096" spans="1:6" hidden="1" x14ac:dyDescent="0.25">
      <c r="A1096" t="s">
        <v>2328</v>
      </c>
      <c r="B1096" t="s">
        <v>2329</v>
      </c>
    </row>
    <row r="1097" spans="1:6" hidden="1" x14ac:dyDescent="0.25">
      <c r="A1097" t="s">
        <v>2330</v>
      </c>
      <c r="B1097" t="s">
        <v>2331</v>
      </c>
      <c r="C1097" t="s">
        <v>22</v>
      </c>
      <c r="D1097">
        <v>103.55</v>
      </c>
      <c r="E1097">
        <v>69.760000000000005</v>
      </c>
      <c r="F1097">
        <v>173.31</v>
      </c>
    </row>
    <row r="1098" spans="1:6" hidden="1" x14ac:dyDescent="0.25">
      <c r="A1098" t="s">
        <v>2332</v>
      </c>
      <c r="B1098" t="s">
        <v>2333</v>
      </c>
    </row>
    <row r="1099" spans="1:6" hidden="1" x14ac:dyDescent="0.25">
      <c r="A1099" t="s">
        <v>2334</v>
      </c>
      <c r="B1099" t="s">
        <v>2335</v>
      </c>
      <c r="C1099" t="s">
        <v>22</v>
      </c>
      <c r="D1099">
        <v>722.06</v>
      </c>
      <c r="F1099">
        <v>722.06</v>
      </c>
    </row>
    <row r="1100" spans="1:6" hidden="1" x14ac:dyDescent="0.25">
      <c r="A1100" t="s">
        <v>2336</v>
      </c>
      <c r="B1100" t="s">
        <v>2337</v>
      </c>
    </row>
    <row r="1101" spans="1:6" hidden="1" x14ac:dyDescent="0.25">
      <c r="A1101" t="s">
        <v>2338</v>
      </c>
      <c r="B1101" t="s">
        <v>2339</v>
      </c>
      <c r="C1101" t="s">
        <v>22</v>
      </c>
      <c r="D1101">
        <v>309.93</v>
      </c>
      <c r="E1101">
        <v>22.93</v>
      </c>
      <c r="F1101">
        <v>332.86</v>
      </c>
    </row>
    <row r="1102" spans="1:6" hidden="1" x14ac:dyDescent="0.25">
      <c r="A1102" t="s">
        <v>2340</v>
      </c>
      <c r="B1102" t="s">
        <v>2341</v>
      </c>
    </row>
    <row r="1103" spans="1:6" hidden="1" x14ac:dyDescent="0.25">
      <c r="A1103" t="s">
        <v>2342</v>
      </c>
      <c r="B1103" t="s">
        <v>2343</v>
      </c>
      <c r="C1103" t="s">
        <v>21</v>
      </c>
      <c r="D1103">
        <v>19.920000000000002</v>
      </c>
      <c r="E1103">
        <v>15.23</v>
      </c>
      <c r="F1103">
        <v>35.15</v>
      </c>
    </row>
    <row r="1104" spans="1:6" hidden="1" x14ac:dyDescent="0.25">
      <c r="A1104" t="s">
        <v>2344</v>
      </c>
      <c r="B1104" t="s">
        <v>2345</v>
      </c>
      <c r="C1104" t="s">
        <v>21</v>
      </c>
      <c r="D1104">
        <v>3.9</v>
      </c>
      <c r="E1104">
        <v>3.72</v>
      </c>
      <c r="F1104">
        <v>7.62</v>
      </c>
    </row>
    <row r="1105" spans="1:6" hidden="1" x14ac:dyDescent="0.25">
      <c r="A1105" t="s">
        <v>2346</v>
      </c>
      <c r="B1105" t="s">
        <v>2347</v>
      </c>
    </row>
    <row r="1106" spans="1:6" hidden="1" x14ac:dyDescent="0.25">
      <c r="A1106" t="s">
        <v>2348</v>
      </c>
      <c r="B1106" t="s">
        <v>2349</v>
      </c>
      <c r="C1106" t="s">
        <v>22</v>
      </c>
      <c r="D1106">
        <v>0.45</v>
      </c>
      <c r="E1106">
        <v>9.0299999999999994</v>
      </c>
      <c r="F1106">
        <v>9.48</v>
      </c>
    </row>
    <row r="1107" spans="1:6" hidden="1" x14ac:dyDescent="0.25">
      <c r="A1107" t="s">
        <v>2350</v>
      </c>
      <c r="B1107" t="s">
        <v>2351</v>
      </c>
      <c r="C1107" t="s">
        <v>22</v>
      </c>
      <c r="D1107">
        <v>25.43</v>
      </c>
      <c r="E1107">
        <v>22.93</v>
      </c>
      <c r="F1107">
        <v>48.36</v>
      </c>
    </row>
    <row r="1108" spans="1:6" hidden="1" x14ac:dyDescent="0.25">
      <c r="A1108" t="s">
        <v>2352</v>
      </c>
      <c r="B1108" t="s">
        <v>2353</v>
      </c>
      <c r="C1108" t="s">
        <v>21</v>
      </c>
      <c r="D1108">
        <v>0.45</v>
      </c>
      <c r="E1108">
        <v>11.51</v>
      </c>
      <c r="F1108">
        <v>11.96</v>
      </c>
    </row>
    <row r="1109" spans="1:6" hidden="1" x14ac:dyDescent="0.25">
      <c r="A1109" t="s">
        <v>2354</v>
      </c>
      <c r="B1109" t="s">
        <v>2355</v>
      </c>
      <c r="C1109" t="s">
        <v>22</v>
      </c>
      <c r="D1109">
        <v>151.94999999999999</v>
      </c>
      <c r="F1109">
        <v>151.94999999999999</v>
      </c>
    </row>
    <row r="1110" spans="1:6" hidden="1" x14ac:dyDescent="0.25">
      <c r="A1110">
        <v>21</v>
      </c>
      <c r="B1110" t="s">
        <v>2356</v>
      </c>
    </row>
    <row r="1111" spans="1:6" hidden="1" x14ac:dyDescent="0.25">
      <c r="A1111" t="s">
        <v>2357</v>
      </c>
      <c r="B1111" t="s">
        <v>2358</v>
      </c>
    </row>
    <row r="1112" spans="1:6" hidden="1" x14ac:dyDescent="0.25">
      <c r="A1112" t="s">
        <v>2359</v>
      </c>
      <c r="B1112" t="s">
        <v>2360</v>
      </c>
      <c r="C1112" t="s">
        <v>22</v>
      </c>
      <c r="D1112">
        <v>105.35</v>
      </c>
      <c r="E1112">
        <v>10.38</v>
      </c>
      <c r="F1112">
        <v>115.73</v>
      </c>
    </row>
    <row r="1113" spans="1:6" hidden="1" x14ac:dyDescent="0.25">
      <c r="A1113" t="s">
        <v>2361</v>
      </c>
      <c r="B1113" t="s">
        <v>2362</v>
      </c>
      <c r="C1113" t="s">
        <v>22</v>
      </c>
      <c r="D1113">
        <v>64.540000000000006</v>
      </c>
      <c r="F1113">
        <v>64.540000000000006</v>
      </c>
    </row>
    <row r="1114" spans="1:6" hidden="1" x14ac:dyDescent="0.25">
      <c r="A1114" t="s">
        <v>2363</v>
      </c>
      <c r="B1114" t="s">
        <v>2364</v>
      </c>
    </row>
    <row r="1115" spans="1:6" hidden="1" x14ac:dyDescent="0.25">
      <c r="A1115" t="s">
        <v>2365</v>
      </c>
      <c r="B1115" t="s">
        <v>2366</v>
      </c>
      <c r="C1115" t="s">
        <v>22</v>
      </c>
      <c r="D1115">
        <v>143.22999999999999</v>
      </c>
      <c r="E1115">
        <v>23.03</v>
      </c>
      <c r="F1115">
        <v>166.26</v>
      </c>
    </row>
    <row r="1116" spans="1:6" hidden="1" x14ac:dyDescent="0.25">
      <c r="A1116" t="s">
        <v>2367</v>
      </c>
      <c r="B1116" t="s">
        <v>2368</v>
      </c>
      <c r="C1116" t="s">
        <v>22</v>
      </c>
      <c r="D1116">
        <v>228.82</v>
      </c>
      <c r="E1116">
        <v>23.03</v>
      </c>
      <c r="F1116">
        <v>251.85</v>
      </c>
    </row>
    <row r="1117" spans="1:6" hidden="1" x14ac:dyDescent="0.25">
      <c r="A1117" t="s">
        <v>2369</v>
      </c>
      <c r="B1117" t="s">
        <v>2370</v>
      </c>
      <c r="C1117" t="s">
        <v>22</v>
      </c>
      <c r="D1117">
        <v>171.29</v>
      </c>
      <c r="F1117">
        <v>171.29</v>
      </c>
    </row>
    <row r="1118" spans="1:6" hidden="1" x14ac:dyDescent="0.25">
      <c r="A1118" t="s">
        <v>2371</v>
      </c>
      <c r="B1118" t="s">
        <v>2372</v>
      </c>
      <c r="C1118" t="s">
        <v>22</v>
      </c>
      <c r="D1118">
        <v>254.54</v>
      </c>
      <c r="E1118">
        <v>23.03</v>
      </c>
      <c r="F1118">
        <v>277.57</v>
      </c>
    </row>
    <row r="1119" spans="1:6" hidden="1" x14ac:dyDescent="0.25">
      <c r="A1119" t="s">
        <v>2373</v>
      </c>
      <c r="B1119" t="s">
        <v>2374</v>
      </c>
      <c r="C1119" t="s">
        <v>22</v>
      </c>
      <c r="D1119">
        <v>377.07</v>
      </c>
      <c r="E1119">
        <v>23.03</v>
      </c>
      <c r="F1119">
        <v>400.1</v>
      </c>
    </row>
    <row r="1120" spans="1:6" hidden="1" x14ac:dyDescent="0.25">
      <c r="A1120" t="s">
        <v>2375</v>
      </c>
      <c r="B1120" t="s">
        <v>2376</v>
      </c>
      <c r="C1120" t="s">
        <v>22</v>
      </c>
      <c r="D1120">
        <v>234.2</v>
      </c>
      <c r="E1120">
        <v>23.03</v>
      </c>
      <c r="F1120">
        <v>257.23</v>
      </c>
    </row>
    <row r="1121" spans="1:6" hidden="1" x14ac:dyDescent="0.25">
      <c r="A1121" t="s">
        <v>2377</v>
      </c>
      <c r="B1121" t="s">
        <v>2378</v>
      </c>
      <c r="C1121" t="s">
        <v>22</v>
      </c>
      <c r="D1121">
        <v>543.04999999999995</v>
      </c>
      <c r="E1121">
        <v>23.03</v>
      </c>
      <c r="F1121">
        <v>566.08000000000004</v>
      </c>
    </row>
    <row r="1122" spans="1:6" hidden="1" x14ac:dyDescent="0.25">
      <c r="A1122" t="s">
        <v>2379</v>
      </c>
      <c r="B1122" t="s">
        <v>2380</v>
      </c>
      <c r="C1122" t="s">
        <v>22</v>
      </c>
      <c r="D1122">
        <v>418.08</v>
      </c>
      <c r="E1122">
        <v>23.03</v>
      </c>
      <c r="F1122">
        <v>441.11</v>
      </c>
    </row>
    <row r="1123" spans="1:6" hidden="1" x14ac:dyDescent="0.25">
      <c r="A1123" t="s">
        <v>2381</v>
      </c>
      <c r="B1123" t="s">
        <v>2382</v>
      </c>
      <c r="C1123" t="s">
        <v>22</v>
      </c>
      <c r="D1123">
        <v>277.49</v>
      </c>
      <c r="E1123">
        <v>46.78</v>
      </c>
      <c r="F1123">
        <v>324.27</v>
      </c>
    </row>
    <row r="1124" spans="1:6" hidden="1" x14ac:dyDescent="0.25">
      <c r="A1124" t="s">
        <v>2383</v>
      </c>
      <c r="B1124" t="s">
        <v>2384</v>
      </c>
    </row>
    <row r="1125" spans="1:6" hidden="1" x14ac:dyDescent="0.25">
      <c r="A1125" t="s">
        <v>2385</v>
      </c>
      <c r="B1125" t="s">
        <v>2386</v>
      </c>
      <c r="C1125" t="s">
        <v>22</v>
      </c>
      <c r="D1125" s="42">
        <v>1089.42</v>
      </c>
      <c r="F1125" s="42">
        <v>1089.42</v>
      </c>
    </row>
    <row r="1126" spans="1:6" hidden="1" x14ac:dyDescent="0.25">
      <c r="A1126" t="s">
        <v>2387</v>
      </c>
      <c r="B1126" t="s">
        <v>2388</v>
      </c>
      <c r="C1126" t="s">
        <v>22</v>
      </c>
      <c r="D1126">
        <v>369</v>
      </c>
      <c r="F1126">
        <v>369</v>
      </c>
    </row>
    <row r="1127" spans="1:6" hidden="1" x14ac:dyDescent="0.25">
      <c r="A1127" t="s">
        <v>2389</v>
      </c>
      <c r="B1127" t="s">
        <v>2390</v>
      </c>
      <c r="C1127" t="s">
        <v>22</v>
      </c>
      <c r="D1127">
        <v>415.14</v>
      </c>
      <c r="E1127">
        <v>287.01</v>
      </c>
      <c r="F1127">
        <v>702.15</v>
      </c>
    </row>
    <row r="1128" spans="1:6" hidden="1" x14ac:dyDescent="0.25">
      <c r="A1128" t="s">
        <v>2391</v>
      </c>
      <c r="B1128" t="s">
        <v>2392</v>
      </c>
      <c r="C1128" t="s">
        <v>22</v>
      </c>
      <c r="D1128">
        <v>311.45</v>
      </c>
      <c r="E1128">
        <v>287.01</v>
      </c>
      <c r="F1128">
        <v>598.46</v>
      </c>
    </row>
    <row r="1129" spans="1:6" hidden="1" x14ac:dyDescent="0.25">
      <c r="A1129" t="s">
        <v>2393</v>
      </c>
      <c r="B1129" t="s">
        <v>2394</v>
      </c>
    </row>
    <row r="1130" spans="1:6" hidden="1" x14ac:dyDescent="0.25">
      <c r="A1130" t="s">
        <v>2395</v>
      </c>
      <c r="B1130" t="s">
        <v>2396</v>
      </c>
      <c r="C1130" t="s">
        <v>22</v>
      </c>
      <c r="D1130">
        <v>144.82</v>
      </c>
      <c r="F1130">
        <v>144.82</v>
      </c>
    </row>
    <row r="1131" spans="1:6" hidden="1" x14ac:dyDescent="0.25">
      <c r="A1131" t="s">
        <v>2397</v>
      </c>
      <c r="B1131" t="s">
        <v>2398</v>
      </c>
      <c r="C1131" t="s">
        <v>22</v>
      </c>
      <c r="D1131">
        <v>182.59</v>
      </c>
      <c r="F1131">
        <v>182.59</v>
      </c>
    </row>
    <row r="1132" spans="1:6" hidden="1" x14ac:dyDescent="0.25">
      <c r="A1132" t="s">
        <v>2399</v>
      </c>
      <c r="B1132" t="s">
        <v>2400</v>
      </c>
    </row>
    <row r="1133" spans="1:6" hidden="1" x14ac:dyDescent="0.25">
      <c r="A1133" t="s">
        <v>2401</v>
      </c>
      <c r="B1133" t="s">
        <v>2402</v>
      </c>
      <c r="C1133" t="s">
        <v>22</v>
      </c>
      <c r="D1133">
        <v>159.49</v>
      </c>
      <c r="E1133">
        <v>98.27</v>
      </c>
      <c r="F1133">
        <v>257.76</v>
      </c>
    </row>
    <row r="1134" spans="1:6" hidden="1" x14ac:dyDescent="0.25">
      <c r="A1134" t="s">
        <v>2403</v>
      </c>
      <c r="B1134" t="s">
        <v>2404</v>
      </c>
      <c r="C1134" t="s">
        <v>22</v>
      </c>
      <c r="D1134">
        <v>445.78</v>
      </c>
      <c r="F1134">
        <v>445.78</v>
      </c>
    </row>
    <row r="1135" spans="1:6" hidden="1" x14ac:dyDescent="0.25">
      <c r="A1135" t="s">
        <v>2405</v>
      </c>
      <c r="B1135" t="s">
        <v>2406</v>
      </c>
    </row>
    <row r="1136" spans="1:6" hidden="1" x14ac:dyDescent="0.25">
      <c r="A1136" t="s">
        <v>2407</v>
      </c>
      <c r="B1136" t="s">
        <v>2408</v>
      </c>
      <c r="C1136" t="s">
        <v>22</v>
      </c>
      <c r="D1136">
        <v>776.37</v>
      </c>
      <c r="F1136">
        <v>776.37</v>
      </c>
    </row>
    <row r="1137" spans="1:6" hidden="1" x14ac:dyDescent="0.25">
      <c r="A1137" t="s">
        <v>2409</v>
      </c>
      <c r="B1137" t="s">
        <v>2410</v>
      </c>
    </row>
    <row r="1138" spans="1:6" hidden="1" x14ac:dyDescent="0.25">
      <c r="A1138" t="s">
        <v>2411</v>
      </c>
      <c r="B1138" t="s">
        <v>2412</v>
      </c>
      <c r="C1138" t="s">
        <v>21</v>
      </c>
      <c r="D1138">
        <v>43.88</v>
      </c>
      <c r="E1138">
        <v>7.97</v>
      </c>
      <c r="F1138">
        <v>51.85</v>
      </c>
    </row>
    <row r="1139" spans="1:6" hidden="1" x14ac:dyDescent="0.25">
      <c r="A1139" t="s">
        <v>2413</v>
      </c>
      <c r="B1139" t="s">
        <v>2414</v>
      </c>
      <c r="C1139" t="s">
        <v>21</v>
      </c>
      <c r="D1139">
        <v>57.63</v>
      </c>
      <c r="E1139">
        <v>7.97</v>
      </c>
      <c r="F1139">
        <v>65.599999999999994</v>
      </c>
    </row>
    <row r="1140" spans="1:6" hidden="1" x14ac:dyDescent="0.25">
      <c r="A1140" t="s">
        <v>2415</v>
      </c>
      <c r="B1140" t="s">
        <v>2416</v>
      </c>
      <c r="C1140" t="s">
        <v>21</v>
      </c>
      <c r="D1140">
        <v>28.38</v>
      </c>
      <c r="E1140">
        <v>10.41</v>
      </c>
      <c r="F1140">
        <v>38.79</v>
      </c>
    </row>
    <row r="1141" spans="1:6" hidden="1" x14ac:dyDescent="0.25">
      <c r="A1141" t="s">
        <v>2417</v>
      </c>
      <c r="B1141" t="s">
        <v>2418</v>
      </c>
      <c r="C1141" t="s">
        <v>21</v>
      </c>
      <c r="D1141">
        <v>34.69</v>
      </c>
      <c r="E1141">
        <v>10.41</v>
      </c>
      <c r="F1141">
        <v>45.1</v>
      </c>
    </row>
    <row r="1142" spans="1:6" hidden="1" x14ac:dyDescent="0.25">
      <c r="A1142" t="s">
        <v>2419</v>
      </c>
      <c r="B1142" t="s">
        <v>2420</v>
      </c>
      <c r="C1142" t="s">
        <v>21</v>
      </c>
      <c r="D1142">
        <v>47.27</v>
      </c>
      <c r="E1142">
        <v>7.97</v>
      </c>
      <c r="F1142">
        <v>55.24</v>
      </c>
    </row>
    <row r="1143" spans="1:6" hidden="1" x14ac:dyDescent="0.25">
      <c r="A1143" t="s">
        <v>2421</v>
      </c>
      <c r="B1143" t="s">
        <v>2422</v>
      </c>
      <c r="C1143" t="s">
        <v>21</v>
      </c>
      <c r="D1143">
        <v>20.99</v>
      </c>
      <c r="E1143">
        <v>3.17</v>
      </c>
      <c r="F1143">
        <v>24.16</v>
      </c>
    </row>
    <row r="1144" spans="1:6" hidden="1" x14ac:dyDescent="0.25">
      <c r="A1144" t="s">
        <v>2423</v>
      </c>
      <c r="B1144" t="s">
        <v>2424</v>
      </c>
      <c r="C1144" t="s">
        <v>21</v>
      </c>
      <c r="D1144">
        <v>9.2100000000000009</v>
      </c>
      <c r="F1144">
        <v>9.2100000000000009</v>
      </c>
    </row>
    <row r="1145" spans="1:6" hidden="1" x14ac:dyDescent="0.25">
      <c r="A1145" t="s">
        <v>2425</v>
      </c>
      <c r="B1145" t="s">
        <v>2426</v>
      </c>
      <c r="C1145" t="s">
        <v>21</v>
      </c>
      <c r="D1145">
        <v>81.33</v>
      </c>
      <c r="F1145">
        <v>81.33</v>
      </c>
    </row>
    <row r="1146" spans="1:6" hidden="1" x14ac:dyDescent="0.25">
      <c r="A1146" t="s">
        <v>2427</v>
      </c>
      <c r="B1146" t="s">
        <v>2428</v>
      </c>
    </row>
    <row r="1147" spans="1:6" hidden="1" x14ac:dyDescent="0.25">
      <c r="A1147" t="s">
        <v>2429</v>
      </c>
      <c r="B1147" t="s">
        <v>2430</v>
      </c>
      <c r="C1147" t="s">
        <v>21</v>
      </c>
      <c r="D1147">
        <v>196.25</v>
      </c>
      <c r="E1147">
        <v>8.58</v>
      </c>
      <c r="F1147">
        <v>204.83</v>
      </c>
    </row>
    <row r="1148" spans="1:6" hidden="1" x14ac:dyDescent="0.25">
      <c r="A1148" t="s">
        <v>2431</v>
      </c>
      <c r="B1148" t="s">
        <v>2432</v>
      </c>
      <c r="C1148" t="s">
        <v>21</v>
      </c>
      <c r="D1148">
        <v>47.35</v>
      </c>
      <c r="E1148">
        <v>7.97</v>
      </c>
      <c r="F1148">
        <v>55.32</v>
      </c>
    </row>
    <row r="1149" spans="1:6" hidden="1" x14ac:dyDescent="0.25">
      <c r="A1149" t="s">
        <v>2433</v>
      </c>
      <c r="B1149" t="s">
        <v>2434</v>
      </c>
    </row>
    <row r="1150" spans="1:6" hidden="1" x14ac:dyDescent="0.25">
      <c r="A1150" t="s">
        <v>2435</v>
      </c>
      <c r="B1150" t="s">
        <v>2436</v>
      </c>
      <c r="C1150" t="s">
        <v>22</v>
      </c>
      <c r="D1150">
        <v>11.67</v>
      </c>
      <c r="E1150">
        <v>9.0299999999999994</v>
      </c>
      <c r="F1150">
        <v>20.7</v>
      </c>
    </row>
    <row r="1151" spans="1:6" hidden="1" x14ac:dyDescent="0.25">
      <c r="A1151" t="s">
        <v>2437</v>
      </c>
      <c r="B1151" t="s">
        <v>2438</v>
      </c>
      <c r="C1151" t="s">
        <v>22</v>
      </c>
      <c r="D1151">
        <v>3.81</v>
      </c>
      <c r="E1151">
        <v>31.6</v>
      </c>
      <c r="F1151">
        <v>35.409999999999997</v>
      </c>
    </row>
    <row r="1152" spans="1:6" hidden="1" x14ac:dyDescent="0.25">
      <c r="A1152" t="s">
        <v>2439</v>
      </c>
      <c r="B1152" t="s">
        <v>2440</v>
      </c>
      <c r="C1152" t="s">
        <v>22</v>
      </c>
      <c r="E1152">
        <v>69.22</v>
      </c>
      <c r="F1152">
        <v>69.22</v>
      </c>
    </row>
    <row r="1153" spans="1:6" hidden="1" x14ac:dyDescent="0.25">
      <c r="A1153" t="s">
        <v>2441</v>
      </c>
      <c r="B1153" t="s">
        <v>2442</v>
      </c>
      <c r="C1153" t="s">
        <v>19</v>
      </c>
      <c r="D1153">
        <v>59.17</v>
      </c>
      <c r="F1153">
        <v>59.17</v>
      </c>
    </row>
    <row r="1154" spans="1:6" hidden="1" x14ac:dyDescent="0.25">
      <c r="A1154" t="s">
        <v>2443</v>
      </c>
      <c r="B1154" t="s">
        <v>2444</v>
      </c>
      <c r="C1154" t="s">
        <v>21</v>
      </c>
      <c r="E1154">
        <v>11.51</v>
      </c>
      <c r="F1154">
        <v>11.51</v>
      </c>
    </row>
    <row r="1155" spans="1:6" hidden="1" x14ac:dyDescent="0.25">
      <c r="A1155" t="s">
        <v>2445</v>
      </c>
      <c r="B1155" t="s">
        <v>2446</v>
      </c>
      <c r="C1155" t="s">
        <v>21</v>
      </c>
      <c r="D1155">
        <v>15.57</v>
      </c>
      <c r="E1155">
        <v>12.4</v>
      </c>
      <c r="F1155">
        <v>27.97</v>
      </c>
    </row>
    <row r="1156" spans="1:6" hidden="1" x14ac:dyDescent="0.25">
      <c r="A1156" t="s">
        <v>2447</v>
      </c>
      <c r="B1156" t="s">
        <v>2448</v>
      </c>
      <c r="C1156" t="s">
        <v>21</v>
      </c>
      <c r="D1156">
        <v>15.03</v>
      </c>
      <c r="E1156">
        <v>12.4</v>
      </c>
      <c r="F1156">
        <v>27.43</v>
      </c>
    </row>
    <row r="1157" spans="1:6" hidden="1" x14ac:dyDescent="0.25">
      <c r="A1157" t="s">
        <v>2449</v>
      </c>
      <c r="B1157" t="s">
        <v>2450</v>
      </c>
      <c r="C1157" t="s">
        <v>21</v>
      </c>
      <c r="D1157">
        <v>59.08</v>
      </c>
      <c r="E1157">
        <v>3.17</v>
      </c>
      <c r="F1157">
        <v>62.25</v>
      </c>
    </row>
    <row r="1158" spans="1:6" hidden="1" x14ac:dyDescent="0.25">
      <c r="A1158" t="s">
        <v>2451</v>
      </c>
      <c r="B1158" t="s">
        <v>2452</v>
      </c>
      <c r="C1158" t="s">
        <v>21</v>
      </c>
      <c r="D1158">
        <v>10.95</v>
      </c>
      <c r="E1158">
        <v>1.58</v>
      </c>
      <c r="F1158">
        <v>12.53</v>
      </c>
    </row>
    <row r="1159" spans="1:6" hidden="1" x14ac:dyDescent="0.25">
      <c r="A1159" t="s">
        <v>2453</v>
      </c>
      <c r="B1159" t="s">
        <v>2454</v>
      </c>
      <c r="C1159" t="s">
        <v>21</v>
      </c>
      <c r="D1159">
        <v>37.78</v>
      </c>
      <c r="E1159">
        <v>6.77</v>
      </c>
      <c r="F1159">
        <v>44.55</v>
      </c>
    </row>
    <row r="1160" spans="1:6" hidden="1" x14ac:dyDescent="0.25">
      <c r="A1160">
        <v>22</v>
      </c>
      <c r="B1160" t="s">
        <v>2455</v>
      </c>
    </row>
    <row r="1161" spans="1:6" hidden="1" x14ac:dyDescent="0.25">
      <c r="A1161" t="s">
        <v>2456</v>
      </c>
      <c r="B1161" t="s">
        <v>2457</v>
      </c>
    </row>
    <row r="1162" spans="1:6" hidden="1" x14ac:dyDescent="0.25">
      <c r="A1162" t="s">
        <v>2458</v>
      </c>
      <c r="B1162" t="s">
        <v>2459</v>
      </c>
      <c r="C1162" t="s">
        <v>22</v>
      </c>
      <c r="D1162">
        <v>57.7</v>
      </c>
      <c r="E1162">
        <v>27.09</v>
      </c>
      <c r="F1162">
        <v>84.79</v>
      </c>
    </row>
    <row r="1163" spans="1:6" hidden="1" x14ac:dyDescent="0.25">
      <c r="A1163" t="s">
        <v>2460</v>
      </c>
      <c r="B1163" t="s">
        <v>2461</v>
      </c>
      <c r="C1163" t="s">
        <v>22</v>
      </c>
      <c r="D1163">
        <v>76.650000000000006</v>
      </c>
      <c r="E1163">
        <v>54.18</v>
      </c>
      <c r="F1163">
        <v>130.83000000000001</v>
      </c>
    </row>
    <row r="1164" spans="1:6" hidden="1" x14ac:dyDescent="0.25">
      <c r="A1164" t="s">
        <v>2462</v>
      </c>
      <c r="B1164" t="s">
        <v>2463</v>
      </c>
      <c r="C1164" t="s">
        <v>22</v>
      </c>
      <c r="D1164">
        <v>92.22</v>
      </c>
      <c r="E1164">
        <v>58.7</v>
      </c>
      <c r="F1164">
        <v>150.91999999999999</v>
      </c>
    </row>
    <row r="1165" spans="1:6" hidden="1" x14ac:dyDescent="0.25">
      <c r="A1165" t="s">
        <v>2464</v>
      </c>
      <c r="B1165" t="s">
        <v>2465</v>
      </c>
      <c r="C1165" t="s">
        <v>21</v>
      </c>
      <c r="D1165">
        <v>21.8</v>
      </c>
      <c r="E1165">
        <v>18.059999999999999</v>
      </c>
      <c r="F1165">
        <v>39.86</v>
      </c>
    </row>
    <row r="1166" spans="1:6" hidden="1" x14ac:dyDescent="0.25">
      <c r="A1166" t="s">
        <v>2466</v>
      </c>
      <c r="B1166" t="s">
        <v>2467</v>
      </c>
      <c r="C1166" t="s">
        <v>22</v>
      </c>
      <c r="D1166">
        <v>127.52</v>
      </c>
      <c r="E1166">
        <v>54.18</v>
      </c>
      <c r="F1166">
        <v>181.7</v>
      </c>
    </row>
    <row r="1167" spans="1:6" hidden="1" x14ac:dyDescent="0.25">
      <c r="A1167" t="s">
        <v>2468</v>
      </c>
      <c r="B1167" t="s">
        <v>2469</v>
      </c>
      <c r="C1167" t="s">
        <v>22</v>
      </c>
      <c r="D1167">
        <v>96.7</v>
      </c>
      <c r="E1167">
        <v>27.09</v>
      </c>
      <c r="F1167">
        <v>123.79</v>
      </c>
    </row>
    <row r="1168" spans="1:6" hidden="1" x14ac:dyDescent="0.25">
      <c r="A1168" t="s">
        <v>2470</v>
      </c>
      <c r="B1168" t="s">
        <v>2471</v>
      </c>
    </row>
    <row r="1169" spans="1:6" hidden="1" x14ac:dyDescent="0.25">
      <c r="A1169" t="s">
        <v>2472</v>
      </c>
      <c r="B1169" t="s">
        <v>2473</v>
      </c>
      <c r="C1169" t="s">
        <v>22</v>
      </c>
      <c r="D1169">
        <v>88.24</v>
      </c>
      <c r="F1169">
        <v>88.24</v>
      </c>
    </row>
    <row r="1170" spans="1:6" hidden="1" x14ac:dyDescent="0.25">
      <c r="A1170" t="s">
        <v>2474</v>
      </c>
      <c r="B1170" t="s">
        <v>2475</v>
      </c>
      <c r="C1170" t="s">
        <v>22</v>
      </c>
      <c r="D1170">
        <v>100.49</v>
      </c>
      <c r="F1170">
        <v>100.49</v>
      </c>
    </row>
    <row r="1171" spans="1:6" hidden="1" x14ac:dyDescent="0.25">
      <c r="A1171" t="s">
        <v>2476</v>
      </c>
      <c r="B1171" t="s">
        <v>2477</v>
      </c>
      <c r="C1171" t="s">
        <v>22</v>
      </c>
      <c r="D1171">
        <v>131.85</v>
      </c>
      <c r="F1171">
        <v>131.85</v>
      </c>
    </row>
    <row r="1172" spans="1:6" hidden="1" x14ac:dyDescent="0.25">
      <c r="A1172" t="s">
        <v>2478</v>
      </c>
      <c r="B1172" t="s">
        <v>2479</v>
      </c>
    </row>
    <row r="1173" spans="1:6" hidden="1" x14ac:dyDescent="0.25">
      <c r="A1173" t="s">
        <v>2480</v>
      </c>
      <c r="B1173" t="s">
        <v>2481</v>
      </c>
      <c r="C1173" t="s">
        <v>22</v>
      </c>
      <c r="D1173">
        <v>72.89</v>
      </c>
      <c r="F1173">
        <v>72.89</v>
      </c>
    </row>
    <row r="1174" spans="1:6" hidden="1" x14ac:dyDescent="0.25">
      <c r="A1174" t="s">
        <v>2482</v>
      </c>
      <c r="B1174" t="s">
        <v>2483</v>
      </c>
      <c r="C1174" t="s">
        <v>22</v>
      </c>
      <c r="D1174">
        <v>159.44999999999999</v>
      </c>
      <c r="F1174">
        <v>159.44999999999999</v>
      </c>
    </row>
    <row r="1175" spans="1:6" hidden="1" x14ac:dyDescent="0.25">
      <c r="A1175" t="s">
        <v>2484</v>
      </c>
      <c r="B1175" t="s">
        <v>2485</v>
      </c>
      <c r="C1175" t="s">
        <v>22</v>
      </c>
      <c r="D1175">
        <v>115.33</v>
      </c>
      <c r="F1175">
        <v>115.33</v>
      </c>
    </row>
    <row r="1176" spans="1:6" hidden="1" x14ac:dyDescent="0.25">
      <c r="A1176" t="s">
        <v>2486</v>
      </c>
      <c r="B1176" t="s">
        <v>2487</v>
      </c>
      <c r="C1176" t="s">
        <v>22</v>
      </c>
      <c r="D1176">
        <v>153.02000000000001</v>
      </c>
      <c r="F1176">
        <v>153.02000000000001</v>
      </c>
    </row>
    <row r="1177" spans="1:6" hidden="1" x14ac:dyDescent="0.25">
      <c r="A1177" t="s">
        <v>2488</v>
      </c>
      <c r="B1177" t="s">
        <v>2489</v>
      </c>
      <c r="C1177" t="s">
        <v>22</v>
      </c>
      <c r="D1177">
        <v>90.51</v>
      </c>
      <c r="F1177">
        <v>90.51</v>
      </c>
    </row>
    <row r="1178" spans="1:6" hidden="1" x14ac:dyDescent="0.25">
      <c r="A1178" t="s">
        <v>2490</v>
      </c>
      <c r="B1178" t="s">
        <v>2491</v>
      </c>
      <c r="C1178" t="s">
        <v>22</v>
      </c>
      <c r="D1178">
        <v>314.47000000000003</v>
      </c>
      <c r="F1178">
        <v>314.47000000000003</v>
      </c>
    </row>
    <row r="1179" spans="1:6" hidden="1" x14ac:dyDescent="0.25">
      <c r="A1179" t="s">
        <v>2492</v>
      </c>
      <c r="B1179" t="s">
        <v>2493</v>
      </c>
      <c r="C1179" t="s">
        <v>22</v>
      </c>
      <c r="D1179">
        <v>185.26</v>
      </c>
      <c r="F1179">
        <v>185.26</v>
      </c>
    </row>
    <row r="1180" spans="1:6" hidden="1" x14ac:dyDescent="0.25">
      <c r="A1180" t="s">
        <v>2494</v>
      </c>
      <c r="B1180" t="s">
        <v>2495</v>
      </c>
      <c r="C1180" t="s">
        <v>22</v>
      </c>
      <c r="D1180">
        <v>306.04000000000002</v>
      </c>
      <c r="F1180">
        <v>306.04000000000002</v>
      </c>
    </row>
    <row r="1181" spans="1:6" hidden="1" x14ac:dyDescent="0.25">
      <c r="A1181" t="s">
        <v>2496</v>
      </c>
      <c r="B1181" t="s">
        <v>2497</v>
      </c>
    </row>
    <row r="1182" spans="1:6" hidden="1" x14ac:dyDescent="0.25">
      <c r="A1182" t="s">
        <v>2498</v>
      </c>
      <c r="B1182" t="s">
        <v>2499</v>
      </c>
      <c r="C1182" t="s">
        <v>22</v>
      </c>
      <c r="D1182">
        <v>813.23</v>
      </c>
      <c r="F1182">
        <v>813.23</v>
      </c>
    </row>
    <row r="1183" spans="1:6" hidden="1" x14ac:dyDescent="0.25">
      <c r="A1183" t="s">
        <v>2500</v>
      </c>
      <c r="B1183" t="s">
        <v>2501</v>
      </c>
      <c r="C1183" t="s">
        <v>22</v>
      </c>
      <c r="D1183">
        <v>392.76</v>
      </c>
      <c r="F1183">
        <v>392.76</v>
      </c>
    </row>
    <row r="1184" spans="1:6" hidden="1" x14ac:dyDescent="0.25">
      <c r="A1184" t="s">
        <v>2502</v>
      </c>
      <c r="B1184" t="s">
        <v>2503</v>
      </c>
    </row>
    <row r="1185" spans="1:6" hidden="1" x14ac:dyDescent="0.25">
      <c r="A1185" t="s">
        <v>2504</v>
      </c>
      <c r="B1185" t="s">
        <v>2505</v>
      </c>
      <c r="C1185" t="s">
        <v>22</v>
      </c>
      <c r="D1185">
        <v>274.95999999999998</v>
      </c>
      <c r="E1185">
        <v>130.65</v>
      </c>
      <c r="F1185">
        <v>405.61</v>
      </c>
    </row>
    <row r="1186" spans="1:6" hidden="1" x14ac:dyDescent="0.25">
      <c r="A1186" t="s">
        <v>2506</v>
      </c>
      <c r="B1186" t="s">
        <v>2507</v>
      </c>
      <c r="C1186" t="s">
        <v>22</v>
      </c>
      <c r="D1186">
        <v>817.76</v>
      </c>
      <c r="F1186">
        <v>817.76</v>
      </c>
    </row>
    <row r="1187" spans="1:6" hidden="1" x14ac:dyDescent="0.25">
      <c r="A1187" t="s">
        <v>2508</v>
      </c>
      <c r="B1187" t="s">
        <v>2509</v>
      </c>
      <c r="C1187" t="s">
        <v>22</v>
      </c>
      <c r="D1187">
        <v>622.29</v>
      </c>
      <c r="F1187">
        <v>622.29</v>
      </c>
    </row>
    <row r="1188" spans="1:6" hidden="1" x14ac:dyDescent="0.25">
      <c r="A1188" t="s">
        <v>2510</v>
      </c>
      <c r="B1188" t="s">
        <v>2511</v>
      </c>
      <c r="C1188" t="s">
        <v>22</v>
      </c>
      <c r="D1188" s="42">
        <v>1037.1500000000001</v>
      </c>
      <c r="F1188" s="42">
        <v>1037.1500000000001</v>
      </c>
    </row>
    <row r="1189" spans="1:6" hidden="1" x14ac:dyDescent="0.25">
      <c r="A1189" t="s">
        <v>2512</v>
      </c>
      <c r="B1189" t="s">
        <v>2513</v>
      </c>
    </row>
    <row r="1190" spans="1:6" hidden="1" x14ac:dyDescent="0.25">
      <c r="A1190" t="s">
        <v>2514</v>
      </c>
      <c r="B1190" t="s">
        <v>2515</v>
      </c>
      <c r="C1190" t="s">
        <v>22</v>
      </c>
      <c r="D1190">
        <v>52.76</v>
      </c>
      <c r="F1190">
        <v>52.76</v>
      </c>
    </row>
    <row r="1191" spans="1:6" hidden="1" x14ac:dyDescent="0.25">
      <c r="A1191" t="s">
        <v>2516</v>
      </c>
      <c r="B1191" t="s">
        <v>2517</v>
      </c>
      <c r="C1191" t="s">
        <v>22</v>
      </c>
      <c r="D1191">
        <v>0.89</v>
      </c>
      <c r="E1191">
        <v>13.55</v>
      </c>
      <c r="F1191">
        <v>14.44</v>
      </c>
    </row>
    <row r="1192" spans="1:6" hidden="1" x14ac:dyDescent="0.25">
      <c r="A1192" t="s">
        <v>2518</v>
      </c>
      <c r="B1192" t="s">
        <v>2519</v>
      </c>
      <c r="C1192" t="s">
        <v>22</v>
      </c>
      <c r="E1192">
        <v>6.77</v>
      </c>
      <c r="F1192">
        <v>6.77</v>
      </c>
    </row>
    <row r="1193" spans="1:6" hidden="1" x14ac:dyDescent="0.25">
      <c r="A1193" t="s">
        <v>2520</v>
      </c>
      <c r="B1193" t="s">
        <v>2521</v>
      </c>
      <c r="C1193" t="s">
        <v>21</v>
      </c>
      <c r="D1193">
        <v>21.67</v>
      </c>
      <c r="F1193">
        <v>21.67</v>
      </c>
    </row>
    <row r="1194" spans="1:6" hidden="1" x14ac:dyDescent="0.25">
      <c r="A1194" t="s">
        <v>2522</v>
      </c>
      <c r="B1194" t="s">
        <v>2523</v>
      </c>
      <c r="C1194" t="s">
        <v>19</v>
      </c>
      <c r="D1194">
        <v>23.12</v>
      </c>
      <c r="F1194">
        <v>23.12</v>
      </c>
    </row>
    <row r="1195" spans="1:6" hidden="1" x14ac:dyDescent="0.25">
      <c r="A1195">
        <v>23</v>
      </c>
      <c r="B1195" t="s">
        <v>2524</v>
      </c>
    </row>
    <row r="1196" spans="1:6" hidden="1" x14ac:dyDescent="0.25">
      <c r="A1196" t="s">
        <v>2525</v>
      </c>
      <c r="B1196" t="s">
        <v>2526</v>
      </c>
    </row>
    <row r="1197" spans="1:6" hidden="1" x14ac:dyDescent="0.25">
      <c r="A1197" t="s">
        <v>2527</v>
      </c>
      <c r="B1197" t="s">
        <v>2528</v>
      </c>
      <c r="C1197" t="s">
        <v>22</v>
      </c>
      <c r="D1197">
        <v>932.4</v>
      </c>
      <c r="E1197">
        <v>59.14</v>
      </c>
      <c r="F1197">
        <v>991.54</v>
      </c>
    </row>
    <row r="1198" spans="1:6" hidden="1" x14ac:dyDescent="0.25">
      <c r="A1198" t="s">
        <v>2529</v>
      </c>
      <c r="B1198" t="s">
        <v>2530</v>
      </c>
      <c r="C1198" t="s">
        <v>22</v>
      </c>
      <c r="D1198">
        <v>797.77</v>
      </c>
      <c r="E1198">
        <v>59.14</v>
      </c>
      <c r="F1198">
        <v>856.91</v>
      </c>
    </row>
    <row r="1199" spans="1:6" hidden="1" x14ac:dyDescent="0.25">
      <c r="A1199" t="s">
        <v>2531</v>
      </c>
      <c r="B1199" t="s">
        <v>2532</v>
      </c>
    </row>
    <row r="1200" spans="1:6" hidden="1" x14ac:dyDescent="0.25">
      <c r="A1200" t="s">
        <v>2533</v>
      </c>
      <c r="B1200" t="s">
        <v>2534</v>
      </c>
      <c r="C1200" t="s">
        <v>22</v>
      </c>
      <c r="D1200">
        <v>640.42999999999995</v>
      </c>
      <c r="E1200">
        <v>62.31</v>
      </c>
      <c r="F1200">
        <v>702.74</v>
      </c>
    </row>
    <row r="1201" spans="1:6" hidden="1" x14ac:dyDescent="0.25">
      <c r="A1201" t="s">
        <v>2535</v>
      </c>
      <c r="B1201" t="s">
        <v>2536</v>
      </c>
      <c r="C1201" t="s">
        <v>19</v>
      </c>
      <c r="D1201" s="42">
        <v>1093.0999999999999</v>
      </c>
      <c r="E1201">
        <v>126.43</v>
      </c>
      <c r="F1201" s="42">
        <v>1219.53</v>
      </c>
    </row>
    <row r="1202" spans="1:6" hidden="1" x14ac:dyDescent="0.25">
      <c r="A1202" t="s">
        <v>2537</v>
      </c>
      <c r="B1202" t="s">
        <v>2538</v>
      </c>
      <c r="C1202" t="s">
        <v>19</v>
      </c>
      <c r="D1202" s="42">
        <v>1152.07</v>
      </c>
      <c r="E1202">
        <v>126.43</v>
      </c>
      <c r="F1202" s="42">
        <v>1278.5</v>
      </c>
    </row>
    <row r="1203" spans="1:6" hidden="1" x14ac:dyDescent="0.25">
      <c r="A1203" t="s">
        <v>2539</v>
      </c>
      <c r="B1203" t="s">
        <v>2540</v>
      </c>
      <c r="C1203" t="s">
        <v>19</v>
      </c>
      <c r="D1203" s="42">
        <v>1308.23</v>
      </c>
      <c r="E1203">
        <v>126.43</v>
      </c>
      <c r="F1203" s="42">
        <v>1434.66</v>
      </c>
    </row>
    <row r="1204" spans="1:6" hidden="1" x14ac:dyDescent="0.25">
      <c r="A1204" t="s">
        <v>2541</v>
      </c>
      <c r="B1204" t="s">
        <v>2542</v>
      </c>
      <c r="C1204" t="s">
        <v>19</v>
      </c>
      <c r="D1204" s="42">
        <v>1911.1</v>
      </c>
      <c r="E1204">
        <v>158.03</v>
      </c>
      <c r="F1204" s="42">
        <v>2069.13</v>
      </c>
    </row>
    <row r="1205" spans="1:6" hidden="1" x14ac:dyDescent="0.25">
      <c r="A1205" t="s">
        <v>2543</v>
      </c>
      <c r="B1205" t="s">
        <v>2544</v>
      </c>
    </row>
    <row r="1206" spans="1:6" hidden="1" x14ac:dyDescent="0.25">
      <c r="A1206" t="s">
        <v>2545</v>
      </c>
      <c r="B1206" t="s">
        <v>2546</v>
      </c>
      <c r="C1206" t="s">
        <v>19</v>
      </c>
      <c r="D1206" s="42">
        <v>1263.22</v>
      </c>
      <c r="E1206">
        <v>63.21</v>
      </c>
      <c r="F1206" s="42">
        <v>1326.43</v>
      </c>
    </row>
    <row r="1207" spans="1:6" hidden="1" x14ac:dyDescent="0.25">
      <c r="A1207" t="s">
        <v>2547</v>
      </c>
      <c r="B1207" t="s">
        <v>2548</v>
      </c>
      <c r="C1207" t="s">
        <v>19</v>
      </c>
      <c r="D1207" s="42">
        <v>1082</v>
      </c>
      <c r="E1207">
        <v>63.21</v>
      </c>
      <c r="F1207" s="42">
        <v>1145.21</v>
      </c>
    </row>
    <row r="1208" spans="1:6" hidden="1" x14ac:dyDescent="0.25">
      <c r="A1208" t="s">
        <v>2549</v>
      </c>
      <c r="B1208" t="s">
        <v>2550</v>
      </c>
      <c r="C1208" t="s">
        <v>19</v>
      </c>
      <c r="D1208" s="42">
        <v>1250.8699999999999</v>
      </c>
      <c r="E1208">
        <v>126.43</v>
      </c>
      <c r="F1208" s="42">
        <v>1377.3</v>
      </c>
    </row>
    <row r="1209" spans="1:6" hidden="1" x14ac:dyDescent="0.25">
      <c r="A1209" t="s">
        <v>2551</v>
      </c>
      <c r="B1209" t="s">
        <v>2552</v>
      </c>
      <c r="C1209" t="s">
        <v>19</v>
      </c>
      <c r="D1209" s="42">
        <v>1354.07</v>
      </c>
      <c r="E1209">
        <v>126.43</v>
      </c>
      <c r="F1209" s="42">
        <v>1480.5</v>
      </c>
    </row>
    <row r="1210" spans="1:6" hidden="1" x14ac:dyDescent="0.25">
      <c r="A1210" t="s">
        <v>2553</v>
      </c>
      <c r="B1210" t="s">
        <v>2554</v>
      </c>
      <c r="C1210" t="s">
        <v>19</v>
      </c>
      <c r="D1210" s="42">
        <v>1369.03</v>
      </c>
      <c r="E1210">
        <v>126.43</v>
      </c>
      <c r="F1210" s="42">
        <v>1495.46</v>
      </c>
    </row>
    <row r="1211" spans="1:6" hidden="1" x14ac:dyDescent="0.25">
      <c r="A1211" t="s">
        <v>2555</v>
      </c>
      <c r="B1211" t="s">
        <v>2556</v>
      </c>
      <c r="C1211" t="s">
        <v>19</v>
      </c>
      <c r="D1211" s="42">
        <v>2215.84</v>
      </c>
      <c r="E1211">
        <v>158.03</v>
      </c>
      <c r="F1211" s="42">
        <v>2373.87</v>
      </c>
    </row>
    <row r="1212" spans="1:6" hidden="1" x14ac:dyDescent="0.25">
      <c r="A1212" t="s">
        <v>2557</v>
      </c>
      <c r="B1212" t="s">
        <v>2558</v>
      </c>
      <c r="C1212" t="s">
        <v>19</v>
      </c>
      <c r="D1212" s="42">
        <v>2361.13</v>
      </c>
      <c r="E1212">
        <v>158.03</v>
      </c>
      <c r="F1212" s="42">
        <v>2519.16</v>
      </c>
    </row>
    <row r="1213" spans="1:6" hidden="1" x14ac:dyDescent="0.25">
      <c r="A1213" t="s">
        <v>2559</v>
      </c>
      <c r="B1213" t="s">
        <v>2560</v>
      </c>
      <c r="C1213" t="s">
        <v>19</v>
      </c>
      <c r="D1213" s="42">
        <v>4275.1499999999996</v>
      </c>
      <c r="E1213">
        <v>180.61</v>
      </c>
      <c r="F1213" s="42">
        <v>4455.76</v>
      </c>
    </row>
    <row r="1214" spans="1:6" hidden="1" x14ac:dyDescent="0.25">
      <c r="A1214" t="s">
        <v>2561</v>
      </c>
      <c r="B1214" t="s">
        <v>2562</v>
      </c>
      <c r="C1214" t="s">
        <v>19</v>
      </c>
      <c r="D1214">
        <v>930.65</v>
      </c>
      <c r="E1214">
        <v>15.81</v>
      </c>
      <c r="F1214">
        <v>946.46</v>
      </c>
    </row>
    <row r="1215" spans="1:6" hidden="1" x14ac:dyDescent="0.25">
      <c r="A1215" t="s">
        <v>2563</v>
      </c>
      <c r="B1215" t="s">
        <v>2564</v>
      </c>
      <c r="C1215" t="s">
        <v>19</v>
      </c>
      <c r="D1215" s="42">
        <v>2105.63</v>
      </c>
      <c r="E1215">
        <v>121.91</v>
      </c>
      <c r="F1215" s="42">
        <v>2227.54</v>
      </c>
    </row>
    <row r="1216" spans="1:6" hidden="1" x14ac:dyDescent="0.25">
      <c r="A1216" t="s">
        <v>2565</v>
      </c>
      <c r="B1216" t="s">
        <v>2566</v>
      </c>
      <c r="C1216" t="s">
        <v>19</v>
      </c>
      <c r="D1216" s="42">
        <v>2194.0300000000002</v>
      </c>
      <c r="E1216">
        <v>117.4</v>
      </c>
      <c r="F1216" s="42">
        <v>2311.4299999999998</v>
      </c>
    </row>
    <row r="1217" spans="1:6" hidden="1" x14ac:dyDescent="0.25">
      <c r="A1217" t="s">
        <v>2567</v>
      </c>
      <c r="B1217" t="s">
        <v>2568</v>
      </c>
      <c r="C1217" t="s">
        <v>19</v>
      </c>
      <c r="D1217" s="42">
        <v>2345.5300000000002</v>
      </c>
      <c r="E1217">
        <v>117.4</v>
      </c>
      <c r="F1217" s="42">
        <v>2462.9299999999998</v>
      </c>
    </row>
    <row r="1218" spans="1:6" hidden="1" x14ac:dyDescent="0.25">
      <c r="A1218" t="s">
        <v>2569</v>
      </c>
      <c r="B1218" t="s">
        <v>2570</v>
      </c>
      <c r="C1218" t="s">
        <v>19</v>
      </c>
      <c r="D1218" s="42">
        <v>2360.4899999999998</v>
      </c>
      <c r="E1218">
        <v>117.4</v>
      </c>
      <c r="F1218" s="42">
        <v>2477.89</v>
      </c>
    </row>
    <row r="1219" spans="1:6" hidden="1" x14ac:dyDescent="0.25">
      <c r="A1219" t="s">
        <v>2571</v>
      </c>
      <c r="B1219" t="s">
        <v>2572</v>
      </c>
      <c r="C1219" t="s">
        <v>19</v>
      </c>
      <c r="D1219" s="42">
        <v>3167.39</v>
      </c>
      <c r="E1219">
        <v>153.5</v>
      </c>
      <c r="F1219" s="42">
        <v>3320.89</v>
      </c>
    </row>
    <row r="1220" spans="1:6" hidden="1" x14ac:dyDescent="0.25">
      <c r="A1220" t="s">
        <v>2573</v>
      </c>
      <c r="B1220" t="s">
        <v>2574</v>
      </c>
    </row>
    <row r="1221" spans="1:6" hidden="1" x14ac:dyDescent="0.25">
      <c r="A1221" t="s">
        <v>2575</v>
      </c>
      <c r="B1221" t="s">
        <v>2576</v>
      </c>
      <c r="C1221" t="s">
        <v>22</v>
      </c>
      <c r="D1221">
        <v>98.77</v>
      </c>
      <c r="E1221">
        <v>45.15</v>
      </c>
      <c r="F1221">
        <v>143.91999999999999</v>
      </c>
    </row>
    <row r="1222" spans="1:6" hidden="1" x14ac:dyDescent="0.25">
      <c r="A1222" t="s">
        <v>2577</v>
      </c>
      <c r="B1222" t="s">
        <v>2578</v>
      </c>
      <c r="C1222" t="s">
        <v>21</v>
      </c>
      <c r="D1222">
        <v>8.09</v>
      </c>
      <c r="E1222">
        <v>9.0299999999999994</v>
      </c>
      <c r="F1222">
        <v>17.12</v>
      </c>
    </row>
    <row r="1223" spans="1:6" hidden="1" x14ac:dyDescent="0.25">
      <c r="A1223" t="s">
        <v>2579</v>
      </c>
      <c r="B1223" t="s">
        <v>2580</v>
      </c>
      <c r="C1223" t="s">
        <v>21</v>
      </c>
      <c r="D1223">
        <v>98.18</v>
      </c>
      <c r="E1223">
        <v>90.3</v>
      </c>
      <c r="F1223">
        <v>188.48</v>
      </c>
    </row>
    <row r="1224" spans="1:6" hidden="1" x14ac:dyDescent="0.25">
      <c r="A1224" t="s">
        <v>2581</v>
      </c>
      <c r="B1224" t="s">
        <v>2582</v>
      </c>
      <c r="C1224" t="s">
        <v>22</v>
      </c>
      <c r="D1224" s="42">
        <v>2257.11</v>
      </c>
      <c r="F1224" s="42">
        <v>2257.11</v>
      </c>
    </row>
    <row r="1225" spans="1:6" hidden="1" x14ac:dyDescent="0.25">
      <c r="A1225" t="s">
        <v>2583</v>
      </c>
      <c r="B1225" t="s">
        <v>2584</v>
      </c>
      <c r="C1225" t="s">
        <v>22</v>
      </c>
      <c r="D1225">
        <v>803.94</v>
      </c>
      <c r="F1225">
        <v>803.94</v>
      </c>
    </row>
    <row r="1226" spans="1:6" hidden="1" x14ac:dyDescent="0.25">
      <c r="A1226" t="s">
        <v>2585</v>
      </c>
      <c r="B1226" t="s">
        <v>2586</v>
      </c>
      <c r="C1226" t="s">
        <v>22</v>
      </c>
      <c r="D1226">
        <v>622.75</v>
      </c>
      <c r="E1226">
        <v>18.059999999999999</v>
      </c>
      <c r="F1226">
        <v>640.80999999999995</v>
      </c>
    </row>
    <row r="1227" spans="1:6" hidden="1" x14ac:dyDescent="0.25">
      <c r="A1227" t="s">
        <v>2587</v>
      </c>
      <c r="B1227" t="s">
        <v>2588</v>
      </c>
      <c r="C1227" t="s">
        <v>22</v>
      </c>
      <c r="D1227" s="42">
        <v>1986.42</v>
      </c>
      <c r="F1227" s="42">
        <v>1986.42</v>
      </c>
    </row>
    <row r="1228" spans="1:6" hidden="1" x14ac:dyDescent="0.25">
      <c r="A1228" t="s">
        <v>2589</v>
      </c>
      <c r="B1228" t="s">
        <v>2590</v>
      </c>
      <c r="C1228" t="s">
        <v>22</v>
      </c>
      <c r="D1228">
        <v>188.89</v>
      </c>
      <c r="E1228">
        <v>45.15</v>
      </c>
      <c r="F1228">
        <v>234.04</v>
      </c>
    </row>
    <row r="1229" spans="1:6" hidden="1" x14ac:dyDescent="0.25">
      <c r="A1229" t="s">
        <v>2591</v>
      </c>
      <c r="B1229" t="s">
        <v>2592</v>
      </c>
      <c r="C1229" t="s">
        <v>62</v>
      </c>
      <c r="D1229" s="42">
        <v>1114</v>
      </c>
      <c r="E1229">
        <v>194.15</v>
      </c>
      <c r="F1229" s="42">
        <v>1308.1500000000001</v>
      </c>
    </row>
    <row r="1230" spans="1:6" hidden="1" x14ac:dyDescent="0.25">
      <c r="A1230" t="s">
        <v>2593</v>
      </c>
      <c r="B1230" t="s">
        <v>2594</v>
      </c>
      <c r="C1230" t="s">
        <v>22</v>
      </c>
      <c r="D1230">
        <v>245.97</v>
      </c>
      <c r="E1230">
        <v>8.86</v>
      </c>
      <c r="F1230">
        <v>254.83</v>
      </c>
    </row>
    <row r="1231" spans="1:6" hidden="1" x14ac:dyDescent="0.25">
      <c r="A1231" t="s">
        <v>2595</v>
      </c>
      <c r="B1231" t="s">
        <v>2596</v>
      </c>
      <c r="C1231" t="s">
        <v>22</v>
      </c>
      <c r="D1231" s="42">
        <v>2149.3000000000002</v>
      </c>
      <c r="F1231" s="42">
        <v>2149.3000000000002</v>
      </c>
    </row>
    <row r="1232" spans="1:6" hidden="1" x14ac:dyDescent="0.25">
      <c r="A1232" t="s">
        <v>2597</v>
      </c>
      <c r="B1232" t="s">
        <v>2598</v>
      </c>
      <c r="C1232" t="s">
        <v>22</v>
      </c>
      <c r="D1232" s="42">
        <v>1802.26</v>
      </c>
      <c r="F1232" s="42">
        <v>1802.26</v>
      </c>
    </row>
    <row r="1233" spans="1:6" hidden="1" x14ac:dyDescent="0.25">
      <c r="A1233" t="s">
        <v>2599</v>
      </c>
      <c r="B1233" t="s">
        <v>2600</v>
      </c>
      <c r="C1233" t="s">
        <v>22</v>
      </c>
      <c r="D1233">
        <v>549.20000000000005</v>
      </c>
      <c r="E1233">
        <v>37.19</v>
      </c>
      <c r="F1233">
        <v>586.39</v>
      </c>
    </row>
    <row r="1234" spans="1:6" hidden="1" x14ac:dyDescent="0.25">
      <c r="A1234" t="s">
        <v>2601</v>
      </c>
      <c r="B1234" t="s">
        <v>2602</v>
      </c>
      <c r="C1234" t="s">
        <v>22</v>
      </c>
      <c r="D1234">
        <v>739.89</v>
      </c>
      <c r="E1234">
        <v>180.6</v>
      </c>
      <c r="F1234">
        <v>920.49</v>
      </c>
    </row>
    <row r="1235" spans="1:6" hidden="1" x14ac:dyDescent="0.25">
      <c r="A1235" t="s">
        <v>2603</v>
      </c>
      <c r="B1235" t="s">
        <v>2604</v>
      </c>
      <c r="C1235" t="s">
        <v>22</v>
      </c>
      <c r="D1235">
        <v>460.88</v>
      </c>
      <c r="E1235">
        <v>90.27</v>
      </c>
      <c r="F1235">
        <v>551.15</v>
      </c>
    </row>
    <row r="1236" spans="1:6" hidden="1" x14ac:dyDescent="0.25">
      <c r="A1236" t="s">
        <v>2605</v>
      </c>
      <c r="B1236" t="s">
        <v>2606</v>
      </c>
      <c r="C1236" t="s">
        <v>21</v>
      </c>
      <c r="D1236">
        <v>234.74</v>
      </c>
      <c r="E1236">
        <v>9.0299999999999994</v>
      </c>
      <c r="F1236">
        <v>243.77</v>
      </c>
    </row>
    <row r="1237" spans="1:6" hidden="1" x14ac:dyDescent="0.25">
      <c r="A1237" t="s">
        <v>2607</v>
      </c>
      <c r="B1237" t="s">
        <v>2608</v>
      </c>
    </row>
    <row r="1238" spans="1:6" hidden="1" x14ac:dyDescent="0.25">
      <c r="A1238" t="s">
        <v>2609</v>
      </c>
      <c r="B1238" t="s">
        <v>2610</v>
      </c>
      <c r="C1238" t="s">
        <v>22</v>
      </c>
      <c r="D1238">
        <v>237.67</v>
      </c>
      <c r="E1238">
        <v>62.31</v>
      </c>
      <c r="F1238">
        <v>299.98</v>
      </c>
    </row>
    <row r="1239" spans="1:6" hidden="1" x14ac:dyDescent="0.25">
      <c r="A1239" t="s">
        <v>2611</v>
      </c>
      <c r="B1239" t="s">
        <v>2612</v>
      </c>
      <c r="C1239" t="s">
        <v>19</v>
      </c>
      <c r="D1239">
        <v>482.83</v>
      </c>
      <c r="E1239">
        <v>126.43</v>
      </c>
      <c r="F1239">
        <v>609.26</v>
      </c>
    </row>
    <row r="1240" spans="1:6" hidden="1" x14ac:dyDescent="0.25">
      <c r="A1240" t="s">
        <v>2613</v>
      </c>
      <c r="B1240" t="s">
        <v>2614</v>
      </c>
      <c r="C1240" t="s">
        <v>19</v>
      </c>
      <c r="D1240">
        <v>487.52</v>
      </c>
      <c r="E1240">
        <v>126.43</v>
      </c>
      <c r="F1240">
        <v>613.95000000000005</v>
      </c>
    </row>
    <row r="1241" spans="1:6" hidden="1" x14ac:dyDescent="0.25">
      <c r="A1241" t="s">
        <v>2615</v>
      </c>
      <c r="B1241" t="s">
        <v>2616</v>
      </c>
      <c r="C1241" t="s">
        <v>19</v>
      </c>
      <c r="D1241">
        <v>490.77</v>
      </c>
      <c r="E1241">
        <v>126.43</v>
      </c>
      <c r="F1241">
        <v>617.20000000000005</v>
      </c>
    </row>
    <row r="1242" spans="1:6" hidden="1" x14ac:dyDescent="0.25">
      <c r="A1242" t="s">
        <v>112</v>
      </c>
      <c r="B1242" t="s">
        <v>113</v>
      </c>
      <c r="C1242" t="s">
        <v>19</v>
      </c>
      <c r="D1242">
        <v>507.83</v>
      </c>
      <c r="E1242">
        <v>126.43</v>
      </c>
      <c r="F1242">
        <v>634.26</v>
      </c>
    </row>
    <row r="1243" spans="1:6" hidden="1" x14ac:dyDescent="0.25">
      <c r="A1243" t="s">
        <v>2617</v>
      </c>
      <c r="B1243" t="s">
        <v>2618</v>
      </c>
      <c r="C1243" t="s">
        <v>19</v>
      </c>
      <c r="D1243">
        <v>640.49</v>
      </c>
      <c r="E1243">
        <v>126.43</v>
      </c>
      <c r="F1243">
        <v>766.92</v>
      </c>
    </row>
    <row r="1244" spans="1:6" hidden="1" x14ac:dyDescent="0.25">
      <c r="A1244" t="s">
        <v>2619</v>
      </c>
      <c r="B1244" t="s">
        <v>2620</v>
      </c>
      <c r="C1244" t="s">
        <v>19</v>
      </c>
      <c r="D1244">
        <v>811.02</v>
      </c>
      <c r="E1244">
        <v>158.03</v>
      </c>
      <c r="F1244">
        <v>969.05</v>
      </c>
    </row>
    <row r="1245" spans="1:6" hidden="1" x14ac:dyDescent="0.25">
      <c r="A1245" t="s">
        <v>2621</v>
      </c>
      <c r="B1245" t="s">
        <v>2622</v>
      </c>
      <c r="C1245" t="s">
        <v>19</v>
      </c>
      <c r="D1245">
        <v>866.65</v>
      </c>
      <c r="E1245">
        <v>182.86</v>
      </c>
      <c r="F1245" s="42">
        <v>1049.51</v>
      </c>
    </row>
    <row r="1246" spans="1:6" hidden="1" x14ac:dyDescent="0.25">
      <c r="A1246" t="s">
        <v>2623</v>
      </c>
      <c r="B1246" t="s">
        <v>2624</v>
      </c>
      <c r="C1246" t="s">
        <v>19</v>
      </c>
      <c r="D1246">
        <v>317.5</v>
      </c>
      <c r="E1246">
        <v>63.21</v>
      </c>
      <c r="F1246">
        <v>380.71</v>
      </c>
    </row>
    <row r="1247" spans="1:6" hidden="1" x14ac:dyDescent="0.25">
      <c r="A1247" t="s">
        <v>2625</v>
      </c>
      <c r="B1247" t="s">
        <v>2626</v>
      </c>
      <c r="C1247" t="s">
        <v>19</v>
      </c>
      <c r="D1247">
        <v>325.44</v>
      </c>
      <c r="E1247">
        <v>63.21</v>
      </c>
      <c r="F1247">
        <v>388.65</v>
      </c>
    </row>
    <row r="1248" spans="1:6" hidden="1" x14ac:dyDescent="0.25">
      <c r="A1248" t="s">
        <v>2627</v>
      </c>
      <c r="B1248" t="s">
        <v>2628</v>
      </c>
      <c r="C1248" t="s">
        <v>19</v>
      </c>
      <c r="D1248">
        <v>342.5</v>
      </c>
      <c r="E1248">
        <v>63.21</v>
      </c>
      <c r="F1248">
        <v>405.71</v>
      </c>
    </row>
    <row r="1249" spans="1:6" hidden="1" x14ac:dyDescent="0.25">
      <c r="A1249" t="s">
        <v>110</v>
      </c>
      <c r="B1249" t="s">
        <v>111</v>
      </c>
      <c r="C1249" t="s">
        <v>19</v>
      </c>
      <c r="D1249">
        <v>991.65</v>
      </c>
      <c r="E1249">
        <v>63.21</v>
      </c>
      <c r="F1249" s="42">
        <v>1054.8599999999999</v>
      </c>
    </row>
    <row r="1250" spans="1:6" hidden="1" x14ac:dyDescent="0.25">
      <c r="A1250" t="s">
        <v>67</v>
      </c>
      <c r="B1250" t="s">
        <v>68</v>
      </c>
      <c r="C1250" t="s">
        <v>19</v>
      </c>
      <c r="D1250">
        <v>999.59</v>
      </c>
      <c r="E1250">
        <v>63.21</v>
      </c>
      <c r="F1250" s="42">
        <v>1062.8</v>
      </c>
    </row>
    <row r="1251" spans="1:6" hidden="1" x14ac:dyDescent="0.25">
      <c r="A1251" t="s">
        <v>2629</v>
      </c>
      <c r="B1251" t="s">
        <v>2630</v>
      </c>
      <c r="C1251" t="s">
        <v>19</v>
      </c>
      <c r="D1251" s="42">
        <v>1430.68</v>
      </c>
      <c r="E1251">
        <v>117.4</v>
      </c>
      <c r="F1251" s="42">
        <v>1548.08</v>
      </c>
    </row>
    <row r="1252" spans="1:6" hidden="1" x14ac:dyDescent="0.25">
      <c r="A1252" t="s">
        <v>2631</v>
      </c>
      <c r="B1252" t="s">
        <v>2632</v>
      </c>
      <c r="C1252" t="s">
        <v>19</v>
      </c>
      <c r="D1252" s="42">
        <v>1458.08</v>
      </c>
      <c r="E1252">
        <v>117.4</v>
      </c>
      <c r="F1252" s="42">
        <v>1575.48</v>
      </c>
    </row>
    <row r="1253" spans="1:6" hidden="1" x14ac:dyDescent="0.25">
      <c r="A1253" t="s">
        <v>2633</v>
      </c>
      <c r="B1253" t="s">
        <v>2634</v>
      </c>
      <c r="C1253" t="s">
        <v>19</v>
      </c>
      <c r="D1253" s="42">
        <v>1499.29</v>
      </c>
      <c r="E1253">
        <v>117.4</v>
      </c>
      <c r="F1253" s="42">
        <v>1616.69</v>
      </c>
    </row>
    <row r="1254" spans="1:6" hidden="1" x14ac:dyDescent="0.25">
      <c r="A1254" t="s">
        <v>2635</v>
      </c>
      <c r="B1254" t="s">
        <v>2636</v>
      </c>
      <c r="C1254" t="s">
        <v>19</v>
      </c>
      <c r="D1254" s="42">
        <v>1762.57</v>
      </c>
      <c r="E1254">
        <v>153.5</v>
      </c>
      <c r="F1254" s="42">
        <v>1916.07</v>
      </c>
    </row>
    <row r="1255" spans="1:6" hidden="1" x14ac:dyDescent="0.25">
      <c r="A1255" t="s">
        <v>2637</v>
      </c>
      <c r="B1255" t="s">
        <v>2638</v>
      </c>
      <c r="C1255" t="s">
        <v>19</v>
      </c>
      <c r="D1255" s="42">
        <v>1875.05</v>
      </c>
      <c r="E1255">
        <v>153.5</v>
      </c>
      <c r="F1255" s="42">
        <v>2028.55</v>
      </c>
    </row>
    <row r="1256" spans="1:6" hidden="1" x14ac:dyDescent="0.25">
      <c r="A1256" t="s">
        <v>2639</v>
      </c>
      <c r="B1256" t="s">
        <v>2640</v>
      </c>
      <c r="C1256" t="s">
        <v>19</v>
      </c>
      <c r="D1256" s="42">
        <v>1185.8599999999999</v>
      </c>
      <c r="E1256">
        <v>63.21</v>
      </c>
      <c r="F1256" s="42">
        <v>1249.07</v>
      </c>
    </row>
    <row r="1257" spans="1:6" hidden="1" x14ac:dyDescent="0.25">
      <c r="A1257" t="s">
        <v>2641</v>
      </c>
      <c r="B1257" t="s">
        <v>2642</v>
      </c>
      <c r="C1257" t="s">
        <v>19</v>
      </c>
      <c r="D1257" s="42">
        <v>1401.84</v>
      </c>
      <c r="E1257">
        <v>63.21</v>
      </c>
      <c r="F1257" s="42">
        <v>1465.05</v>
      </c>
    </row>
    <row r="1258" spans="1:6" hidden="1" x14ac:dyDescent="0.25">
      <c r="A1258" t="s">
        <v>2643</v>
      </c>
      <c r="B1258" t="s">
        <v>2644</v>
      </c>
      <c r="C1258" t="s">
        <v>19</v>
      </c>
      <c r="D1258">
        <v>757.32</v>
      </c>
      <c r="E1258">
        <v>158.03</v>
      </c>
      <c r="F1258">
        <v>915.35</v>
      </c>
    </row>
    <row r="1259" spans="1:6" hidden="1" x14ac:dyDescent="0.25">
      <c r="A1259" t="s">
        <v>2645</v>
      </c>
      <c r="B1259" t="s">
        <v>2646</v>
      </c>
    </row>
    <row r="1260" spans="1:6" hidden="1" x14ac:dyDescent="0.25">
      <c r="A1260" t="s">
        <v>2647</v>
      </c>
      <c r="B1260" t="s">
        <v>2648</v>
      </c>
      <c r="C1260" t="s">
        <v>22</v>
      </c>
      <c r="D1260">
        <v>252.44</v>
      </c>
      <c r="E1260">
        <v>62.31</v>
      </c>
      <c r="F1260">
        <v>314.75</v>
      </c>
    </row>
    <row r="1261" spans="1:6" hidden="1" x14ac:dyDescent="0.25">
      <c r="A1261" t="s">
        <v>2649</v>
      </c>
      <c r="B1261" t="s">
        <v>2650</v>
      </c>
      <c r="C1261" t="s">
        <v>19</v>
      </c>
      <c r="D1261">
        <v>495.83</v>
      </c>
      <c r="E1261">
        <v>126.43</v>
      </c>
      <c r="F1261">
        <v>622.26</v>
      </c>
    </row>
    <row r="1262" spans="1:6" hidden="1" x14ac:dyDescent="0.25">
      <c r="A1262" t="s">
        <v>2651</v>
      </c>
      <c r="B1262" t="s">
        <v>2652</v>
      </c>
      <c r="C1262" t="s">
        <v>19</v>
      </c>
      <c r="D1262">
        <v>499.51</v>
      </c>
      <c r="E1262">
        <v>126.43</v>
      </c>
      <c r="F1262">
        <v>625.94000000000005</v>
      </c>
    </row>
    <row r="1263" spans="1:6" hidden="1" x14ac:dyDescent="0.25">
      <c r="A1263" t="s">
        <v>2653</v>
      </c>
      <c r="B1263" t="s">
        <v>2654</v>
      </c>
      <c r="C1263" t="s">
        <v>19</v>
      </c>
      <c r="D1263">
        <v>532.65</v>
      </c>
      <c r="E1263">
        <v>126.43</v>
      </c>
      <c r="F1263">
        <v>659.08</v>
      </c>
    </row>
    <row r="1264" spans="1:6" hidden="1" x14ac:dyDescent="0.25">
      <c r="A1264" t="s">
        <v>2655</v>
      </c>
      <c r="B1264" t="s">
        <v>2656</v>
      </c>
    </row>
    <row r="1265" spans="1:6" hidden="1" x14ac:dyDescent="0.25">
      <c r="A1265" t="s">
        <v>2657</v>
      </c>
      <c r="B1265" t="s">
        <v>2658</v>
      </c>
      <c r="C1265" t="s">
        <v>19</v>
      </c>
      <c r="D1265">
        <v>600.01</v>
      </c>
      <c r="F1265">
        <v>600.01</v>
      </c>
    </row>
    <row r="1266" spans="1:6" hidden="1" x14ac:dyDescent="0.25">
      <c r="A1266" t="s">
        <v>2659</v>
      </c>
      <c r="B1266" t="s">
        <v>2660</v>
      </c>
    </row>
    <row r="1267" spans="1:6" hidden="1" x14ac:dyDescent="0.25">
      <c r="A1267" t="s">
        <v>2661</v>
      </c>
      <c r="B1267" t="s">
        <v>2662</v>
      </c>
      <c r="C1267" t="s">
        <v>19</v>
      </c>
      <c r="D1267">
        <v>600.01</v>
      </c>
      <c r="F1267">
        <v>600.01</v>
      </c>
    </row>
    <row r="1268" spans="1:6" hidden="1" x14ac:dyDescent="0.25">
      <c r="A1268" t="s">
        <v>2663</v>
      </c>
      <c r="B1268" t="s">
        <v>2664</v>
      </c>
      <c r="C1268" t="s">
        <v>19</v>
      </c>
      <c r="D1268">
        <v>616.87</v>
      </c>
      <c r="F1268">
        <v>616.87</v>
      </c>
    </row>
    <row r="1269" spans="1:6" hidden="1" x14ac:dyDescent="0.25">
      <c r="A1269" t="s">
        <v>2665</v>
      </c>
      <c r="B1269" t="s">
        <v>2666</v>
      </c>
      <c r="C1269" t="s">
        <v>19</v>
      </c>
      <c r="D1269">
        <v>600.01</v>
      </c>
      <c r="F1269">
        <v>600.01</v>
      </c>
    </row>
    <row r="1270" spans="1:6" hidden="1" x14ac:dyDescent="0.25">
      <c r="A1270" t="s">
        <v>2667</v>
      </c>
      <c r="B1270" t="s">
        <v>2668</v>
      </c>
      <c r="C1270" t="s">
        <v>19</v>
      </c>
      <c r="D1270">
        <v>745.36</v>
      </c>
      <c r="F1270">
        <v>745.36</v>
      </c>
    </row>
    <row r="1271" spans="1:6" hidden="1" x14ac:dyDescent="0.25">
      <c r="A1271" t="s">
        <v>2669</v>
      </c>
      <c r="B1271" t="s">
        <v>2670</v>
      </c>
      <c r="C1271" t="s">
        <v>19</v>
      </c>
      <c r="D1271">
        <v>781.15</v>
      </c>
      <c r="F1271">
        <v>781.15</v>
      </c>
    </row>
    <row r="1272" spans="1:6" hidden="1" x14ac:dyDescent="0.25">
      <c r="A1272" t="s">
        <v>2671</v>
      </c>
      <c r="B1272" t="s">
        <v>2672</v>
      </c>
      <c r="C1272" t="s">
        <v>19</v>
      </c>
      <c r="D1272">
        <v>873.14</v>
      </c>
      <c r="F1272">
        <v>873.14</v>
      </c>
    </row>
    <row r="1273" spans="1:6" hidden="1" x14ac:dyDescent="0.25">
      <c r="A1273" t="s">
        <v>2673</v>
      </c>
      <c r="B1273" t="s">
        <v>2674</v>
      </c>
    </row>
    <row r="1274" spans="1:6" hidden="1" x14ac:dyDescent="0.25">
      <c r="A1274" t="s">
        <v>2675</v>
      </c>
      <c r="B1274" t="s">
        <v>2676</v>
      </c>
      <c r="C1274" t="s">
        <v>19</v>
      </c>
      <c r="E1274">
        <v>58.7</v>
      </c>
      <c r="F1274">
        <v>58.7</v>
      </c>
    </row>
    <row r="1275" spans="1:6" hidden="1" x14ac:dyDescent="0.25">
      <c r="A1275" t="s">
        <v>2677</v>
      </c>
      <c r="B1275" t="s">
        <v>2678</v>
      </c>
      <c r="C1275" t="s">
        <v>19</v>
      </c>
      <c r="E1275">
        <v>72.239999999999995</v>
      </c>
      <c r="F1275">
        <v>72.239999999999995</v>
      </c>
    </row>
    <row r="1276" spans="1:6" hidden="1" x14ac:dyDescent="0.25">
      <c r="A1276" t="s">
        <v>2679</v>
      </c>
      <c r="B1276" t="s">
        <v>2680</v>
      </c>
      <c r="C1276" t="s">
        <v>21</v>
      </c>
      <c r="E1276">
        <v>2.2599999999999998</v>
      </c>
      <c r="F1276">
        <v>2.2599999999999998</v>
      </c>
    </row>
    <row r="1277" spans="1:6" hidden="1" x14ac:dyDescent="0.25">
      <c r="A1277" t="s">
        <v>2681</v>
      </c>
      <c r="B1277" t="s">
        <v>2682</v>
      </c>
      <c r="C1277" t="s">
        <v>21</v>
      </c>
      <c r="D1277">
        <v>41.77</v>
      </c>
      <c r="E1277">
        <v>13.55</v>
      </c>
      <c r="F1277">
        <v>55.32</v>
      </c>
    </row>
    <row r="1278" spans="1:6" hidden="1" x14ac:dyDescent="0.25">
      <c r="A1278" t="s">
        <v>2683</v>
      </c>
      <c r="B1278" t="s">
        <v>2684</v>
      </c>
      <c r="C1278" t="s">
        <v>22</v>
      </c>
      <c r="D1278" s="42">
        <v>1517.15</v>
      </c>
      <c r="E1278">
        <v>180.6</v>
      </c>
      <c r="F1278" s="42">
        <v>1697.75</v>
      </c>
    </row>
    <row r="1279" spans="1:6" hidden="1" x14ac:dyDescent="0.25">
      <c r="A1279" t="s">
        <v>2685</v>
      </c>
      <c r="B1279" t="s">
        <v>2686</v>
      </c>
      <c r="C1279" t="s">
        <v>21</v>
      </c>
      <c r="D1279">
        <v>6.69</v>
      </c>
      <c r="E1279">
        <v>2.2599999999999998</v>
      </c>
      <c r="F1279">
        <v>8.9499999999999993</v>
      </c>
    </row>
    <row r="1280" spans="1:6" hidden="1" x14ac:dyDescent="0.25">
      <c r="A1280" t="s">
        <v>2687</v>
      </c>
      <c r="B1280" t="s">
        <v>2688</v>
      </c>
      <c r="C1280" t="s">
        <v>19</v>
      </c>
      <c r="D1280">
        <v>270.5</v>
      </c>
      <c r="F1280">
        <v>270.5</v>
      </c>
    </row>
    <row r="1281" spans="1:6" hidden="1" x14ac:dyDescent="0.25">
      <c r="A1281" t="s">
        <v>2689</v>
      </c>
      <c r="B1281" t="s">
        <v>2690</v>
      </c>
      <c r="C1281" t="s">
        <v>22</v>
      </c>
      <c r="D1281" s="42">
        <v>1066.74</v>
      </c>
      <c r="E1281">
        <v>22.58</v>
      </c>
      <c r="F1281" s="42">
        <v>1089.32</v>
      </c>
    </row>
    <row r="1282" spans="1:6" hidden="1" x14ac:dyDescent="0.25">
      <c r="A1282" t="s">
        <v>2691</v>
      </c>
      <c r="B1282" t="s">
        <v>2692</v>
      </c>
      <c r="C1282" t="s">
        <v>22</v>
      </c>
      <c r="D1282">
        <v>123.78</v>
      </c>
      <c r="E1282">
        <v>22.58</v>
      </c>
      <c r="F1282">
        <v>146.36000000000001</v>
      </c>
    </row>
    <row r="1283" spans="1:6" hidden="1" x14ac:dyDescent="0.25">
      <c r="A1283" t="s">
        <v>2693</v>
      </c>
      <c r="B1283" t="s">
        <v>2694</v>
      </c>
      <c r="C1283" t="s">
        <v>22</v>
      </c>
      <c r="D1283">
        <v>442.44</v>
      </c>
      <c r="E1283">
        <v>22.58</v>
      </c>
      <c r="F1283">
        <v>465.02</v>
      </c>
    </row>
    <row r="1284" spans="1:6" hidden="1" x14ac:dyDescent="0.25">
      <c r="A1284" t="s">
        <v>2695</v>
      </c>
      <c r="B1284" t="s">
        <v>2696</v>
      </c>
      <c r="C1284" t="s">
        <v>19</v>
      </c>
      <c r="D1284">
        <v>215.82</v>
      </c>
      <c r="E1284">
        <v>67.73</v>
      </c>
      <c r="F1284">
        <v>283.55</v>
      </c>
    </row>
    <row r="1285" spans="1:6" hidden="1" x14ac:dyDescent="0.25">
      <c r="A1285" t="s">
        <v>2697</v>
      </c>
      <c r="B1285" t="s">
        <v>2698</v>
      </c>
      <c r="C1285" t="s">
        <v>19</v>
      </c>
      <c r="D1285">
        <v>220.51</v>
      </c>
      <c r="E1285">
        <v>67.73</v>
      </c>
      <c r="F1285">
        <v>288.24</v>
      </c>
    </row>
    <row r="1286" spans="1:6" hidden="1" x14ac:dyDescent="0.25">
      <c r="A1286" t="s">
        <v>2699</v>
      </c>
      <c r="B1286" t="s">
        <v>2700</v>
      </c>
      <c r="C1286" t="s">
        <v>19</v>
      </c>
      <c r="D1286">
        <v>223.76</v>
      </c>
      <c r="E1286">
        <v>67.73</v>
      </c>
      <c r="F1286">
        <v>291.49</v>
      </c>
    </row>
    <row r="1287" spans="1:6" hidden="1" x14ac:dyDescent="0.25">
      <c r="A1287" t="s">
        <v>2701</v>
      </c>
      <c r="B1287" t="s">
        <v>2702</v>
      </c>
      <c r="C1287" t="s">
        <v>19</v>
      </c>
      <c r="D1287">
        <v>240.82</v>
      </c>
      <c r="E1287">
        <v>67.73</v>
      </c>
      <c r="F1287">
        <v>308.55</v>
      </c>
    </row>
    <row r="1288" spans="1:6" hidden="1" x14ac:dyDescent="0.25">
      <c r="A1288" t="s">
        <v>2703</v>
      </c>
      <c r="B1288" t="s">
        <v>2704</v>
      </c>
      <c r="C1288" t="s">
        <v>19</v>
      </c>
      <c r="D1288">
        <v>983.86</v>
      </c>
      <c r="E1288">
        <v>67.73</v>
      </c>
      <c r="F1288" s="42">
        <v>1051.5899999999999</v>
      </c>
    </row>
    <row r="1289" spans="1:6" hidden="1" x14ac:dyDescent="0.25">
      <c r="A1289" t="s">
        <v>2705</v>
      </c>
      <c r="B1289" t="s">
        <v>2706</v>
      </c>
      <c r="C1289" t="s">
        <v>19</v>
      </c>
      <c r="D1289" s="42">
        <v>1102.02</v>
      </c>
      <c r="E1289">
        <v>67.73</v>
      </c>
      <c r="F1289" s="42">
        <v>1169.75</v>
      </c>
    </row>
    <row r="1290" spans="1:6" hidden="1" x14ac:dyDescent="0.25">
      <c r="A1290" t="s">
        <v>2707</v>
      </c>
      <c r="B1290" t="s">
        <v>2708</v>
      </c>
      <c r="C1290" t="s">
        <v>19</v>
      </c>
      <c r="D1290" s="42">
        <v>1087.06</v>
      </c>
      <c r="E1290">
        <v>67.73</v>
      </c>
      <c r="F1290" s="42">
        <v>1154.79</v>
      </c>
    </row>
    <row r="1291" spans="1:6" hidden="1" x14ac:dyDescent="0.25">
      <c r="A1291" t="s">
        <v>2709</v>
      </c>
      <c r="B1291" t="s">
        <v>2710</v>
      </c>
      <c r="C1291" t="s">
        <v>22</v>
      </c>
      <c r="D1291" s="42">
        <v>1186.94</v>
      </c>
      <c r="E1291">
        <v>67.73</v>
      </c>
      <c r="F1291" s="42">
        <v>1254.67</v>
      </c>
    </row>
    <row r="1292" spans="1:6" hidden="1" x14ac:dyDescent="0.25">
      <c r="A1292">
        <v>24</v>
      </c>
      <c r="B1292" t="s">
        <v>2711</v>
      </c>
    </row>
    <row r="1293" spans="1:6" hidden="1" x14ac:dyDescent="0.25">
      <c r="A1293" t="s">
        <v>2712</v>
      </c>
      <c r="B1293" t="s">
        <v>2713</v>
      </c>
    </row>
    <row r="1294" spans="1:6" hidden="1" x14ac:dyDescent="0.25">
      <c r="A1294" t="s">
        <v>2714</v>
      </c>
      <c r="B1294" t="s">
        <v>2715</v>
      </c>
      <c r="C1294" t="s">
        <v>22</v>
      </c>
      <c r="D1294">
        <v>445.05</v>
      </c>
      <c r="E1294">
        <v>28.66</v>
      </c>
      <c r="F1294">
        <v>473.71</v>
      </c>
    </row>
    <row r="1295" spans="1:6" hidden="1" x14ac:dyDescent="0.25">
      <c r="A1295" t="s">
        <v>69</v>
      </c>
      <c r="B1295" t="s">
        <v>70</v>
      </c>
      <c r="C1295" t="s">
        <v>22</v>
      </c>
      <c r="D1295" s="42">
        <v>1211.75</v>
      </c>
      <c r="E1295">
        <v>28.66</v>
      </c>
      <c r="F1295" s="42">
        <v>1240.4100000000001</v>
      </c>
    </row>
    <row r="1296" spans="1:6" hidden="1" x14ac:dyDescent="0.25">
      <c r="A1296" t="s">
        <v>2716</v>
      </c>
      <c r="B1296" t="s">
        <v>2717</v>
      </c>
      <c r="C1296" t="s">
        <v>22</v>
      </c>
      <c r="D1296">
        <v>834.89</v>
      </c>
      <c r="E1296">
        <v>28.66</v>
      </c>
      <c r="F1296">
        <v>863.55</v>
      </c>
    </row>
    <row r="1297" spans="1:6" hidden="1" x14ac:dyDescent="0.25">
      <c r="A1297" t="s">
        <v>2718</v>
      </c>
      <c r="B1297" t="s">
        <v>2719</v>
      </c>
      <c r="C1297" t="s">
        <v>22</v>
      </c>
      <c r="D1297">
        <v>811.52</v>
      </c>
      <c r="E1297">
        <v>28.66</v>
      </c>
      <c r="F1297">
        <v>840.18</v>
      </c>
    </row>
    <row r="1298" spans="1:6" hidden="1" x14ac:dyDescent="0.25">
      <c r="A1298" t="s">
        <v>2720</v>
      </c>
      <c r="B1298" t="s">
        <v>2721</v>
      </c>
      <c r="C1298" t="s">
        <v>22</v>
      </c>
      <c r="D1298">
        <v>502.44</v>
      </c>
      <c r="E1298">
        <v>28.66</v>
      </c>
      <c r="F1298">
        <v>531.1</v>
      </c>
    </row>
    <row r="1299" spans="1:6" hidden="1" x14ac:dyDescent="0.25">
      <c r="A1299" t="s">
        <v>2722</v>
      </c>
      <c r="B1299" t="s">
        <v>2723</v>
      </c>
      <c r="C1299" t="s">
        <v>22</v>
      </c>
      <c r="D1299">
        <v>886.53</v>
      </c>
      <c r="E1299">
        <v>28.66</v>
      </c>
      <c r="F1299">
        <v>915.19</v>
      </c>
    </row>
    <row r="1300" spans="1:6" hidden="1" x14ac:dyDescent="0.25">
      <c r="A1300" t="s">
        <v>2724</v>
      </c>
      <c r="B1300" t="s">
        <v>2725</v>
      </c>
      <c r="C1300" t="s">
        <v>22</v>
      </c>
      <c r="D1300">
        <v>271.89999999999998</v>
      </c>
      <c r="F1300">
        <v>271.89999999999998</v>
      </c>
    </row>
    <row r="1301" spans="1:6" hidden="1" x14ac:dyDescent="0.25">
      <c r="A1301" t="s">
        <v>2726</v>
      </c>
      <c r="B1301" t="s">
        <v>2727</v>
      </c>
      <c r="C1301" t="s">
        <v>22</v>
      </c>
      <c r="D1301">
        <v>829.33</v>
      </c>
      <c r="E1301">
        <v>27.57</v>
      </c>
      <c r="F1301">
        <v>856.9</v>
      </c>
    </row>
    <row r="1302" spans="1:6" hidden="1" x14ac:dyDescent="0.25">
      <c r="A1302" t="s">
        <v>2728</v>
      </c>
      <c r="B1302" t="s">
        <v>2729</v>
      </c>
      <c r="C1302" t="s">
        <v>22</v>
      </c>
      <c r="D1302">
        <v>740.56</v>
      </c>
      <c r="E1302">
        <v>27.57</v>
      </c>
      <c r="F1302">
        <v>768.13</v>
      </c>
    </row>
    <row r="1303" spans="1:6" hidden="1" x14ac:dyDescent="0.25">
      <c r="A1303" t="s">
        <v>2730</v>
      </c>
      <c r="B1303" t="s">
        <v>2731</v>
      </c>
      <c r="C1303" t="s">
        <v>22</v>
      </c>
      <c r="D1303" s="42">
        <v>1780.83</v>
      </c>
      <c r="E1303">
        <v>73.02</v>
      </c>
      <c r="F1303" s="42">
        <v>1853.85</v>
      </c>
    </row>
    <row r="1304" spans="1:6" hidden="1" x14ac:dyDescent="0.25">
      <c r="A1304" t="s">
        <v>2732</v>
      </c>
      <c r="B1304" t="s">
        <v>2733</v>
      </c>
      <c r="C1304" t="s">
        <v>22</v>
      </c>
      <c r="D1304" s="42">
        <v>1117.25</v>
      </c>
      <c r="E1304">
        <v>85.87</v>
      </c>
      <c r="F1304" s="42">
        <v>1203.1199999999999</v>
      </c>
    </row>
    <row r="1305" spans="1:6" hidden="1" x14ac:dyDescent="0.25">
      <c r="A1305" t="s">
        <v>2734</v>
      </c>
      <c r="B1305" t="s">
        <v>2735</v>
      </c>
    </row>
    <row r="1306" spans="1:6" hidden="1" x14ac:dyDescent="0.25">
      <c r="A1306" t="s">
        <v>2736</v>
      </c>
      <c r="B1306" t="s">
        <v>2737</v>
      </c>
      <c r="C1306" t="s">
        <v>22</v>
      </c>
      <c r="D1306">
        <v>970.89</v>
      </c>
      <c r="E1306">
        <v>85.87</v>
      </c>
      <c r="F1306" s="42">
        <v>1056.76</v>
      </c>
    </row>
    <row r="1307" spans="1:6" hidden="1" x14ac:dyDescent="0.25">
      <c r="A1307" t="s">
        <v>2738</v>
      </c>
      <c r="B1307" t="s">
        <v>2739</v>
      </c>
      <c r="C1307" t="s">
        <v>22</v>
      </c>
      <c r="D1307">
        <v>813.04</v>
      </c>
      <c r="E1307">
        <v>85.87</v>
      </c>
      <c r="F1307">
        <v>898.91</v>
      </c>
    </row>
    <row r="1308" spans="1:6" hidden="1" x14ac:dyDescent="0.25">
      <c r="A1308" t="s">
        <v>2740</v>
      </c>
      <c r="B1308" t="s">
        <v>2741</v>
      </c>
      <c r="C1308" t="s">
        <v>19</v>
      </c>
      <c r="D1308" s="42">
        <v>1498.19</v>
      </c>
      <c r="E1308">
        <v>151.38</v>
      </c>
      <c r="F1308" s="42">
        <v>1649.57</v>
      </c>
    </row>
    <row r="1309" spans="1:6" hidden="1" x14ac:dyDescent="0.25">
      <c r="A1309" t="s">
        <v>2742</v>
      </c>
      <c r="B1309" t="s">
        <v>2743</v>
      </c>
      <c r="C1309" t="s">
        <v>19</v>
      </c>
      <c r="D1309" s="42">
        <v>1120.8499999999999</v>
      </c>
      <c r="E1309">
        <v>151.38</v>
      </c>
      <c r="F1309" s="42">
        <v>1272.23</v>
      </c>
    </row>
    <row r="1310" spans="1:6" hidden="1" x14ac:dyDescent="0.25">
      <c r="A1310" t="s">
        <v>2744</v>
      </c>
      <c r="B1310" t="s">
        <v>2745</v>
      </c>
      <c r="C1310" t="s">
        <v>22</v>
      </c>
      <c r="D1310" s="42">
        <v>1042.23</v>
      </c>
      <c r="E1310">
        <v>85.87</v>
      </c>
      <c r="F1310" s="42">
        <v>1128.0999999999999</v>
      </c>
    </row>
    <row r="1311" spans="1:6" hidden="1" x14ac:dyDescent="0.25">
      <c r="A1311" t="s">
        <v>2746</v>
      </c>
      <c r="B1311" t="s">
        <v>2747</v>
      </c>
      <c r="C1311" t="s">
        <v>19</v>
      </c>
      <c r="D1311" s="42">
        <v>2205.8000000000002</v>
      </c>
      <c r="E1311">
        <v>151.38</v>
      </c>
      <c r="F1311" s="42">
        <v>2357.1799999999998</v>
      </c>
    </row>
    <row r="1312" spans="1:6" hidden="1" x14ac:dyDescent="0.25">
      <c r="A1312" t="s">
        <v>2748</v>
      </c>
      <c r="B1312" t="s">
        <v>2749</v>
      </c>
      <c r="C1312" t="s">
        <v>19</v>
      </c>
      <c r="D1312" s="42">
        <v>2275.25</v>
      </c>
      <c r="E1312">
        <v>151.38</v>
      </c>
      <c r="F1312" s="42">
        <v>2426.63</v>
      </c>
    </row>
    <row r="1313" spans="1:6" hidden="1" x14ac:dyDescent="0.25">
      <c r="A1313" t="s">
        <v>126</v>
      </c>
      <c r="B1313" t="s">
        <v>127</v>
      </c>
      <c r="C1313" t="s">
        <v>22</v>
      </c>
      <c r="D1313">
        <v>881.05</v>
      </c>
      <c r="E1313">
        <v>85.87</v>
      </c>
      <c r="F1313">
        <v>966.92</v>
      </c>
    </row>
    <row r="1314" spans="1:6" hidden="1" x14ac:dyDescent="0.25">
      <c r="A1314" t="s">
        <v>2750</v>
      </c>
      <c r="B1314" t="s">
        <v>2751</v>
      </c>
      <c r="C1314" t="s">
        <v>22</v>
      </c>
      <c r="D1314">
        <v>426.7</v>
      </c>
      <c r="E1314">
        <v>85.87</v>
      </c>
      <c r="F1314">
        <v>512.57000000000005</v>
      </c>
    </row>
    <row r="1315" spans="1:6" hidden="1" x14ac:dyDescent="0.25">
      <c r="A1315" t="s">
        <v>2752</v>
      </c>
      <c r="B1315" t="s">
        <v>2753</v>
      </c>
      <c r="C1315" t="s">
        <v>22</v>
      </c>
      <c r="D1315" s="42">
        <v>1497.74</v>
      </c>
      <c r="E1315">
        <v>85.87</v>
      </c>
      <c r="F1315" s="42">
        <v>1583.61</v>
      </c>
    </row>
    <row r="1316" spans="1:6" hidden="1" x14ac:dyDescent="0.25">
      <c r="A1316" t="s">
        <v>2754</v>
      </c>
      <c r="B1316" t="s">
        <v>2755</v>
      </c>
      <c r="C1316" t="s">
        <v>22</v>
      </c>
      <c r="D1316">
        <v>880</v>
      </c>
      <c r="E1316">
        <v>65.510000000000005</v>
      </c>
      <c r="F1316">
        <v>945.51</v>
      </c>
    </row>
    <row r="1317" spans="1:6" hidden="1" x14ac:dyDescent="0.25">
      <c r="A1317" t="s">
        <v>2756</v>
      </c>
      <c r="B1317" t="s">
        <v>2757</v>
      </c>
      <c r="C1317" t="s">
        <v>22</v>
      </c>
      <c r="D1317">
        <v>822.69</v>
      </c>
      <c r="E1317">
        <v>85.87</v>
      </c>
      <c r="F1317">
        <v>908.56</v>
      </c>
    </row>
    <row r="1318" spans="1:6" hidden="1" x14ac:dyDescent="0.25">
      <c r="A1318" t="s">
        <v>2758</v>
      </c>
      <c r="B1318" t="s">
        <v>2759</v>
      </c>
      <c r="C1318" t="s">
        <v>22</v>
      </c>
      <c r="D1318">
        <v>633.80999999999995</v>
      </c>
      <c r="E1318">
        <v>85.87</v>
      </c>
      <c r="F1318">
        <v>719.68</v>
      </c>
    </row>
    <row r="1319" spans="1:6" hidden="1" x14ac:dyDescent="0.25">
      <c r="A1319" t="s">
        <v>2760</v>
      </c>
      <c r="B1319" t="s">
        <v>2761</v>
      </c>
      <c r="C1319" t="s">
        <v>22</v>
      </c>
      <c r="D1319" s="42">
        <v>1217.8800000000001</v>
      </c>
      <c r="E1319">
        <v>85.87</v>
      </c>
      <c r="F1319" s="42">
        <v>1303.75</v>
      </c>
    </row>
    <row r="1320" spans="1:6" hidden="1" x14ac:dyDescent="0.25">
      <c r="A1320" t="s">
        <v>2762</v>
      </c>
      <c r="B1320" t="s">
        <v>2763</v>
      </c>
      <c r="C1320" t="s">
        <v>22</v>
      </c>
      <c r="D1320" s="42">
        <v>1801.61</v>
      </c>
      <c r="E1320">
        <v>85.87</v>
      </c>
      <c r="F1320" s="42">
        <v>1887.48</v>
      </c>
    </row>
    <row r="1321" spans="1:6" hidden="1" x14ac:dyDescent="0.25">
      <c r="A1321" t="s">
        <v>2764</v>
      </c>
      <c r="B1321" t="s">
        <v>2765</v>
      </c>
      <c r="C1321" t="s">
        <v>22</v>
      </c>
      <c r="D1321" s="42">
        <v>1401.99</v>
      </c>
      <c r="E1321">
        <v>85.87</v>
      </c>
      <c r="F1321" s="42">
        <v>1487.86</v>
      </c>
    </row>
    <row r="1322" spans="1:6" hidden="1" x14ac:dyDescent="0.25">
      <c r="A1322" t="s">
        <v>2766</v>
      </c>
      <c r="B1322" t="s">
        <v>2767</v>
      </c>
      <c r="C1322" t="s">
        <v>22</v>
      </c>
      <c r="D1322">
        <v>932.47</v>
      </c>
      <c r="E1322">
        <v>57.06</v>
      </c>
      <c r="F1322">
        <v>989.53</v>
      </c>
    </row>
    <row r="1323" spans="1:6" hidden="1" x14ac:dyDescent="0.25">
      <c r="A1323" t="s">
        <v>2768</v>
      </c>
      <c r="B1323" t="s">
        <v>2769</v>
      </c>
      <c r="C1323" t="s">
        <v>22</v>
      </c>
      <c r="D1323">
        <v>964.47</v>
      </c>
      <c r="E1323">
        <v>65.510000000000005</v>
      </c>
      <c r="F1323" s="42">
        <v>1029.98</v>
      </c>
    </row>
    <row r="1324" spans="1:6" hidden="1" x14ac:dyDescent="0.25">
      <c r="A1324" t="s">
        <v>2770</v>
      </c>
      <c r="B1324" t="s">
        <v>2771</v>
      </c>
      <c r="C1324" t="s">
        <v>22</v>
      </c>
      <c r="D1324" s="42">
        <v>1965.36</v>
      </c>
      <c r="E1324">
        <v>57.06</v>
      </c>
      <c r="F1324" s="42">
        <v>2022.42</v>
      </c>
    </row>
    <row r="1325" spans="1:6" hidden="1" x14ac:dyDescent="0.25">
      <c r="A1325" t="s">
        <v>2772</v>
      </c>
      <c r="B1325" t="s">
        <v>2773</v>
      </c>
      <c r="C1325" t="s">
        <v>22</v>
      </c>
      <c r="D1325" s="42">
        <v>1375.28</v>
      </c>
      <c r="E1325">
        <v>57.06</v>
      </c>
      <c r="F1325" s="42">
        <v>1432.34</v>
      </c>
    </row>
    <row r="1326" spans="1:6" hidden="1" x14ac:dyDescent="0.25">
      <c r="A1326" t="s">
        <v>2774</v>
      </c>
      <c r="B1326" t="s">
        <v>2775</v>
      </c>
      <c r="C1326" t="s">
        <v>22</v>
      </c>
      <c r="D1326" s="42">
        <v>1527.73</v>
      </c>
      <c r="E1326">
        <v>28.66</v>
      </c>
      <c r="F1326" s="42">
        <v>1556.39</v>
      </c>
    </row>
    <row r="1327" spans="1:6" hidden="1" x14ac:dyDescent="0.25">
      <c r="A1327" t="s">
        <v>2776</v>
      </c>
      <c r="B1327" t="s">
        <v>2777</v>
      </c>
      <c r="C1327" t="s">
        <v>22</v>
      </c>
      <c r="D1327">
        <v>367.58</v>
      </c>
      <c r="E1327">
        <v>45.15</v>
      </c>
      <c r="F1327">
        <v>412.73</v>
      </c>
    </row>
    <row r="1328" spans="1:6" hidden="1" x14ac:dyDescent="0.25">
      <c r="A1328" t="s">
        <v>2778</v>
      </c>
      <c r="B1328" t="s">
        <v>2779</v>
      </c>
      <c r="C1328" t="s">
        <v>22</v>
      </c>
      <c r="D1328">
        <v>805.33</v>
      </c>
      <c r="E1328">
        <v>85.87</v>
      </c>
      <c r="F1328">
        <v>891.2</v>
      </c>
    </row>
    <row r="1329" spans="1:6" hidden="1" x14ac:dyDescent="0.25">
      <c r="A1329" t="s">
        <v>2780</v>
      </c>
      <c r="B1329" t="s">
        <v>2781</v>
      </c>
      <c r="C1329" t="s">
        <v>22</v>
      </c>
      <c r="D1329" s="42">
        <v>1161.8699999999999</v>
      </c>
      <c r="E1329">
        <v>136.26</v>
      </c>
      <c r="F1329" s="42">
        <v>1298.1300000000001</v>
      </c>
    </row>
    <row r="1330" spans="1:6" hidden="1" x14ac:dyDescent="0.25">
      <c r="A1330" t="s">
        <v>2782</v>
      </c>
      <c r="B1330" t="s">
        <v>2783</v>
      </c>
      <c r="C1330" t="s">
        <v>22</v>
      </c>
      <c r="D1330" s="42">
        <v>6510.51</v>
      </c>
      <c r="E1330">
        <v>168.2</v>
      </c>
      <c r="F1330" s="42">
        <v>6678.71</v>
      </c>
    </row>
    <row r="1331" spans="1:6" hidden="1" x14ac:dyDescent="0.25">
      <c r="A1331" t="s">
        <v>2784</v>
      </c>
      <c r="B1331" t="s">
        <v>2785</v>
      </c>
      <c r="C1331" t="s">
        <v>22</v>
      </c>
      <c r="D1331">
        <v>941.91</v>
      </c>
      <c r="E1331">
        <v>57.06</v>
      </c>
      <c r="F1331">
        <v>998.97</v>
      </c>
    </row>
    <row r="1332" spans="1:6" hidden="1" x14ac:dyDescent="0.25">
      <c r="A1332" t="s">
        <v>2786</v>
      </c>
      <c r="B1332" t="s">
        <v>2787</v>
      </c>
      <c r="C1332" t="s">
        <v>22</v>
      </c>
      <c r="D1332" s="42">
        <v>1584.41</v>
      </c>
      <c r="E1332">
        <v>65.2</v>
      </c>
      <c r="F1332" s="42">
        <v>1649.61</v>
      </c>
    </row>
    <row r="1333" spans="1:6" hidden="1" x14ac:dyDescent="0.25">
      <c r="A1333" t="s">
        <v>2788</v>
      </c>
      <c r="B1333" t="s">
        <v>2789</v>
      </c>
      <c r="C1333" t="s">
        <v>22</v>
      </c>
      <c r="D1333" s="42">
        <v>1319.26</v>
      </c>
      <c r="E1333">
        <v>85.87</v>
      </c>
      <c r="F1333" s="42">
        <v>1405.13</v>
      </c>
    </row>
    <row r="1334" spans="1:6" hidden="1" x14ac:dyDescent="0.25">
      <c r="A1334" t="s">
        <v>2790</v>
      </c>
      <c r="B1334" t="s">
        <v>2791</v>
      </c>
    </row>
    <row r="1335" spans="1:6" hidden="1" x14ac:dyDescent="0.25">
      <c r="A1335" t="s">
        <v>128</v>
      </c>
      <c r="B1335" t="s">
        <v>129</v>
      </c>
      <c r="C1335" t="s">
        <v>21</v>
      </c>
      <c r="D1335">
        <v>858.73</v>
      </c>
      <c r="E1335">
        <v>45.15</v>
      </c>
      <c r="F1335">
        <v>903.88</v>
      </c>
    </row>
    <row r="1336" spans="1:6" hidden="1" x14ac:dyDescent="0.25">
      <c r="A1336" t="s">
        <v>2792</v>
      </c>
      <c r="B1336" t="s">
        <v>2793</v>
      </c>
      <c r="C1336" t="s">
        <v>21</v>
      </c>
      <c r="D1336">
        <v>805.43</v>
      </c>
      <c r="E1336">
        <v>18.059999999999999</v>
      </c>
      <c r="F1336">
        <v>823.49</v>
      </c>
    </row>
    <row r="1337" spans="1:6" hidden="1" x14ac:dyDescent="0.25">
      <c r="A1337" t="s">
        <v>2794</v>
      </c>
      <c r="B1337" t="s">
        <v>2795</v>
      </c>
      <c r="C1337" t="s">
        <v>21</v>
      </c>
      <c r="D1337" s="42">
        <v>1287.99</v>
      </c>
      <c r="E1337">
        <v>45.15</v>
      </c>
      <c r="F1337" s="42">
        <v>1333.14</v>
      </c>
    </row>
    <row r="1338" spans="1:6" hidden="1" x14ac:dyDescent="0.25">
      <c r="A1338" t="s">
        <v>2796</v>
      </c>
      <c r="B1338" t="s">
        <v>2797</v>
      </c>
      <c r="C1338" t="s">
        <v>22</v>
      </c>
      <c r="D1338" s="42">
        <v>1243.33</v>
      </c>
      <c r="E1338">
        <v>90.3</v>
      </c>
      <c r="F1338" s="42">
        <v>1333.63</v>
      </c>
    </row>
    <row r="1339" spans="1:6" hidden="1" x14ac:dyDescent="0.25">
      <c r="A1339" t="s">
        <v>2798</v>
      </c>
      <c r="B1339" t="s">
        <v>2799</v>
      </c>
      <c r="C1339" t="s">
        <v>22</v>
      </c>
      <c r="D1339" s="42">
        <v>1051.75</v>
      </c>
      <c r="E1339">
        <v>14.9</v>
      </c>
      <c r="F1339" s="42">
        <v>1066.6500000000001</v>
      </c>
    </row>
    <row r="1340" spans="1:6" hidden="1" x14ac:dyDescent="0.25">
      <c r="A1340" t="s">
        <v>2800</v>
      </c>
      <c r="B1340" t="s">
        <v>2801</v>
      </c>
      <c r="C1340" t="s">
        <v>22</v>
      </c>
      <c r="D1340">
        <v>385.66</v>
      </c>
      <c r="E1340">
        <v>197.25</v>
      </c>
      <c r="F1340">
        <v>582.91</v>
      </c>
    </row>
    <row r="1341" spans="1:6" hidden="1" x14ac:dyDescent="0.25">
      <c r="A1341" t="s">
        <v>2802</v>
      </c>
      <c r="B1341" t="s">
        <v>2803</v>
      </c>
      <c r="C1341" t="s">
        <v>22</v>
      </c>
      <c r="D1341" s="42">
        <v>1114.08</v>
      </c>
      <c r="E1341">
        <v>28.66</v>
      </c>
      <c r="F1341" s="42">
        <v>1142.74</v>
      </c>
    </row>
    <row r="1342" spans="1:6" hidden="1" x14ac:dyDescent="0.25">
      <c r="A1342" t="s">
        <v>2804</v>
      </c>
      <c r="B1342" t="s">
        <v>2805</v>
      </c>
      <c r="C1342" t="s">
        <v>22</v>
      </c>
      <c r="D1342">
        <v>688.64</v>
      </c>
      <c r="E1342">
        <v>57.06</v>
      </c>
      <c r="F1342">
        <v>745.7</v>
      </c>
    </row>
    <row r="1343" spans="1:6" hidden="1" x14ac:dyDescent="0.25">
      <c r="A1343" t="s">
        <v>2806</v>
      </c>
      <c r="B1343" t="s">
        <v>2807</v>
      </c>
      <c r="C1343" t="s">
        <v>21</v>
      </c>
      <c r="D1343">
        <v>197.46</v>
      </c>
      <c r="E1343">
        <v>22.58</v>
      </c>
      <c r="F1343">
        <v>220.04</v>
      </c>
    </row>
    <row r="1344" spans="1:6" hidden="1" x14ac:dyDescent="0.25">
      <c r="A1344" t="s">
        <v>71</v>
      </c>
      <c r="B1344" t="s">
        <v>72</v>
      </c>
      <c r="C1344" t="s">
        <v>21</v>
      </c>
      <c r="D1344">
        <v>227.56</v>
      </c>
      <c r="E1344">
        <v>22.58</v>
      </c>
      <c r="F1344">
        <v>250.14</v>
      </c>
    </row>
    <row r="1345" spans="1:6" hidden="1" x14ac:dyDescent="0.25">
      <c r="A1345" t="s">
        <v>2808</v>
      </c>
      <c r="B1345" t="s">
        <v>2809</v>
      </c>
      <c r="C1345" t="s">
        <v>22</v>
      </c>
      <c r="D1345" s="42">
        <v>1290.33</v>
      </c>
      <c r="E1345">
        <v>65.510000000000005</v>
      </c>
      <c r="F1345" s="42">
        <v>1355.84</v>
      </c>
    </row>
    <row r="1346" spans="1:6" hidden="1" x14ac:dyDescent="0.25">
      <c r="A1346" t="s">
        <v>2810</v>
      </c>
      <c r="B1346" t="s">
        <v>2811</v>
      </c>
      <c r="C1346" t="s">
        <v>22</v>
      </c>
      <c r="D1346" s="42">
        <v>1511.3</v>
      </c>
      <c r="E1346">
        <v>28.66</v>
      </c>
      <c r="F1346" s="42">
        <v>1539.96</v>
      </c>
    </row>
    <row r="1347" spans="1:6" hidden="1" x14ac:dyDescent="0.25">
      <c r="A1347" t="s">
        <v>2812</v>
      </c>
      <c r="B1347" t="s">
        <v>2813</v>
      </c>
      <c r="C1347" t="s">
        <v>22</v>
      </c>
      <c r="D1347" s="42">
        <v>1176.1500000000001</v>
      </c>
      <c r="E1347">
        <v>57.06</v>
      </c>
      <c r="F1347" s="42">
        <v>1233.21</v>
      </c>
    </row>
    <row r="1348" spans="1:6" hidden="1" x14ac:dyDescent="0.25">
      <c r="A1348" t="s">
        <v>2814</v>
      </c>
      <c r="B1348" t="s">
        <v>2815</v>
      </c>
      <c r="C1348" t="s">
        <v>22</v>
      </c>
      <c r="D1348">
        <v>663.5</v>
      </c>
      <c r="E1348">
        <v>18.059999999999999</v>
      </c>
      <c r="F1348">
        <v>681.56</v>
      </c>
    </row>
    <row r="1349" spans="1:6" hidden="1" x14ac:dyDescent="0.25">
      <c r="A1349" t="s">
        <v>2816</v>
      </c>
      <c r="B1349" t="s">
        <v>2817</v>
      </c>
      <c r="C1349" t="s">
        <v>22</v>
      </c>
      <c r="D1349">
        <v>558.46</v>
      </c>
      <c r="F1349">
        <v>558.46</v>
      </c>
    </row>
    <row r="1350" spans="1:6" hidden="1" x14ac:dyDescent="0.25">
      <c r="A1350" t="s">
        <v>2818</v>
      </c>
      <c r="B1350" t="s">
        <v>2819</v>
      </c>
    </row>
    <row r="1351" spans="1:6" hidden="1" x14ac:dyDescent="0.25">
      <c r="A1351" t="s">
        <v>2820</v>
      </c>
      <c r="B1351" t="s">
        <v>2821</v>
      </c>
      <c r="C1351" t="s">
        <v>22</v>
      </c>
      <c r="D1351" s="42">
        <v>3088.61</v>
      </c>
      <c r="E1351">
        <v>63.6</v>
      </c>
      <c r="F1351" s="42">
        <v>3152.21</v>
      </c>
    </row>
    <row r="1352" spans="1:6" hidden="1" x14ac:dyDescent="0.25">
      <c r="A1352" t="s">
        <v>2822</v>
      </c>
      <c r="B1352" t="s">
        <v>2823</v>
      </c>
      <c r="C1352" t="s">
        <v>22</v>
      </c>
      <c r="D1352" s="42">
        <v>1818.35</v>
      </c>
      <c r="E1352">
        <v>63.6</v>
      </c>
      <c r="F1352" s="42">
        <v>1881.95</v>
      </c>
    </row>
    <row r="1353" spans="1:6" hidden="1" x14ac:dyDescent="0.25">
      <c r="A1353" t="s">
        <v>65</v>
      </c>
      <c r="B1353" t="s">
        <v>66</v>
      </c>
      <c r="C1353" t="s">
        <v>22</v>
      </c>
      <c r="D1353" s="42">
        <v>1950.29</v>
      </c>
      <c r="E1353">
        <v>63.6</v>
      </c>
      <c r="F1353" s="42">
        <v>2013.89</v>
      </c>
    </row>
    <row r="1354" spans="1:6" hidden="1" x14ac:dyDescent="0.25">
      <c r="A1354" t="s">
        <v>2824</v>
      </c>
      <c r="B1354" t="s">
        <v>2825</v>
      </c>
      <c r="C1354" t="s">
        <v>22</v>
      </c>
      <c r="D1354" s="42">
        <v>2954.29</v>
      </c>
      <c r="E1354">
        <v>63.6</v>
      </c>
      <c r="F1354" s="42">
        <v>3017.89</v>
      </c>
    </row>
    <row r="1355" spans="1:6" hidden="1" x14ac:dyDescent="0.25">
      <c r="A1355" t="s">
        <v>2826</v>
      </c>
      <c r="B1355" t="s">
        <v>2827</v>
      </c>
      <c r="C1355" t="s">
        <v>22</v>
      </c>
      <c r="D1355" s="42">
        <v>2381.52</v>
      </c>
      <c r="E1355">
        <v>116.53</v>
      </c>
      <c r="F1355" s="42">
        <v>2498.0500000000002</v>
      </c>
    </row>
    <row r="1356" spans="1:6" hidden="1" x14ac:dyDescent="0.25">
      <c r="A1356" t="s">
        <v>2828</v>
      </c>
      <c r="B1356" t="s">
        <v>2829</v>
      </c>
      <c r="C1356" t="s">
        <v>22</v>
      </c>
      <c r="D1356" s="42">
        <v>3588.25</v>
      </c>
      <c r="E1356">
        <v>116.53</v>
      </c>
      <c r="F1356" s="42">
        <v>3704.78</v>
      </c>
    </row>
    <row r="1357" spans="1:6" hidden="1" x14ac:dyDescent="0.25">
      <c r="A1357" t="s">
        <v>2830</v>
      </c>
      <c r="B1357" t="s">
        <v>2831</v>
      </c>
      <c r="C1357" t="s">
        <v>22</v>
      </c>
      <c r="D1357" s="42">
        <v>2869.94</v>
      </c>
      <c r="E1357">
        <v>116.53</v>
      </c>
      <c r="F1357" s="42">
        <v>2986.47</v>
      </c>
    </row>
    <row r="1358" spans="1:6" hidden="1" x14ac:dyDescent="0.25">
      <c r="A1358" t="s">
        <v>2832</v>
      </c>
      <c r="B1358" t="s">
        <v>2833</v>
      </c>
      <c r="C1358" t="s">
        <v>22</v>
      </c>
      <c r="D1358" s="42">
        <v>3632.36</v>
      </c>
      <c r="E1358">
        <v>116.53</v>
      </c>
      <c r="F1358" s="42">
        <v>3748.89</v>
      </c>
    </row>
    <row r="1359" spans="1:6" hidden="1" x14ac:dyDescent="0.25">
      <c r="A1359" t="s">
        <v>2834</v>
      </c>
      <c r="B1359" t="s">
        <v>2835</v>
      </c>
      <c r="C1359" t="s">
        <v>22</v>
      </c>
      <c r="D1359" s="42">
        <v>2358.89</v>
      </c>
      <c r="E1359">
        <v>63.6</v>
      </c>
      <c r="F1359" s="42">
        <v>2422.4899999999998</v>
      </c>
    </row>
    <row r="1360" spans="1:6" hidden="1" x14ac:dyDescent="0.25">
      <c r="A1360" t="s">
        <v>2836</v>
      </c>
      <c r="B1360" t="s">
        <v>2837</v>
      </c>
      <c r="C1360" t="s">
        <v>22</v>
      </c>
      <c r="D1360" s="42">
        <v>2380.62</v>
      </c>
      <c r="E1360">
        <v>63.6</v>
      </c>
      <c r="F1360" s="42">
        <v>2444.2199999999998</v>
      </c>
    </row>
    <row r="1361" spans="1:6" hidden="1" x14ac:dyDescent="0.25">
      <c r="A1361" t="s">
        <v>2838</v>
      </c>
      <c r="B1361" t="s">
        <v>2839</v>
      </c>
      <c r="C1361" t="s">
        <v>22</v>
      </c>
      <c r="D1361" s="42">
        <v>3532.59</v>
      </c>
      <c r="E1361">
        <v>63.6</v>
      </c>
      <c r="F1361" s="42">
        <v>3596.19</v>
      </c>
    </row>
    <row r="1362" spans="1:6" hidden="1" x14ac:dyDescent="0.25">
      <c r="A1362" t="s">
        <v>2840</v>
      </c>
      <c r="B1362" t="s">
        <v>2841</v>
      </c>
      <c r="C1362" t="s">
        <v>22</v>
      </c>
      <c r="D1362" s="42">
        <v>2938.32</v>
      </c>
      <c r="E1362">
        <v>116.53</v>
      </c>
      <c r="F1362" s="42">
        <v>3054.85</v>
      </c>
    </row>
    <row r="1363" spans="1:6" hidden="1" x14ac:dyDescent="0.25">
      <c r="A1363" t="s">
        <v>2842</v>
      </c>
      <c r="B1363" t="s">
        <v>2843</v>
      </c>
      <c r="C1363" t="s">
        <v>22</v>
      </c>
      <c r="D1363" s="42">
        <v>4158.79</v>
      </c>
      <c r="E1363">
        <v>116.53</v>
      </c>
      <c r="F1363" s="42">
        <v>4275.32</v>
      </c>
    </row>
    <row r="1364" spans="1:6" hidden="1" x14ac:dyDescent="0.25">
      <c r="A1364" t="s">
        <v>2844</v>
      </c>
      <c r="B1364" t="s">
        <v>2845</v>
      </c>
      <c r="C1364" t="s">
        <v>22</v>
      </c>
      <c r="D1364" s="42">
        <v>3183.21</v>
      </c>
      <c r="E1364">
        <v>116.53</v>
      </c>
      <c r="F1364" s="42">
        <v>3299.74</v>
      </c>
    </row>
    <row r="1365" spans="1:6" hidden="1" x14ac:dyDescent="0.25">
      <c r="A1365" t="s">
        <v>2846</v>
      </c>
      <c r="B1365" t="s">
        <v>2847</v>
      </c>
      <c r="C1365" t="s">
        <v>22</v>
      </c>
      <c r="D1365" s="42">
        <v>4193.8900000000003</v>
      </c>
      <c r="E1365">
        <v>116.53</v>
      </c>
      <c r="F1365" s="42">
        <v>4310.42</v>
      </c>
    </row>
    <row r="1366" spans="1:6" hidden="1" x14ac:dyDescent="0.25">
      <c r="A1366" t="s">
        <v>2848</v>
      </c>
      <c r="B1366" t="s">
        <v>2849</v>
      </c>
      <c r="C1366" t="s">
        <v>22</v>
      </c>
      <c r="D1366" s="42">
        <v>4256.07</v>
      </c>
      <c r="E1366">
        <v>116.53</v>
      </c>
      <c r="F1366" s="42">
        <v>4372.6000000000004</v>
      </c>
    </row>
    <row r="1367" spans="1:6" hidden="1" x14ac:dyDescent="0.25">
      <c r="A1367" t="s">
        <v>2850</v>
      </c>
      <c r="B1367" t="s">
        <v>2851</v>
      </c>
      <c r="C1367" t="s">
        <v>22</v>
      </c>
      <c r="D1367" s="42">
        <v>4084.47</v>
      </c>
      <c r="E1367">
        <v>63.6</v>
      </c>
      <c r="F1367" s="42">
        <v>4148.07</v>
      </c>
    </row>
    <row r="1368" spans="1:6" hidden="1" x14ac:dyDescent="0.25">
      <c r="A1368" t="s">
        <v>2852</v>
      </c>
      <c r="B1368" t="s">
        <v>2853</v>
      </c>
      <c r="C1368" t="s">
        <v>22</v>
      </c>
      <c r="D1368" s="42">
        <v>2586.37</v>
      </c>
      <c r="E1368">
        <v>63.6</v>
      </c>
      <c r="F1368" s="42">
        <v>2649.97</v>
      </c>
    </row>
    <row r="1369" spans="1:6" hidden="1" x14ac:dyDescent="0.25">
      <c r="A1369" t="s">
        <v>2854</v>
      </c>
      <c r="B1369" t="s">
        <v>2855</v>
      </c>
      <c r="C1369" t="s">
        <v>22</v>
      </c>
      <c r="D1369" s="42">
        <v>4386.5200000000004</v>
      </c>
      <c r="E1369">
        <v>63.6</v>
      </c>
      <c r="F1369" s="42">
        <v>4450.12</v>
      </c>
    </row>
    <row r="1370" spans="1:6" hidden="1" x14ac:dyDescent="0.25">
      <c r="A1370" t="s">
        <v>2856</v>
      </c>
      <c r="B1370" t="s">
        <v>2857</v>
      </c>
      <c r="C1370" t="s">
        <v>22</v>
      </c>
      <c r="D1370" s="42">
        <v>3847.2</v>
      </c>
      <c r="E1370">
        <v>255.25</v>
      </c>
      <c r="F1370" s="42">
        <v>4102.45</v>
      </c>
    </row>
    <row r="1371" spans="1:6" hidden="1" x14ac:dyDescent="0.25">
      <c r="A1371" t="s">
        <v>2858</v>
      </c>
      <c r="B1371" t="s">
        <v>2859</v>
      </c>
      <c r="C1371" t="s">
        <v>22</v>
      </c>
      <c r="D1371" s="42">
        <v>3399.43</v>
      </c>
      <c r="E1371">
        <v>63.6</v>
      </c>
      <c r="F1371" s="42">
        <v>3463.03</v>
      </c>
    </row>
    <row r="1372" spans="1:6" hidden="1" x14ac:dyDescent="0.25">
      <c r="A1372" t="s">
        <v>2860</v>
      </c>
      <c r="B1372" t="s">
        <v>2861</v>
      </c>
      <c r="C1372" t="s">
        <v>22</v>
      </c>
      <c r="D1372" s="42">
        <v>1667.57</v>
      </c>
      <c r="E1372">
        <v>63.6</v>
      </c>
      <c r="F1372" s="42">
        <v>1731.17</v>
      </c>
    </row>
    <row r="1373" spans="1:6" hidden="1" x14ac:dyDescent="0.25">
      <c r="A1373" t="s">
        <v>2862</v>
      </c>
      <c r="B1373" t="s">
        <v>2863</v>
      </c>
      <c r="C1373" t="s">
        <v>22</v>
      </c>
      <c r="D1373" s="42">
        <v>2705.92</v>
      </c>
      <c r="E1373">
        <v>63.6</v>
      </c>
      <c r="F1373" s="42">
        <v>2769.52</v>
      </c>
    </row>
    <row r="1374" spans="1:6" hidden="1" x14ac:dyDescent="0.25">
      <c r="A1374" t="s">
        <v>2864</v>
      </c>
      <c r="B1374" t="s">
        <v>2865</v>
      </c>
      <c r="C1374" t="s">
        <v>22</v>
      </c>
      <c r="D1374" s="42">
        <v>2216.88</v>
      </c>
      <c r="E1374">
        <v>63.6</v>
      </c>
      <c r="F1374" s="42">
        <v>2280.48</v>
      </c>
    </row>
    <row r="1375" spans="1:6" hidden="1" x14ac:dyDescent="0.25">
      <c r="A1375" t="s">
        <v>2866</v>
      </c>
      <c r="B1375" t="s">
        <v>2867</v>
      </c>
    </row>
    <row r="1376" spans="1:6" hidden="1" x14ac:dyDescent="0.25">
      <c r="A1376" t="s">
        <v>2868</v>
      </c>
      <c r="B1376" t="s">
        <v>2869</v>
      </c>
      <c r="C1376" t="s">
        <v>21</v>
      </c>
      <c r="D1376" s="42">
        <v>1037.56</v>
      </c>
      <c r="E1376">
        <v>52.93</v>
      </c>
      <c r="F1376" s="42">
        <v>1090.49</v>
      </c>
    </row>
    <row r="1377" spans="1:6" hidden="1" x14ac:dyDescent="0.25">
      <c r="A1377" t="s">
        <v>2870</v>
      </c>
      <c r="B1377" t="s">
        <v>2871</v>
      </c>
    </row>
    <row r="1378" spans="1:6" hidden="1" x14ac:dyDescent="0.25">
      <c r="A1378" t="s">
        <v>2872</v>
      </c>
      <c r="B1378" t="s">
        <v>2873</v>
      </c>
      <c r="C1378" t="s">
        <v>22</v>
      </c>
      <c r="D1378">
        <v>722.44</v>
      </c>
      <c r="E1378">
        <v>45.15</v>
      </c>
      <c r="F1378">
        <v>767.59</v>
      </c>
    </row>
    <row r="1379" spans="1:6" hidden="1" x14ac:dyDescent="0.25">
      <c r="A1379" t="s">
        <v>2874</v>
      </c>
      <c r="B1379" t="s">
        <v>2875</v>
      </c>
      <c r="C1379" t="s">
        <v>22</v>
      </c>
      <c r="D1379">
        <v>904.48</v>
      </c>
      <c r="E1379">
        <v>126.79</v>
      </c>
      <c r="F1379" s="42">
        <v>1031.27</v>
      </c>
    </row>
    <row r="1380" spans="1:6" hidden="1" x14ac:dyDescent="0.25">
      <c r="A1380" t="s">
        <v>2876</v>
      </c>
      <c r="B1380" t="s">
        <v>2877</v>
      </c>
    </row>
    <row r="1381" spans="1:6" hidden="1" x14ac:dyDescent="0.25">
      <c r="A1381" t="s">
        <v>2878</v>
      </c>
      <c r="B1381" t="s">
        <v>2879</v>
      </c>
      <c r="C1381" t="s">
        <v>21</v>
      </c>
      <c r="D1381">
        <v>728.76</v>
      </c>
      <c r="E1381">
        <v>54.18</v>
      </c>
      <c r="F1381">
        <v>782.94</v>
      </c>
    </row>
    <row r="1382" spans="1:6" hidden="1" x14ac:dyDescent="0.25">
      <c r="A1382" t="s">
        <v>2880</v>
      </c>
      <c r="B1382" t="s">
        <v>2881</v>
      </c>
      <c r="C1382" t="s">
        <v>21</v>
      </c>
      <c r="D1382">
        <v>520.66999999999996</v>
      </c>
      <c r="E1382">
        <v>22.58</v>
      </c>
      <c r="F1382">
        <v>543.25</v>
      </c>
    </row>
    <row r="1383" spans="1:6" hidden="1" x14ac:dyDescent="0.25">
      <c r="A1383" t="s">
        <v>2882</v>
      </c>
      <c r="B1383" t="s">
        <v>2883</v>
      </c>
      <c r="C1383" t="s">
        <v>21</v>
      </c>
      <c r="D1383">
        <v>638.98</v>
      </c>
      <c r="E1383">
        <v>45.15</v>
      </c>
      <c r="F1383">
        <v>684.13</v>
      </c>
    </row>
    <row r="1384" spans="1:6" hidden="1" x14ac:dyDescent="0.25">
      <c r="A1384" t="s">
        <v>2884</v>
      </c>
      <c r="B1384" t="s">
        <v>2885</v>
      </c>
    </row>
    <row r="1385" spans="1:6" hidden="1" x14ac:dyDescent="0.25">
      <c r="A1385" t="s">
        <v>2886</v>
      </c>
      <c r="B1385" t="s">
        <v>2887</v>
      </c>
      <c r="C1385" t="s">
        <v>22</v>
      </c>
      <c r="E1385">
        <v>45.15</v>
      </c>
      <c r="F1385">
        <v>45.15</v>
      </c>
    </row>
    <row r="1386" spans="1:6" hidden="1" x14ac:dyDescent="0.25">
      <c r="A1386" t="s">
        <v>2888</v>
      </c>
      <c r="B1386" t="s">
        <v>2889</v>
      </c>
      <c r="C1386" t="s">
        <v>21</v>
      </c>
      <c r="D1386">
        <v>1.89</v>
      </c>
      <c r="E1386">
        <v>11.74</v>
      </c>
      <c r="F1386">
        <v>13.63</v>
      </c>
    </row>
    <row r="1387" spans="1:6" hidden="1" x14ac:dyDescent="0.25">
      <c r="A1387" t="s">
        <v>2890</v>
      </c>
      <c r="B1387" t="s">
        <v>2891</v>
      </c>
      <c r="C1387" t="s">
        <v>21</v>
      </c>
      <c r="E1387">
        <v>27.09</v>
      </c>
      <c r="F1387">
        <v>27.09</v>
      </c>
    </row>
    <row r="1388" spans="1:6" hidden="1" x14ac:dyDescent="0.25">
      <c r="A1388" t="s">
        <v>2892</v>
      </c>
      <c r="B1388" t="s">
        <v>2893</v>
      </c>
      <c r="C1388" t="s">
        <v>21</v>
      </c>
      <c r="D1388">
        <v>31.14</v>
      </c>
      <c r="E1388">
        <v>28.21</v>
      </c>
      <c r="F1388">
        <v>59.35</v>
      </c>
    </row>
    <row r="1389" spans="1:6" hidden="1" x14ac:dyDescent="0.25">
      <c r="A1389" t="s">
        <v>2894</v>
      </c>
      <c r="B1389" t="s">
        <v>2895</v>
      </c>
      <c r="C1389" t="s">
        <v>62</v>
      </c>
      <c r="D1389" s="42">
        <v>3841.04</v>
      </c>
      <c r="E1389">
        <v>105.86</v>
      </c>
      <c r="F1389" s="42">
        <v>3946.9</v>
      </c>
    </row>
    <row r="1390" spans="1:6" hidden="1" x14ac:dyDescent="0.25">
      <c r="A1390" t="s">
        <v>2896</v>
      </c>
      <c r="B1390" t="s">
        <v>2897</v>
      </c>
      <c r="C1390" t="s">
        <v>21</v>
      </c>
      <c r="D1390">
        <v>244.26</v>
      </c>
      <c r="E1390">
        <v>11.74</v>
      </c>
      <c r="F1390">
        <v>256</v>
      </c>
    </row>
    <row r="1391" spans="1:6" hidden="1" x14ac:dyDescent="0.25">
      <c r="A1391" t="s">
        <v>2898</v>
      </c>
      <c r="B1391" t="s">
        <v>2899</v>
      </c>
      <c r="C1391" t="s">
        <v>21</v>
      </c>
      <c r="D1391">
        <v>314.24</v>
      </c>
      <c r="E1391">
        <v>11.74</v>
      </c>
      <c r="F1391">
        <v>325.98</v>
      </c>
    </row>
    <row r="1392" spans="1:6" hidden="1" x14ac:dyDescent="0.25">
      <c r="A1392" t="s">
        <v>2900</v>
      </c>
      <c r="B1392" t="s">
        <v>2901</v>
      </c>
      <c r="C1392" t="s">
        <v>22</v>
      </c>
      <c r="D1392">
        <v>263.27</v>
      </c>
      <c r="E1392">
        <v>54.18</v>
      </c>
      <c r="F1392">
        <v>317.45</v>
      </c>
    </row>
    <row r="1393" spans="1:6" hidden="1" x14ac:dyDescent="0.25">
      <c r="A1393" t="s">
        <v>2902</v>
      </c>
      <c r="B1393" t="s">
        <v>2903</v>
      </c>
      <c r="C1393" t="s">
        <v>22</v>
      </c>
      <c r="D1393">
        <v>102.13</v>
      </c>
      <c r="E1393">
        <v>9.83</v>
      </c>
      <c r="F1393">
        <v>111.96</v>
      </c>
    </row>
    <row r="1394" spans="1:6" hidden="1" x14ac:dyDescent="0.25">
      <c r="A1394" t="s">
        <v>2904</v>
      </c>
      <c r="B1394" t="s">
        <v>2905</v>
      </c>
      <c r="C1394" t="s">
        <v>22</v>
      </c>
      <c r="D1394">
        <v>38.42</v>
      </c>
      <c r="E1394">
        <v>9.83</v>
      </c>
      <c r="F1394">
        <v>48.25</v>
      </c>
    </row>
    <row r="1395" spans="1:6" hidden="1" x14ac:dyDescent="0.25">
      <c r="A1395" t="s">
        <v>2906</v>
      </c>
      <c r="B1395" t="s">
        <v>2907</v>
      </c>
      <c r="C1395" t="s">
        <v>22</v>
      </c>
      <c r="D1395">
        <v>571.37</v>
      </c>
      <c r="E1395">
        <v>96.7</v>
      </c>
      <c r="F1395">
        <v>668.07</v>
      </c>
    </row>
    <row r="1396" spans="1:6" hidden="1" x14ac:dyDescent="0.25">
      <c r="A1396" t="s">
        <v>2908</v>
      </c>
      <c r="B1396" t="s">
        <v>2909</v>
      </c>
      <c r="C1396" t="s">
        <v>22</v>
      </c>
      <c r="D1396">
        <v>970.81</v>
      </c>
      <c r="E1396">
        <v>96.7</v>
      </c>
      <c r="F1396" s="42">
        <v>1067.51</v>
      </c>
    </row>
    <row r="1397" spans="1:6" hidden="1" x14ac:dyDescent="0.25">
      <c r="A1397">
        <v>25</v>
      </c>
      <c r="B1397" t="s">
        <v>2910</v>
      </c>
    </row>
    <row r="1398" spans="1:6" hidden="1" x14ac:dyDescent="0.25">
      <c r="A1398" t="s">
        <v>2911</v>
      </c>
      <c r="B1398" t="s">
        <v>2912</v>
      </c>
    </row>
    <row r="1399" spans="1:6" hidden="1" x14ac:dyDescent="0.25">
      <c r="A1399" t="s">
        <v>2913</v>
      </c>
      <c r="B1399" t="s">
        <v>2914</v>
      </c>
      <c r="C1399" t="s">
        <v>22</v>
      </c>
      <c r="D1399">
        <v>777.19</v>
      </c>
      <c r="E1399">
        <v>67.73</v>
      </c>
      <c r="F1399">
        <v>844.92</v>
      </c>
    </row>
    <row r="1400" spans="1:6" hidden="1" x14ac:dyDescent="0.25">
      <c r="A1400" t="s">
        <v>2915</v>
      </c>
      <c r="B1400" t="s">
        <v>2916</v>
      </c>
      <c r="C1400" t="s">
        <v>22</v>
      </c>
      <c r="D1400">
        <v>367.29</v>
      </c>
      <c r="E1400">
        <v>67.73</v>
      </c>
      <c r="F1400">
        <v>435.02</v>
      </c>
    </row>
    <row r="1401" spans="1:6" hidden="1" x14ac:dyDescent="0.25">
      <c r="A1401" t="s">
        <v>2917</v>
      </c>
      <c r="B1401" t="s">
        <v>2918</v>
      </c>
      <c r="C1401" t="s">
        <v>22</v>
      </c>
      <c r="D1401" s="42">
        <v>1122.1400000000001</v>
      </c>
      <c r="E1401">
        <v>67.73</v>
      </c>
      <c r="F1401" s="42">
        <v>1189.8699999999999</v>
      </c>
    </row>
    <row r="1402" spans="1:6" hidden="1" x14ac:dyDescent="0.25">
      <c r="A1402" t="s">
        <v>2919</v>
      </c>
      <c r="B1402" t="s">
        <v>2920</v>
      </c>
      <c r="C1402" t="s">
        <v>22</v>
      </c>
      <c r="D1402">
        <v>395.77</v>
      </c>
      <c r="E1402">
        <v>67.73</v>
      </c>
      <c r="F1402">
        <v>463.5</v>
      </c>
    </row>
    <row r="1403" spans="1:6" hidden="1" x14ac:dyDescent="0.25">
      <c r="A1403" t="s">
        <v>2921</v>
      </c>
      <c r="B1403" t="s">
        <v>2922</v>
      </c>
      <c r="C1403" t="s">
        <v>22</v>
      </c>
      <c r="D1403">
        <v>876.06</v>
      </c>
      <c r="E1403">
        <v>67.73</v>
      </c>
      <c r="F1403">
        <v>943.79</v>
      </c>
    </row>
    <row r="1404" spans="1:6" hidden="1" x14ac:dyDescent="0.25">
      <c r="A1404" t="s">
        <v>2923</v>
      </c>
      <c r="B1404" t="s">
        <v>2924</v>
      </c>
      <c r="C1404" t="s">
        <v>22</v>
      </c>
      <c r="D1404">
        <v>246.88</v>
      </c>
      <c r="E1404">
        <v>67.73</v>
      </c>
      <c r="F1404">
        <v>314.61</v>
      </c>
    </row>
    <row r="1405" spans="1:6" hidden="1" x14ac:dyDescent="0.25">
      <c r="A1405" t="s">
        <v>2925</v>
      </c>
      <c r="B1405" t="s">
        <v>2926</v>
      </c>
      <c r="C1405" t="s">
        <v>22</v>
      </c>
      <c r="D1405">
        <v>816.4</v>
      </c>
      <c r="E1405">
        <v>67.73</v>
      </c>
      <c r="F1405">
        <v>884.13</v>
      </c>
    </row>
    <row r="1406" spans="1:6" hidden="1" x14ac:dyDescent="0.25">
      <c r="A1406" t="s">
        <v>2927</v>
      </c>
      <c r="B1406" t="s">
        <v>2928</v>
      </c>
      <c r="C1406" t="s">
        <v>22</v>
      </c>
      <c r="D1406">
        <v>329.71</v>
      </c>
      <c r="E1406">
        <v>67.73</v>
      </c>
      <c r="F1406">
        <v>397.44</v>
      </c>
    </row>
    <row r="1407" spans="1:6" hidden="1" x14ac:dyDescent="0.25">
      <c r="A1407" t="s">
        <v>2929</v>
      </c>
      <c r="B1407" t="s">
        <v>2930</v>
      </c>
      <c r="C1407" t="s">
        <v>22</v>
      </c>
      <c r="D1407" s="42">
        <v>1202.75</v>
      </c>
      <c r="E1407">
        <v>67.73</v>
      </c>
      <c r="F1407" s="42">
        <v>1270.48</v>
      </c>
    </row>
    <row r="1408" spans="1:6" hidden="1" x14ac:dyDescent="0.25">
      <c r="A1408" t="s">
        <v>2931</v>
      </c>
      <c r="B1408" t="s">
        <v>2932</v>
      </c>
      <c r="C1408" t="s">
        <v>22</v>
      </c>
      <c r="D1408" s="42">
        <v>1079.8399999999999</v>
      </c>
      <c r="E1408">
        <v>67.73</v>
      </c>
      <c r="F1408" s="42">
        <v>1147.57</v>
      </c>
    </row>
    <row r="1409" spans="1:6" hidden="1" x14ac:dyDescent="0.25">
      <c r="A1409" t="s">
        <v>2933</v>
      </c>
      <c r="B1409" t="s">
        <v>2934</v>
      </c>
      <c r="C1409" t="s">
        <v>22</v>
      </c>
      <c r="D1409">
        <v>496.95</v>
      </c>
      <c r="F1409">
        <v>496.95</v>
      </c>
    </row>
    <row r="1410" spans="1:6" hidden="1" x14ac:dyDescent="0.25">
      <c r="A1410" t="s">
        <v>2935</v>
      </c>
      <c r="B1410" t="s">
        <v>2936</v>
      </c>
      <c r="C1410" t="s">
        <v>22</v>
      </c>
      <c r="D1410" s="42">
        <v>1115.42</v>
      </c>
      <c r="E1410">
        <v>52.05</v>
      </c>
      <c r="F1410" s="42">
        <v>1167.47</v>
      </c>
    </row>
    <row r="1411" spans="1:6" hidden="1" x14ac:dyDescent="0.25">
      <c r="A1411" t="s">
        <v>2937</v>
      </c>
      <c r="B1411" t="s">
        <v>2938</v>
      </c>
      <c r="C1411" t="s">
        <v>22</v>
      </c>
      <c r="D1411" s="42">
        <v>1633.1</v>
      </c>
      <c r="E1411">
        <v>67.73</v>
      </c>
      <c r="F1411" s="42">
        <v>1700.83</v>
      </c>
    </row>
    <row r="1412" spans="1:6" hidden="1" x14ac:dyDescent="0.25">
      <c r="A1412" t="s">
        <v>2939</v>
      </c>
      <c r="B1412" t="s">
        <v>2940</v>
      </c>
      <c r="C1412" t="s">
        <v>22</v>
      </c>
      <c r="D1412" s="42">
        <v>1408.9</v>
      </c>
      <c r="E1412">
        <v>67.73</v>
      </c>
      <c r="F1412" s="42">
        <v>1476.63</v>
      </c>
    </row>
    <row r="1413" spans="1:6" hidden="1" x14ac:dyDescent="0.25">
      <c r="A1413" t="s">
        <v>2941</v>
      </c>
      <c r="B1413" t="s">
        <v>2942</v>
      </c>
      <c r="C1413" t="s">
        <v>22</v>
      </c>
      <c r="D1413">
        <v>792.62</v>
      </c>
      <c r="E1413">
        <v>67.73</v>
      </c>
      <c r="F1413">
        <v>860.35</v>
      </c>
    </row>
    <row r="1414" spans="1:6" hidden="1" x14ac:dyDescent="0.25">
      <c r="A1414" t="s">
        <v>2943</v>
      </c>
      <c r="B1414" t="s">
        <v>2944</v>
      </c>
      <c r="C1414" t="s">
        <v>22</v>
      </c>
      <c r="D1414">
        <v>672.65</v>
      </c>
      <c r="E1414">
        <v>52.05</v>
      </c>
      <c r="F1414">
        <v>724.7</v>
      </c>
    </row>
    <row r="1415" spans="1:6" hidden="1" x14ac:dyDescent="0.25">
      <c r="A1415" t="s">
        <v>2945</v>
      </c>
      <c r="B1415" t="s">
        <v>2946</v>
      </c>
      <c r="C1415" t="s">
        <v>22</v>
      </c>
      <c r="D1415">
        <v>980.32</v>
      </c>
      <c r="E1415">
        <v>52.05</v>
      </c>
      <c r="F1415" s="42">
        <v>1032.3699999999999</v>
      </c>
    </row>
    <row r="1416" spans="1:6" hidden="1" x14ac:dyDescent="0.25">
      <c r="A1416" t="s">
        <v>2947</v>
      </c>
      <c r="B1416" t="s">
        <v>2948</v>
      </c>
      <c r="C1416" t="s">
        <v>22</v>
      </c>
      <c r="D1416">
        <v>972.41</v>
      </c>
      <c r="E1416">
        <v>39.04</v>
      </c>
      <c r="F1416" s="42">
        <v>1011.45</v>
      </c>
    </row>
    <row r="1417" spans="1:6" hidden="1" x14ac:dyDescent="0.25">
      <c r="A1417" t="s">
        <v>2949</v>
      </c>
      <c r="B1417" t="s">
        <v>2950</v>
      </c>
      <c r="C1417" t="s">
        <v>22</v>
      </c>
      <c r="D1417">
        <v>838.97</v>
      </c>
      <c r="E1417">
        <v>39.04</v>
      </c>
      <c r="F1417">
        <v>878.01</v>
      </c>
    </row>
    <row r="1418" spans="1:6" hidden="1" x14ac:dyDescent="0.25">
      <c r="A1418" t="s">
        <v>2951</v>
      </c>
      <c r="B1418" t="s">
        <v>2952</v>
      </c>
      <c r="C1418" t="s">
        <v>22</v>
      </c>
      <c r="D1418" s="42">
        <v>1191.4100000000001</v>
      </c>
      <c r="E1418">
        <v>39.04</v>
      </c>
      <c r="F1418" s="42">
        <v>1230.45</v>
      </c>
    </row>
    <row r="1419" spans="1:6" hidden="1" x14ac:dyDescent="0.25">
      <c r="A1419" t="s">
        <v>2953</v>
      </c>
      <c r="B1419" t="s">
        <v>2954</v>
      </c>
      <c r="C1419" t="s">
        <v>22</v>
      </c>
      <c r="D1419">
        <v>687.79</v>
      </c>
      <c r="F1419">
        <v>687.79</v>
      </c>
    </row>
    <row r="1420" spans="1:6" hidden="1" x14ac:dyDescent="0.25">
      <c r="A1420" t="s">
        <v>2955</v>
      </c>
      <c r="B1420" t="s">
        <v>2956</v>
      </c>
      <c r="C1420" t="s">
        <v>22</v>
      </c>
      <c r="D1420" s="42">
        <v>1480.53</v>
      </c>
      <c r="F1420" s="42">
        <v>1480.53</v>
      </c>
    </row>
    <row r="1421" spans="1:6" hidden="1" x14ac:dyDescent="0.25">
      <c r="A1421" t="s">
        <v>2957</v>
      </c>
      <c r="B1421" t="s">
        <v>2958</v>
      </c>
      <c r="C1421" t="s">
        <v>22</v>
      </c>
      <c r="D1421">
        <v>856.63</v>
      </c>
      <c r="F1421">
        <v>856.63</v>
      </c>
    </row>
    <row r="1422" spans="1:6" hidden="1" x14ac:dyDescent="0.25">
      <c r="A1422" t="s">
        <v>2959</v>
      </c>
      <c r="B1422" t="s">
        <v>2960</v>
      </c>
      <c r="C1422" t="s">
        <v>22</v>
      </c>
      <c r="D1422">
        <v>918.64</v>
      </c>
      <c r="F1422">
        <v>918.64</v>
      </c>
    </row>
    <row r="1423" spans="1:6" hidden="1" x14ac:dyDescent="0.25">
      <c r="A1423" t="s">
        <v>2961</v>
      </c>
      <c r="B1423" t="s">
        <v>2962</v>
      </c>
      <c r="C1423" t="s">
        <v>22</v>
      </c>
      <c r="D1423">
        <v>959.24</v>
      </c>
      <c r="E1423">
        <v>67.73</v>
      </c>
      <c r="F1423" s="42">
        <v>1026.97</v>
      </c>
    </row>
    <row r="1424" spans="1:6" hidden="1" x14ac:dyDescent="0.25">
      <c r="A1424" t="s">
        <v>2963</v>
      </c>
      <c r="B1424" t="s">
        <v>2964</v>
      </c>
      <c r="C1424" t="s">
        <v>22</v>
      </c>
      <c r="D1424" s="42">
        <v>1085.8699999999999</v>
      </c>
      <c r="E1424">
        <v>67.73</v>
      </c>
      <c r="F1424" s="42">
        <v>1153.5999999999999</v>
      </c>
    </row>
    <row r="1425" spans="1:6" hidden="1" x14ac:dyDescent="0.25">
      <c r="A1425" t="s">
        <v>2965</v>
      </c>
      <c r="B1425" t="s">
        <v>2966</v>
      </c>
      <c r="C1425" t="s">
        <v>22</v>
      </c>
      <c r="D1425" s="42">
        <v>1066.51</v>
      </c>
      <c r="E1425">
        <v>67.73</v>
      </c>
      <c r="F1425" s="42">
        <v>1134.24</v>
      </c>
    </row>
    <row r="1426" spans="1:6" hidden="1" x14ac:dyDescent="0.25">
      <c r="A1426" t="s">
        <v>2967</v>
      </c>
      <c r="B1426" t="s">
        <v>2968</v>
      </c>
      <c r="C1426" t="s">
        <v>22</v>
      </c>
      <c r="D1426" s="42">
        <v>1036.02</v>
      </c>
      <c r="E1426">
        <v>67.73</v>
      </c>
      <c r="F1426" s="42">
        <v>1103.75</v>
      </c>
    </row>
    <row r="1427" spans="1:6" hidden="1" x14ac:dyDescent="0.25">
      <c r="A1427" t="s">
        <v>2969</v>
      </c>
      <c r="B1427" t="s">
        <v>2970</v>
      </c>
    </row>
    <row r="1428" spans="1:6" hidden="1" x14ac:dyDescent="0.25">
      <c r="A1428" t="s">
        <v>2971</v>
      </c>
      <c r="B1428" t="s">
        <v>2972</v>
      </c>
      <c r="C1428" t="s">
        <v>22</v>
      </c>
      <c r="D1428">
        <v>420.95</v>
      </c>
      <c r="E1428">
        <v>135.44999999999999</v>
      </c>
      <c r="F1428">
        <v>556.4</v>
      </c>
    </row>
    <row r="1429" spans="1:6" hidden="1" x14ac:dyDescent="0.25">
      <c r="A1429" t="s">
        <v>2973</v>
      </c>
      <c r="B1429" t="s">
        <v>2974</v>
      </c>
      <c r="C1429" t="s">
        <v>22</v>
      </c>
      <c r="D1429">
        <v>871.8</v>
      </c>
      <c r="E1429">
        <v>135.44999999999999</v>
      </c>
      <c r="F1429" s="42">
        <v>1007.25</v>
      </c>
    </row>
    <row r="1430" spans="1:6" hidden="1" x14ac:dyDescent="0.25">
      <c r="A1430" t="s">
        <v>2975</v>
      </c>
      <c r="B1430" t="s">
        <v>2976</v>
      </c>
      <c r="C1430" t="s">
        <v>22</v>
      </c>
      <c r="D1430" s="42">
        <v>1001.27</v>
      </c>
      <c r="E1430">
        <v>135.44999999999999</v>
      </c>
      <c r="F1430" s="42">
        <v>1136.72</v>
      </c>
    </row>
    <row r="1431" spans="1:6" hidden="1" x14ac:dyDescent="0.25">
      <c r="A1431" t="s">
        <v>2977</v>
      </c>
      <c r="B1431" t="s">
        <v>2978</v>
      </c>
      <c r="C1431" t="s">
        <v>22</v>
      </c>
      <c r="D1431">
        <v>981.44</v>
      </c>
      <c r="E1431">
        <v>67.73</v>
      </c>
      <c r="F1431" s="42">
        <v>1049.17</v>
      </c>
    </row>
    <row r="1432" spans="1:6" hidden="1" x14ac:dyDescent="0.25">
      <c r="A1432" t="s">
        <v>2979</v>
      </c>
      <c r="B1432" t="s">
        <v>2980</v>
      </c>
      <c r="C1432" t="s">
        <v>22</v>
      </c>
      <c r="D1432">
        <v>382.07</v>
      </c>
      <c r="E1432">
        <v>135.44999999999999</v>
      </c>
      <c r="F1432">
        <v>517.52</v>
      </c>
    </row>
    <row r="1433" spans="1:6" hidden="1" x14ac:dyDescent="0.25">
      <c r="A1433" t="s">
        <v>2981</v>
      </c>
      <c r="B1433" t="s">
        <v>2982</v>
      </c>
      <c r="C1433" t="s">
        <v>22</v>
      </c>
      <c r="D1433">
        <v>767.98</v>
      </c>
      <c r="E1433">
        <v>135.44999999999999</v>
      </c>
      <c r="F1433">
        <v>903.43</v>
      </c>
    </row>
    <row r="1434" spans="1:6" hidden="1" x14ac:dyDescent="0.25">
      <c r="A1434" t="s">
        <v>2983</v>
      </c>
      <c r="B1434" t="s">
        <v>2984</v>
      </c>
      <c r="C1434" t="s">
        <v>22</v>
      </c>
      <c r="D1434">
        <v>522.26</v>
      </c>
      <c r="E1434">
        <v>135.44999999999999</v>
      </c>
      <c r="F1434">
        <v>657.71</v>
      </c>
    </row>
    <row r="1435" spans="1:6" hidden="1" x14ac:dyDescent="0.25">
      <c r="A1435" t="s">
        <v>2985</v>
      </c>
      <c r="B1435" t="s">
        <v>2986</v>
      </c>
      <c r="C1435" t="s">
        <v>22</v>
      </c>
      <c r="D1435">
        <v>928.38</v>
      </c>
      <c r="E1435">
        <v>135.44999999999999</v>
      </c>
      <c r="F1435" s="42">
        <v>1063.83</v>
      </c>
    </row>
    <row r="1436" spans="1:6" hidden="1" x14ac:dyDescent="0.25">
      <c r="A1436" t="s">
        <v>2987</v>
      </c>
      <c r="B1436" t="s">
        <v>2988</v>
      </c>
      <c r="C1436" t="s">
        <v>22</v>
      </c>
      <c r="D1436">
        <v>594.73</v>
      </c>
      <c r="E1436">
        <v>135.44999999999999</v>
      </c>
      <c r="F1436">
        <v>730.18</v>
      </c>
    </row>
    <row r="1437" spans="1:6" hidden="1" x14ac:dyDescent="0.25">
      <c r="A1437" t="s">
        <v>2989</v>
      </c>
      <c r="B1437" t="s">
        <v>2990</v>
      </c>
      <c r="C1437" t="s">
        <v>22</v>
      </c>
      <c r="D1437">
        <v>653.41999999999996</v>
      </c>
      <c r="E1437">
        <v>135.44999999999999</v>
      </c>
      <c r="F1437">
        <v>788.87</v>
      </c>
    </row>
    <row r="1438" spans="1:6" hidden="1" x14ac:dyDescent="0.25">
      <c r="A1438" t="s">
        <v>2991</v>
      </c>
      <c r="B1438" t="s">
        <v>2992</v>
      </c>
      <c r="C1438" t="s">
        <v>22</v>
      </c>
      <c r="D1438" s="42">
        <v>1029</v>
      </c>
      <c r="E1438">
        <v>67.73</v>
      </c>
      <c r="F1438" s="42">
        <v>1096.73</v>
      </c>
    </row>
    <row r="1439" spans="1:6" hidden="1" x14ac:dyDescent="0.25">
      <c r="A1439" t="s">
        <v>2993</v>
      </c>
      <c r="B1439" t="s">
        <v>2994</v>
      </c>
      <c r="C1439" t="s">
        <v>22</v>
      </c>
      <c r="D1439">
        <v>951.74</v>
      </c>
      <c r="E1439">
        <v>67.73</v>
      </c>
      <c r="F1439" s="42">
        <v>1019.47</v>
      </c>
    </row>
    <row r="1440" spans="1:6" hidden="1" x14ac:dyDescent="0.25">
      <c r="A1440" t="s">
        <v>2995</v>
      </c>
      <c r="B1440" t="s">
        <v>2996</v>
      </c>
      <c r="C1440" t="s">
        <v>22</v>
      </c>
      <c r="D1440">
        <v>901.81</v>
      </c>
      <c r="E1440">
        <v>67.73</v>
      </c>
      <c r="F1440">
        <v>969.54</v>
      </c>
    </row>
    <row r="1441" spans="1:6" hidden="1" x14ac:dyDescent="0.25">
      <c r="A1441" t="s">
        <v>2997</v>
      </c>
      <c r="B1441" t="s">
        <v>2998</v>
      </c>
      <c r="C1441" t="s">
        <v>22</v>
      </c>
      <c r="D1441" s="42">
        <v>1229.6400000000001</v>
      </c>
      <c r="E1441">
        <v>67.73</v>
      </c>
      <c r="F1441" s="42">
        <v>1297.3699999999999</v>
      </c>
    </row>
    <row r="1442" spans="1:6" hidden="1" x14ac:dyDescent="0.25">
      <c r="A1442" t="s">
        <v>2999</v>
      </c>
      <c r="B1442" t="s">
        <v>3000</v>
      </c>
      <c r="C1442" t="s">
        <v>22</v>
      </c>
      <c r="D1442" s="42">
        <v>1220.53</v>
      </c>
      <c r="E1442">
        <v>135.44999999999999</v>
      </c>
      <c r="F1442" s="42">
        <v>1355.98</v>
      </c>
    </row>
    <row r="1443" spans="1:6" hidden="1" x14ac:dyDescent="0.25">
      <c r="A1443" t="s">
        <v>3001</v>
      </c>
      <c r="B1443" t="s">
        <v>3002</v>
      </c>
      <c r="C1443" t="s">
        <v>22</v>
      </c>
      <c r="D1443" s="42">
        <v>1277.47</v>
      </c>
      <c r="E1443">
        <v>135.44999999999999</v>
      </c>
      <c r="F1443" s="42">
        <v>1412.92</v>
      </c>
    </row>
    <row r="1444" spans="1:6" hidden="1" x14ac:dyDescent="0.25">
      <c r="A1444" t="s">
        <v>3003</v>
      </c>
      <c r="B1444" t="s">
        <v>3004</v>
      </c>
    </row>
    <row r="1445" spans="1:6" hidden="1" x14ac:dyDescent="0.25">
      <c r="A1445" t="s">
        <v>3005</v>
      </c>
      <c r="B1445" t="s">
        <v>3006</v>
      </c>
      <c r="C1445" t="s">
        <v>22</v>
      </c>
      <c r="D1445">
        <v>214.73</v>
      </c>
      <c r="F1445">
        <v>214.73</v>
      </c>
    </row>
    <row r="1446" spans="1:6" hidden="1" x14ac:dyDescent="0.25">
      <c r="A1446">
        <v>26</v>
      </c>
      <c r="B1446" t="s">
        <v>3007</v>
      </c>
    </row>
    <row r="1447" spans="1:6" hidden="1" x14ac:dyDescent="0.25">
      <c r="A1447" t="s">
        <v>3008</v>
      </c>
      <c r="B1447" t="s">
        <v>3009</v>
      </c>
    </row>
    <row r="1448" spans="1:6" hidden="1" x14ac:dyDescent="0.25">
      <c r="A1448" t="s">
        <v>3010</v>
      </c>
      <c r="B1448" t="s">
        <v>3011</v>
      </c>
      <c r="C1448" t="s">
        <v>22</v>
      </c>
      <c r="D1448">
        <v>100.97</v>
      </c>
      <c r="E1448">
        <v>21.63</v>
      </c>
      <c r="F1448">
        <v>122.6</v>
      </c>
    </row>
    <row r="1449" spans="1:6" hidden="1" x14ac:dyDescent="0.25">
      <c r="A1449" t="s">
        <v>3012</v>
      </c>
      <c r="B1449" t="s">
        <v>3013</v>
      </c>
      <c r="C1449" t="s">
        <v>22</v>
      </c>
      <c r="D1449">
        <v>141.52000000000001</v>
      </c>
      <c r="E1449">
        <v>21.63</v>
      </c>
      <c r="F1449">
        <v>163.15</v>
      </c>
    </row>
    <row r="1450" spans="1:6" hidden="1" x14ac:dyDescent="0.25">
      <c r="A1450" t="s">
        <v>3014</v>
      </c>
      <c r="B1450" t="s">
        <v>3015</v>
      </c>
      <c r="C1450" t="s">
        <v>22</v>
      </c>
      <c r="D1450">
        <v>143.88</v>
      </c>
      <c r="E1450">
        <v>21.63</v>
      </c>
      <c r="F1450">
        <v>165.51</v>
      </c>
    </row>
    <row r="1451" spans="1:6" hidden="1" x14ac:dyDescent="0.25">
      <c r="A1451" t="s">
        <v>73</v>
      </c>
      <c r="B1451" t="s">
        <v>74</v>
      </c>
      <c r="C1451" t="s">
        <v>22</v>
      </c>
      <c r="D1451">
        <v>171.27</v>
      </c>
      <c r="E1451">
        <v>28.29</v>
      </c>
      <c r="F1451">
        <v>199.56</v>
      </c>
    </row>
    <row r="1452" spans="1:6" hidden="1" x14ac:dyDescent="0.25">
      <c r="A1452" t="s">
        <v>3016</v>
      </c>
      <c r="B1452" t="s">
        <v>3017</v>
      </c>
      <c r="C1452" t="s">
        <v>22</v>
      </c>
      <c r="D1452">
        <v>372.34</v>
      </c>
      <c r="E1452">
        <v>28.29</v>
      </c>
      <c r="F1452">
        <v>400.63</v>
      </c>
    </row>
    <row r="1453" spans="1:6" hidden="1" x14ac:dyDescent="0.25">
      <c r="A1453" t="s">
        <v>3018</v>
      </c>
      <c r="B1453" t="s">
        <v>3019</v>
      </c>
      <c r="C1453" t="s">
        <v>22</v>
      </c>
      <c r="D1453">
        <v>365.2</v>
      </c>
      <c r="E1453">
        <v>32.450000000000003</v>
      </c>
      <c r="F1453">
        <v>397.65</v>
      </c>
    </row>
    <row r="1454" spans="1:6" hidden="1" x14ac:dyDescent="0.25">
      <c r="A1454" t="s">
        <v>3020</v>
      </c>
      <c r="B1454" t="s">
        <v>3021</v>
      </c>
      <c r="C1454" t="s">
        <v>22</v>
      </c>
      <c r="D1454">
        <v>486.54</v>
      </c>
      <c r="E1454">
        <v>34.15</v>
      </c>
      <c r="F1454">
        <v>520.69000000000005</v>
      </c>
    </row>
    <row r="1455" spans="1:6" hidden="1" x14ac:dyDescent="0.25">
      <c r="A1455" t="s">
        <v>3022</v>
      </c>
      <c r="B1455" t="s">
        <v>3023</v>
      </c>
      <c r="C1455" t="s">
        <v>22</v>
      </c>
      <c r="D1455">
        <v>422.33</v>
      </c>
      <c r="E1455">
        <v>28.29</v>
      </c>
      <c r="F1455">
        <v>450.62</v>
      </c>
    </row>
    <row r="1456" spans="1:6" hidden="1" x14ac:dyDescent="0.25">
      <c r="A1456" t="s">
        <v>3024</v>
      </c>
      <c r="B1456" t="s">
        <v>3025</v>
      </c>
      <c r="C1456" t="s">
        <v>22</v>
      </c>
      <c r="D1456">
        <v>258.77999999999997</v>
      </c>
      <c r="E1456">
        <v>28.29</v>
      </c>
      <c r="F1456">
        <v>287.07</v>
      </c>
    </row>
    <row r="1457" spans="1:6" hidden="1" x14ac:dyDescent="0.25">
      <c r="A1457" t="s">
        <v>3026</v>
      </c>
      <c r="B1457" t="s">
        <v>3027</v>
      </c>
      <c r="C1457" t="s">
        <v>22</v>
      </c>
      <c r="D1457">
        <v>296.72000000000003</v>
      </c>
      <c r="E1457">
        <v>32.450000000000003</v>
      </c>
      <c r="F1457">
        <v>329.17</v>
      </c>
    </row>
    <row r="1458" spans="1:6" hidden="1" x14ac:dyDescent="0.25">
      <c r="A1458" t="s">
        <v>3028</v>
      </c>
      <c r="B1458" t="s">
        <v>3029</v>
      </c>
      <c r="C1458" t="s">
        <v>22</v>
      </c>
      <c r="D1458">
        <v>368.78</v>
      </c>
      <c r="E1458">
        <v>34.14</v>
      </c>
      <c r="F1458">
        <v>402.92</v>
      </c>
    </row>
    <row r="1459" spans="1:6" hidden="1" x14ac:dyDescent="0.25">
      <c r="A1459" t="s">
        <v>3030</v>
      </c>
      <c r="B1459" t="s">
        <v>3031</v>
      </c>
      <c r="C1459" t="s">
        <v>22</v>
      </c>
      <c r="D1459">
        <v>170.09</v>
      </c>
      <c r="E1459">
        <v>21.63</v>
      </c>
      <c r="F1459">
        <v>191.72</v>
      </c>
    </row>
    <row r="1460" spans="1:6" hidden="1" x14ac:dyDescent="0.25">
      <c r="A1460" t="s">
        <v>3032</v>
      </c>
      <c r="B1460" t="s">
        <v>3033</v>
      </c>
      <c r="C1460" t="s">
        <v>22</v>
      </c>
      <c r="D1460" s="42">
        <v>3830.96</v>
      </c>
      <c r="F1460" s="42">
        <v>3830.96</v>
      </c>
    </row>
    <row r="1461" spans="1:6" hidden="1" x14ac:dyDescent="0.25">
      <c r="A1461" t="s">
        <v>3034</v>
      </c>
      <c r="B1461" t="s">
        <v>3035</v>
      </c>
      <c r="C1461" t="s">
        <v>22</v>
      </c>
      <c r="D1461" s="42">
        <v>5852.16</v>
      </c>
      <c r="E1461">
        <v>85.17</v>
      </c>
      <c r="F1461" s="42">
        <v>5937.33</v>
      </c>
    </row>
    <row r="1462" spans="1:6" hidden="1" x14ac:dyDescent="0.25">
      <c r="A1462" t="s">
        <v>3036</v>
      </c>
      <c r="B1462" t="s">
        <v>3037</v>
      </c>
      <c r="C1462" t="s">
        <v>22</v>
      </c>
      <c r="D1462">
        <v>210.44</v>
      </c>
      <c r="E1462">
        <v>28.29</v>
      </c>
      <c r="F1462">
        <v>238.73</v>
      </c>
    </row>
    <row r="1463" spans="1:6" hidden="1" x14ac:dyDescent="0.25">
      <c r="A1463" t="s">
        <v>3038</v>
      </c>
      <c r="B1463" t="s">
        <v>3039</v>
      </c>
    </row>
    <row r="1464" spans="1:6" hidden="1" x14ac:dyDescent="0.25">
      <c r="A1464" t="s">
        <v>3040</v>
      </c>
      <c r="B1464" t="s">
        <v>3041</v>
      </c>
      <c r="C1464" t="s">
        <v>22</v>
      </c>
      <c r="D1464">
        <v>214.42</v>
      </c>
      <c r="E1464">
        <v>28.29</v>
      </c>
      <c r="F1464">
        <v>242.71</v>
      </c>
    </row>
    <row r="1465" spans="1:6" hidden="1" x14ac:dyDescent="0.25">
      <c r="A1465" t="s">
        <v>3042</v>
      </c>
      <c r="B1465" t="s">
        <v>3043</v>
      </c>
      <c r="C1465" t="s">
        <v>22</v>
      </c>
      <c r="D1465">
        <v>230.3</v>
      </c>
      <c r="E1465">
        <v>32.450000000000003</v>
      </c>
      <c r="F1465">
        <v>262.75</v>
      </c>
    </row>
    <row r="1466" spans="1:6" hidden="1" x14ac:dyDescent="0.25">
      <c r="A1466" t="s">
        <v>3044</v>
      </c>
      <c r="B1466" t="s">
        <v>3045</v>
      </c>
      <c r="C1466" t="s">
        <v>22</v>
      </c>
      <c r="D1466">
        <v>268.73</v>
      </c>
      <c r="E1466">
        <v>34.14</v>
      </c>
      <c r="F1466">
        <v>302.87</v>
      </c>
    </row>
    <row r="1467" spans="1:6" hidden="1" x14ac:dyDescent="0.25">
      <c r="A1467" t="s">
        <v>3046</v>
      </c>
      <c r="B1467" t="s">
        <v>3047</v>
      </c>
      <c r="C1467" t="s">
        <v>22</v>
      </c>
      <c r="D1467">
        <v>257.86</v>
      </c>
      <c r="E1467">
        <v>28.27</v>
      </c>
      <c r="F1467">
        <v>286.13</v>
      </c>
    </row>
    <row r="1468" spans="1:6" hidden="1" x14ac:dyDescent="0.25">
      <c r="A1468" t="s">
        <v>3048</v>
      </c>
      <c r="B1468" t="s">
        <v>3049</v>
      </c>
      <c r="C1468" t="s">
        <v>22</v>
      </c>
      <c r="D1468">
        <v>326.66000000000003</v>
      </c>
      <c r="E1468">
        <v>32.450000000000003</v>
      </c>
      <c r="F1468">
        <v>359.11</v>
      </c>
    </row>
    <row r="1469" spans="1:6" hidden="1" x14ac:dyDescent="0.25">
      <c r="A1469" t="s">
        <v>3050</v>
      </c>
      <c r="B1469" t="s">
        <v>3051</v>
      </c>
      <c r="C1469" t="s">
        <v>22</v>
      </c>
      <c r="D1469">
        <v>432.88</v>
      </c>
      <c r="E1469">
        <v>34.14</v>
      </c>
      <c r="F1469">
        <v>467.02</v>
      </c>
    </row>
    <row r="1470" spans="1:6" hidden="1" x14ac:dyDescent="0.25">
      <c r="A1470" t="s">
        <v>3052</v>
      </c>
      <c r="B1470" t="s">
        <v>3053</v>
      </c>
      <c r="C1470" t="s">
        <v>22</v>
      </c>
      <c r="D1470">
        <v>529.61</v>
      </c>
      <c r="E1470">
        <v>32.450000000000003</v>
      </c>
      <c r="F1470">
        <v>562.05999999999995</v>
      </c>
    </row>
    <row r="1471" spans="1:6" hidden="1" x14ac:dyDescent="0.25">
      <c r="A1471" t="s">
        <v>3054</v>
      </c>
      <c r="B1471" t="s">
        <v>3055</v>
      </c>
      <c r="C1471" t="s">
        <v>22</v>
      </c>
      <c r="D1471">
        <v>472.24</v>
      </c>
      <c r="E1471">
        <v>34.14</v>
      </c>
      <c r="F1471">
        <v>506.38</v>
      </c>
    </row>
    <row r="1472" spans="1:6" hidden="1" x14ac:dyDescent="0.25">
      <c r="A1472" t="s">
        <v>3056</v>
      </c>
      <c r="B1472" t="s">
        <v>3057</v>
      </c>
    </row>
    <row r="1473" spans="1:6" hidden="1" x14ac:dyDescent="0.25">
      <c r="A1473" t="s">
        <v>3058</v>
      </c>
      <c r="B1473" t="s">
        <v>3059</v>
      </c>
      <c r="C1473" t="s">
        <v>22</v>
      </c>
      <c r="D1473">
        <v>427.98</v>
      </c>
      <c r="E1473">
        <v>32.450000000000003</v>
      </c>
      <c r="F1473">
        <v>460.43</v>
      </c>
    </row>
    <row r="1474" spans="1:6" hidden="1" x14ac:dyDescent="0.25">
      <c r="A1474" t="s">
        <v>3060</v>
      </c>
      <c r="B1474" t="s">
        <v>3061</v>
      </c>
      <c r="C1474" t="s">
        <v>22</v>
      </c>
      <c r="D1474" s="42">
        <v>1016.32</v>
      </c>
      <c r="E1474">
        <v>43.27</v>
      </c>
      <c r="F1474" s="42">
        <v>1059.5899999999999</v>
      </c>
    </row>
    <row r="1475" spans="1:6" hidden="1" x14ac:dyDescent="0.25">
      <c r="A1475" t="s">
        <v>3062</v>
      </c>
      <c r="B1475" t="s">
        <v>3063</v>
      </c>
    </row>
    <row r="1476" spans="1:6" hidden="1" x14ac:dyDescent="0.25">
      <c r="A1476" t="s">
        <v>3064</v>
      </c>
      <c r="B1476" t="s">
        <v>3065</v>
      </c>
      <c r="C1476" t="s">
        <v>22</v>
      </c>
      <c r="D1476">
        <v>508.25</v>
      </c>
      <c r="F1476">
        <v>508.25</v>
      </c>
    </row>
    <row r="1477" spans="1:6" hidden="1" x14ac:dyDescent="0.25">
      <c r="A1477" t="s">
        <v>3066</v>
      </c>
      <c r="B1477" t="s">
        <v>3067</v>
      </c>
      <c r="C1477" t="s">
        <v>22</v>
      </c>
      <c r="D1477">
        <v>801.79</v>
      </c>
      <c r="E1477">
        <v>22.58</v>
      </c>
      <c r="F1477">
        <v>824.37</v>
      </c>
    </row>
    <row r="1478" spans="1:6" hidden="1" x14ac:dyDescent="0.25">
      <c r="A1478" t="s">
        <v>3068</v>
      </c>
      <c r="B1478" t="s">
        <v>3069</v>
      </c>
    </row>
    <row r="1479" spans="1:6" hidden="1" x14ac:dyDescent="0.25">
      <c r="A1479" t="s">
        <v>3070</v>
      </c>
      <c r="B1479" t="s">
        <v>3071</v>
      </c>
      <c r="C1479" t="s">
        <v>21</v>
      </c>
      <c r="D1479">
        <v>1.76</v>
      </c>
      <c r="E1479">
        <v>4.45</v>
      </c>
      <c r="F1479">
        <v>6.21</v>
      </c>
    </row>
    <row r="1480" spans="1:6" hidden="1" x14ac:dyDescent="0.25">
      <c r="A1480" t="s">
        <v>3072</v>
      </c>
      <c r="B1480" t="s">
        <v>3073</v>
      </c>
      <c r="C1480" t="s">
        <v>22</v>
      </c>
      <c r="D1480">
        <v>8.82</v>
      </c>
      <c r="E1480">
        <v>59.38</v>
      </c>
      <c r="F1480">
        <v>68.2</v>
      </c>
    </row>
    <row r="1481" spans="1:6" hidden="1" x14ac:dyDescent="0.25">
      <c r="A1481">
        <v>27</v>
      </c>
      <c r="B1481" t="s">
        <v>3074</v>
      </c>
    </row>
    <row r="1482" spans="1:6" hidden="1" x14ac:dyDescent="0.25">
      <c r="A1482" t="s">
        <v>3075</v>
      </c>
      <c r="B1482" t="s">
        <v>3076</v>
      </c>
    </row>
    <row r="1483" spans="1:6" hidden="1" x14ac:dyDescent="0.25">
      <c r="A1483" t="s">
        <v>3077</v>
      </c>
      <c r="B1483" t="s">
        <v>3078</v>
      </c>
      <c r="C1483" t="s">
        <v>22</v>
      </c>
      <c r="D1483">
        <v>502.08</v>
      </c>
      <c r="E1483">
        <v>104.27</v>
      </c>
      <c r="F1483">
        <v>606.35</v>
      </c>
    </row>
    <row r="1484" spans="1:6" hidden="1" x14ac:dyDescent="0.25">
      <c r="A1484" t="s">
        <v>3079</v>
      </c>
      <c r="B1484" t="s">
        <v>3080</v>
      </c>
      <c r="C1484" t="s">
        <v>22</v>
      </c>
      <c r="D1484">
        <v>449.53</v>
      </c>
      <c r="E1484">
        <v>104.27</v>
      </c>
      <c r="F1484">
        <v>553.79999999999995</v>
      </c>
    </row>
    <row r="1485" spans="1:6" hidden="1" x14ac:dyDescent="0.25">
      <c r="A1485" t="s">
        <v>3081</v>
      </c>
      <c r="B1485" t="s">
        <v>3082</v>
      </c>
      <c r="C1485" t="s">
        <v>22</v>
      </c>
      <c r="D1485">
        <v>700.17</v>
      </c>
      <c r="E1485">
        <v>104.27</v>
      </c>
      <c r="F1485">
        <v>804.44</v>
      </c>
    </row>
    <row r="1486" spans="1:6" hidden="1" x14ac:dyDescent="0.25">
      <c r="A1486" t="s">
        <v>3083</v>
      </c>
      <c r="B1486" t="s">
        <v>3084</v>
      </c>
      <c r="C1486" t="s">
        <v>22</v>
      </c>
      <c r="D1486">
        <v>67.86</v>
      </c>
      <c r="E1486">
        <v>104.27</v>
      </c>
      <c r="F1486">
        <v>172.13</v>
      </c>
    </row>
    <row r="1487" spans="1:6" hidden="1" x14ac:dyDescent="0.25">
      <c r="A1487" t="s">
        <v>3085</v>
      </c>
      <c r="B1487" t="s">
        <v>3086</v>
      </c>
    </row>
    <row r="1488" spans="1:6" hidden="1" x14ac:dyDescent="0.25">
      <c r="A1488" t="s">
        <v>3087</v>
      </c>
      <c r="B1488" t="s">
        <v>3088</v>
      </c>
      <c r="C1488" t="s">
        <v>22</v>
      </c>
      <c r="D1488">
        <v>128.83000000000001</v>
      </c>
      <c r="E1488">
        <v>59.38</v>
      </c>
      <c r="F1488">
        <v>188.21</v>
      </c>
    </row>
    <row r="1489" spans="1:6" hidden="1" x14ac:dyDescent="0.25">
      <c r="A1489" t="s">
        <v>3089</v>
      </c>
      <c r="B1489" t="s">
        <v>3090</v>
      </c>
    </row>
    <row r="1490" spans="1:6" hidden="1" x14ac:dyDescent="0.25">
      <c r="A1490" t="s">
        <v>3091</v>
      </c>
      <c r="B1490" t="s">
        <v>3092</v>
      </c>
      <c r="C1490" t="s">
        <v>22</v>
      </c>
      <c r="D1490" s="42">
        <v>2667.6</v>
      </c>
      <c r="E1490">
        <v>103.01</v>
      </c>
      <c r="F1490" s="42">
        <v>2770.61</v>
      </c>
    </row>
    <row r="1491" spans="1:6" hidden="1" x14ac:dyDescent="0.25">
      <c r="A1491" t="s">
        <v>3093</v>
      </c>
      <c r="B1491" t="s">
        <v>3094</v>
      </c>
      <c r="C1491" t="s">
        <v>21</v>
      </c>
      <c r="D1491">
        <v>582.15</v>
      </c>
      <c r="E1491">
        <v>83.3</v>
      </c>
      <c r="F1491">
        <v>665.45</v>
      </c>
    </row>
    <row r="1492" spans="1:6" hidden="1" x14ac:dyDescent="0.25">
      <c r="A1492" t="s">
        <v>3095</v>
      </c>
      <c r="B1492" t="s">
        <v>3096</v>
      </c>
      <c r="C1492" t="s">
        <v>21</v>
      </c>
      <c r="D1492">
        <v>134.33000000000001</v>
      </c>
      <c r="E1492">
        <v>27.09</v>
      </c>
      <c r="F1492">
        <v>161.41999999999999</v>
      </c>
    </row>
    <row r="1493" spans="1:6" hidden="1" x14ac:dyDescent="0.25">
      <c r="A1493" t="s">
        <v>3097</v>
      </c>
      <c r="B1493" t="s">
        <v>3098</v>
      </c>
      <c r="C1493" t="s">
        <v>21</v>
      </c>
      <c r="D1493">
        <v>71.14</v>
      </c>
      <c r="E1493">
        <v>12.4</v>
      </c>
      <c r="F1493">
        <v>83.54</v>
      </c>
    </row>
    <row r="1494" spans="1:6" hidden="1" x14ac:dyDescent="0.25">
      <c r="A1494" t="s">
        <v>3099</v>
      </c>
      <c r="B1494" t="s">
        <v>3100</v>
      </c>
      <c r="C1494" t="s">
        <v>21</v>
      </c>
      <c r="D1494">
        <v>57.96</v>
      </c>
      <c r="E1494">
        <v>6.77</v>
      </c>
      <c r="F1494">
        <v>64.73</v>
      </c>
    </row>
    <row r="1495" spans="1:6" hidden="1" x14ac:dyDescent="0.25">
      <c r="A1495" t="s">
        <v>3101</v>
      </c>
      <c r="B1495" t="s">
        <v>3102</v>
      </c>
      <c r="C1495" t="s">
        <v>21</v>
      </c>
      <c r="D1495">
        <v>185.93</v>
      </c>
      <c r="E1495">
        <v>73.84</v>
      </c>
      <c r="F1495">
        <v>259.77</v>
      </c>
    </row>
    <row r="1496" spans="1:6" hidden="1" x14ac:dyDescent="0.25">
      <c r="A1496" t="s">
        <v>3103</v>
      </c>
      <c r="B1496" t="s">
        <v>3104</v>
      </c>
      <c r="C1496" t="s">
        <v>21</v>
      </c>
      <c r="D1496">
        <v>122.16</v>
      </c>
      <c r="E1496">
        <v>37.71</v>
      </c>
      <c r="F1496">
        <v>159.87</v>
      </c>
    </row>
    <row r="1497" spans="1:6" hidden="1" x14ac:dyDescent="0.25">
      <c r="A1497">
        <v>28</v>
      </c>
      <c r="B1497" t="s">
        <v>3105</v>
      </c>
    </row>
    <row r="1498" spans="1:6" hidden="1" x14ac:dyDescent="0.25">
      <c r="A1498" t="s">
        <v>3106</v>
      </c>
      <c r="B1498" t="s">
        <v>3107</v>
      </c>
    </row>
    <row r="1499" spans="1:6" hidden="1" x14ac:dyDescent="0.25">
      <c r="A1499" t="s">
        <v>3108</v>
      </c>
      <c r="B1499" t="s">
        <v>3109</v>
      </c>
      <c r="C1499" t="s">
        <v>62</v>
      </c>
      <c r="D1499">
        <v>423.9</v>
      </c>
      <c r="E1499">
        <v>67.73</v>
      </c>
      <c r="F1499">
        <v>491.63</v>
      </c>
    </row>
    <row r="1500" spans="1:6" hidden="1" x14ac:dyDescent="0.25">
      <c r="A1500" t="s">
        <v>3110</v>
      </c>
      <c r="B1500" t="s">
        <v>3111</v>
      </c>
      <c r="C1500" t="s">
        <v>62</v>
      </c>
      <c r="D1500">
        <v>771.91</v>
      </c>
      <c r="E1500">
        <v>90.3</v>
      </c>
      <c r="F1500">
        <v>862.21</v>
      </c>
    </row>
    <row r="1501" spans="1:6" hidden="1" x14ac:dyDescent="0.25">
      <c r="A1501" t="s">
        <v>3112</v>
      </c>
      <c r="B1501" t="s">
        <v>3113</v>
      </c>
      <c r="C1501" t="s">
        <v>62</v>
      </c>
      <c r="D1501">
        <v>314.54000000000002</v>
      </c>
      <c r="E1501">
        <v>67.73</v>
      </c>
      <c r="F1501">
        <v>382.27</v>
      </c>
    </row>
    <row r="1502" spans="1:6" hidden="1" x14ac:dyDescent="0.25">
      <c r="A1502" t="s">
        <v>3114</v>
      </c>
      <c r="B1502" t="s">
        <v>3115</v>
      </c>
      <c r="C1502" t="s">
        <v>62</v>
      </c>
      <c r="D1502">
        <v>619.79999999999995</v>
      </c>
      <c r="E1502">
        <v>90.3</v>
      </c>
      <c r="F1502">
        <v>710.1</v>
      </c>
    </row>
    <row r="1503" spans="1:6" hidden="1" x14ac:dyDescent="0.25">
      <c r="A1503" t="s">
        <v>3116</v>
      </c>
      <c r="B1503" t="s">
        <v>3117</v>
      </c>
      <c r="C1503" t="s">
        <v>62</v>
      </c>
      <c r="D1503">
        <v>249.26</v>
      </c>
      <c r="E1503">
        <v>67.73</v>
      </c>
      <c r="F1503">
        <v>316.99</v>
      </c>
    </row>
    <row r="1504" spans="1:6" hidden="1" x14ac:dyDescent="0.25">
      <c r="A1504" t="s">
        <v>3118</v>
      </c>
      <c r="B1504" t="s">
        <v>3119</v>
      </c>
      <c r="C1504" t="s">
        <v>62</v>
      </c>
      <c r="D1504">
        <v>258.42</v>
      </c>
      <c r="F1504">
        <v>258.42</v>
      </c>
    </row>
    <row r="1505" spans="1:6" hidden="1" x14ac:dyDescent="0.25">
      <c r="A1505" t="s">
        <v>3120</v>
      </c>
      <c r="B1505" t="s">
        <v>3121</v>
      </c>
      <c r="C1505" t="s">
        <v>62</v>
      </c>
      <c r="D1505">
        <v>368.05</v>
      </c>
      <c r="F1505">
        <v>368.05</v>
      </c>
    </row>
    <row r="1506" spans="1:6" hidden="1" x14ac:dyDescent="0.25">
      <c r="A1506" t="s">
        <v>3122</v>
      </c>
      <c r="B1506" t="s">
        <v>3123</v>
      </c>
      <c r="C1506" t="s">
        <v>19</v>
      </c>
      <c r="D1506">
        <v>292.3</v>
      </c>
      <c r="E1506">
        <v>75.08</v>
      </c>
      <c r="F1506">
        <v>367.38</v>
      </c>
    </row>
    <row r="1507" spans="1:6" hidden="1" x14ac:dyDescent="0.25">
      <c r="A1507" t="s">
        <v>3124</v>
      </c>
      <c r="B1507" t="s">
        <v>3125</v>
      </c>
      <c r="C1507" t="s">
        <v>62</v>
      </c>
      <c r="D1507">
        <v>497.23</v>
      </c>
      <c r="E1507">
        <v>75.08</v>
      </c>
      <c r="F1507">
        <v>572.30999999999995</v>
      </c>
    </row>
    <row r="1508" spans="1:6" hidden="1" x14ac:dyDescent="0.25">
      <c r="A1508" t="s">
        <v>3126</v>
      </c>
      <c r="B1508" t="s">
        <v>3127</v>
      </c>
      <c r="C1508" t="s">
        <v>19</v>
      </c>
      <c r="D1508">
        <v>282.86</v>
      </c>
      <c r="E1508">
        <v>21.17</v>
      </c>
      <c r="F1508">
        <v>304.02999999999997</v>
      </c>
    </row>
    <row r="1509" spans="1:6" hidden="1" x14ac:dyDescent="0.25">
      <c r="A1509" t="s">
        <v>3128</v>
      </c>
      <c r="B1509" t="s">
        <v>3129</v>
      </c>
      <c r="C1509" t="s">
        <v>19</v>
      </c>
      <c r="D1509">
        <v>307.95</v>
      </c>
      <c r="E1509">
        <v>21.17</v>
      </c>
      <c r="F1509">
        <v>329.12</v>
      </c>
    </row>
    <row r="1510" spans="1:6" hidden="1" x14ac:dyDescent="0.25">
      <c r="A1510" t="s">
        <v>3130</v>
      </c>
      <c r="B1510" t="s">
        <v>3131</v>
      </c>
      <c r="C1510" t="s">
        <v>19</v>
      </c>
      <c r="D1510" s="42">
        <v>2669.89</v>
      </c>
      <c r="E1510">
        <v>52.93</v>
      </c>
      <c r="F1510" s="42">
        <v>2722.82</v>
      </c>
    </row>
    <row r="1511" spans="1:6" hidden="1" x14ac:dyDescent="0.25">
      <c r="A1511" t="s">
        <v>3132</v>
      </c>
      <c r="B1511" t="s">
        <v>3133</v>
      </c>
      <c r="C1511" t="s">
        <v>19</v>
      </c>
      <c r="D1511">
        <v>555.28</v>
      </c>
      <c r="E1511">
        <v>39.700000000000003</v>
      </c>
      <c r="F1511">
        <v>594.98</v>
      </c>
    </row>
    <row r="1512" spans="1:6" hidden="1" x14ac:dyDescent="0.25">
      <c r="A1512" t="s">
        <v>3134</v>
      </c>
      <c r="B1512" t="s">
        <v>3135</v>
      </c>
      <c r="C1512" t="s">
        <v>19</v>
      </c>
      <c r="D1512">
        <v>28.97</v>
      </c>
      <c r="E1512">
        <v>13.55</v>
      </c>
      <c r="F1512">
        <v>42.52</v>
      </c>
    </row>
    <row r="1513" spans="1:6" hidden="1" x14ac:dyDescent="0.25">
      <c r="A1513" t="s">
        <v>3136</v>
      </c>
      <c r="B1513" t="s">
        <v>3137</v>
      </c>
      <c r="C1513" t="s">
        <v>19</v>
      </c>
      <c r="D1513">
        <v>982.23</v>
      </c>
      <c r="E1513">
        <v>52.93</v>
      </c>
      <c r="F1513" s="42">
        <v>1035.1600000000001</v>
      </c>
    </row>
    <row r="1514" spans="1:6" hidden="1" x14ac:dyDescent="0.25">
      <c r="A1514" t="s">
        <v>3138</v>
      </c>
      <c r="B1514" t="s">
        <v>3139</v>
      </c>
      <c r="C1514" t="s">
        <v>19</v>
      </c>
      <c r="D1514" s="42">
        <v>1015</v>
      </c>
      <c r="E1514">
        <v>105.86</v>
      </c>
      <c r="F1514" s="42">
        <v>1120.8599999999999</v>
      </c>
    </row>
    <row r="1515" spans="1:6" hidden="1" x14ac:dyDescent="0.25">
      <c r="A1515" t="s">
        <v>3140</v>
      </c>
      <c r="B1515" t="s">
        <v>3141</v>
      </c>
      <c r="C1515" t="s">
        <v>19</v>
      </c>
      <c r="D1515">
        <v>248.75</v>
      </c>
      <c r="E1515">
        <v>67.73</v>
      </c>
      <c r="F1515">
        <v>316.48</v>
      </c>
    </row>
    <row r="1516" spans="1:6" hidden="1" x14ac:dyDescent="0.25">
      <c r="A1516" t="s">
        <v>3142</v>
      </c>
      <c r="B1516" t="s">
        <v>3143</v>
      </c>
    </row>
    <row r="1517" spans="1:6" hidden="1" x14ac:dyDescent="0.25">
      <c r="A1517" t="s">
        <v>3144</v>
      </c>
      <c r="B1517" t="s">
        <v>3145</v>
      </c>
      <c r="C1517" t="s">
        <v>19</v>
      </c>
      <c r="D1517">
        <v>19.25</v>
      </c>
      <c r="F1517">
        <v>19.25</v>
      </c>
    </row>
    <row r="1518" spans="1:6" hidden="1" x14ac:dyDescent="0.25">
      <c r="A1518" t="s">
        <v>3146</v>
      </c>
      <c r="B1518" t="s">
        <v>3147</v>
      </c>
      <c r="C1518" t="s">
        <v>19</v>
      </c>
      <c r="D1518">
        <v>27.88</v>
      </c>
      <c r="F1518">
        <v>27.88</v>
      </c>
    </row>
    <row r="1519" spans="1:6" hidden="1" x14ac:dyDescent="0.25">
      <c r="A1519" t="s">
        <v>3148</v>
      </c>
      <c r="B1519" t="s">
        <v>3149</v>
      </c>
      <c r="C1519" t="s">
        <v>19</v>
      </c>
      <c r="D1519">
        <v>48.82</v>
      </c>
      <c r="F1519">
        <v>48.82</v>
      </c>
    </row>
    <row r="1520" spans="1:6" hidden="1" x14ac:dyDescent="0.25">
      <c r="A1520" t="s">
        <v>3150</v>
      </c>
      <c r="B1520" t="s">
        <v>3151</v>
      </c>
      <c r="C1520" t="s">
        <v>19</v>
      </c>
      <c r="D1520">
        <v>221.29</v>
      </c>
      <c r="F1520">
        <v>221.29</v>
      </c>
    </row>
    <row r="1521" spans="1:6" hidden="1" x14ac:dyDescent="0.25">
      <c r="A1521" t="s">
        <v>3152</v>
      </c>
      <c r="B1521" t="s">
        <v>3153</v>
      </c>
      <c r="C1521" t="s">
        <v>19</v>
      </c>
      <c r="D1521">
        <v>80.540000000000006</v>
      </c>
      <c r="F1521">
        <v>80.540000000000006</v>
      </c>
    </row>
    <row r="1522" spans="1:6" hidden="1" x14ac:dyDescent="0.25">
      <c r="A1522" t="s">
        <v>3154</v>
      </c>
      <c r="B1522" t="s">
        <v>3155</v>
      </c>
    </row>
    <row r="1523" spans="1:6" hidden="1" x14ac:dyDescent="0.25">
      <c r="A1523" t="s">
        <v>3156</v>
      </c>
      <c r="B1523" t="s">
        <v>3157</v>
      </c>
      <c r="C1523" t="s">
        <v>19</v>
      </c>
      <c r="E1523">
        <v>67.73</v>
      </c>
      <c r="F1523">
        <v>67.73</v>
      </c>
    </row>
    <row r="1524" spans="1:6" hidden="1" x14ac:dyDescent="0.25">
      <c r="A1524" t="s">
        <v>3158</v>
      </c>
      <c r="B1524" t="s">
        <v>3159</v>
      </c>
      <c r="C1524" t="s">
        <v>19</v>
      </c>
      <c r="D1524" s="42">
        <v>1127.3</v>
      </c>
      <c r="E1524">
        <v>52.93</v>
      </c>
      <c r="F1524" s="42">
        <v>1180.23</v>
      </c>
    </row>
    <row r="1525" spans="1:6" hidden="1" x14ac:dyDescent="0.25">
      <c r="A1525" t="s">
        <v>3160</v>
      </c>
      <c r="B1525" t="s">
        <v>3161</v>
      </c>
      <c r="C1525" t="s">
        <v>19</v>
      </c>
      <c r="E1525">
        <v>58.24</v>
      </c>
      <c r="F1525">
        <v>58.24</v>
      </c>
    </row>
    <row r="1526" spans="1:6" hidden="1" x14ac:dyDescent="0.25">
      <c r="A1526" t="s">
        <v>3162</v>
      </c>
      <c r="B1526" t="s">
        <v>3163</v>
      </c>
      <c r="C1526" t="s">
        <v>62</v>
      </c>
      <c r="D1526" s="42">
        <v>1333.07</v>
      </c>
      <c r="E1526">
        <v>68.81</v>
      </c>
      <c r="F1526" s="42">
        <v>1401.88</v>
      </c>
    </row>
    <row r="1527" spans="1:6" hidden="1" x14ac:dyDescent="0.25">
      <c r="A1527" t="s">
        <v>3164</v>
      </c>
      <c r="B1527" t="s">
        <v>3165</v>
      </c>
      <c r="C1527" t="s">
        <v>19</v>
      </c>
      <c r="E1527">
        <v>7.67</v>
      </c>
      <c r="F1527">
        <v>7.67</v>
      </c>
    </row>
    <row r="1528" spans="1:6" hidden="1" x14ac:dyDescent="0.25">
      <c r="A1528" t="s">
        <v>3166</v>
      </c>
      <c r="B1528" t="s">
        <v>3167</v>
      </c>
      <c r="C1528" t="s">
        <v>62</v>
      </c>
      <c r="D1528">
        <v>598.83000000000004</v>
      </c>
      <c r="E1528">
        <v>135.44999999999999</v>
      </c>
      <c r="F1528">
        <v>734.28</v>
      </c>
    </row>
    <row r="1529" spans="1:6" hidden="1" x14ac:dyDescent="0.25">
      <c r="A1529" t="s">
        <v>3168</v>
      </c>
      <c r="B1529" t="s">
        <v>3169</v>
      </c>
      <c r="C1529" t="s">
        <v>19</v>
      </c>
      <c r="D1529">
        <v>160.94999999999999</v>
      </c>
      <c r="E1529">
        <v>25.65</v>
      </c>
      <c r="F1529">
        <v>186.6</v>
      </c>
    </row>
    <row r="1530" spans="1:6" hidden="1" x14ac:dyDescent="0.25">
      <c r="A1530" t="s">
        <v>3170</v>
      </c>
      <c r="B1530" t="s">
        <v>3171</v>
      </c>
      <c r="C1530" t="s">
        <v>62</v>
      </c>
      <c r="D1530" s="42">
        <v>4208.34</v>
      </c>
      <c r="E1530">
        <v>158.79</v>
      </c>
      <c r="F1530" s="42">
        <v>4367.13</v>
      </c>
    </row>
    <row r="1531" spans="1:6" hidden="1" x14ac:dyDescent="0.25">
      <c r="A1531" t="s">
        <v>3172</v>
      </c>
      <c r="B1531" t="s">
        <v>3173</v>
      </c>
      <c r="C1531" t="s">
        <v>19</v>
      </c>
      <c r="D1531">
        <v>409.05</v>
      </c>
      <c r="E1531">
        <v>52.93</v>
      </c>
      <c r="F1531">
        <v>461.98</v>
      </c>
    </row>
    <row r="1532" spans="1:6" hidden="1" x14ac:dyDescent="0.25">
      <c r="A1532" t="s">
        <v>3174</v>
      </c>
      <c r="B1532" t="s">
        <v>3175</v>
      </c>
      <c r="C1532" t="s">
        <v>19</v>
      </c>
      <c r="D1532">
        <v>166.47</v>
      </c>
      <c r="E1532">
        <v>39.700000000000003</v>
      </c>
      <c r="F1532">
        <v>206.17</v>
      </c>
    </row>
    <row r="1533" spans="1:6" hidden="1" x14ac:dyDescent="0.25">
      <c r="A1533" t="s">
        <v>3176</v>
      </c>
      <c r="B1533" t="s">
        <v>3177</v>
      </c>
      <c r="C1533" t="s">
        <v>19</v>
      </c>
      <c r="D1533">
        <v>105.08</v>
      </c>
      <c r="E1533">
        <v>9</v>
      </c>
      <c r="F1533">
        <v>114.08</v>
      </c>
    </row>
    <row r="1534" spans="1:6" hidden="1" x14ac:dyDescent="0.25">
      <c r="A1534" t="s">
        <v>3178</v>
      </c>
      <c r="B1534" t="s">
        <v>3179</v>
      </c>
      <c r="C1534" t="s">
        <v>19</v>
      </c>
      <c r="D1534">
        <v>70.739999999999995</v>
      </c>
      <c r="E1534">
        <v>9</v>
      </c>
      <c r="F1534">
        <v>79.739999999999995</v>
      </c>
    </row>
    <row r="1535" spans="1:6" hidden="1" x14ac:dyDescent="0.25">
      <c r="A1535" t="s">
        <v>3180</v>
      </c>
      <c r="B1535" t="s">
        <v>3181</v>
      </c>
      <c r="C1535" t="s">
        <v>19</v>
      </c>
      <c r="D1535">
        <v>174.52</v>
      </c>
      <c r="E1535">
        <v>9</v>
      </c>
      <c r="F1535">
        <v>183.52</v>
      </c>
    </row>
    <row r="1536" spans="1:6" hidden="1" x14ac:dyDescent="0.25">
      <c r="A1536" t="s">
        <v>3182</v>
      </c>
      <c r="B1536" t="s">
        <v>3183</v>
      </c>
      <c r="C1536" t="s">
        <v>62</v>
      </c>
      <c r="D1536">
        <v>28.38</v>
      </c>
      <c r="E1536">
        <v>7.67</v>
      </c>
      <c r="F1536">
        <v>36.049999999999997</v>
      </c>
    </row>
    <row r="1537" spans="1:6" hidden="1" x14ac:dyDescent="0.25">
      <c r="A1537" t="s">
        <v>3184</v>
      </c>
      <c r="B1537" t="s">
        <v>3185</v>
      </c>
      <c r="C1537" t="s">
        <v>19</v>
      </c>
      <c r="D1537">
        <v>44.42</v>
      </c>
      <c r="E1537">
        <v>7.67</v>
      </c>
      <c r="F1537">
        <v>52.09</v>
      </c>
    </row>
    <row r="1538" spans="1:6" hidden="1" x14ac:dyDescent="0.25">
      <c r="A1538" t="s">
        <v>3186</v>
      </c>
      <c r="B1538" t="s">
        <v>3187</v>
      </c>
      <c r="C1538" t="s">
        <v>19</v>
      </c>
      <c r="D1538">
        <v>85.05</v>
      </c>
      <c r="E1538">
        <v>7.67</v>
      </c>
      <c r="F1538">
        <v>92.72</v>
      </c>
    </row>
    <row r="1539" spans="1:6" hidden="1" x14ac:dyDescent="0.25">
      <c r="A1539" t="s">
        <v>3188</v>
      </c>
      <c r="B1539" t="s">
        <v>3189</v>
      </c>
      <c r="C1539" t="s">
        <v>62</v>
      </c>
      <c r="D1539">
        <v>226.26</v>
      </c>
      <c r="E1539">
        <v>16.25</v>
      </c>
      <c r="F1539">
        <v>242.51</v>
      </c>
    </row>
    <row r="1540" spans="1:6" hidden="1" x14ac:dyDescent="0.25">
      <c r="A1540" t="s">
        <v>3190</v>
      </c>
      <c r="B1540" t="s">
        <v>3191</v>
      </c>
      <c r="C1540" t="s">
        <v>19</v>
      </c>
      <c r="D1540">
        <v>72.69</v>
      </c>
      <c r="E1540">
        <v>9</v>
      </c>
      <c r="F1540">
        <v>81.69</v>
      </c>
    </row>
    <row r="1541" spans="1:6" hidden="1" x14ac:dyDescent="0.25">
      <c r="A1541" t="s">
        <v>3192</v>
      </c>
      <c r="B1541" t="s">
        <v>3193</v>
      </c>
      <c r="C1541" t="s">
        <v>19</v>
      </c>
      <c r="D1541">
        <v>89.42</v>
      </c>
      <c r="E1541">
        <v>9</v>
      </c>
      <c r="F1541">
        <v>98.42</v>
      </c>
    </row>
    <row r="1542" spans="1:6" hidden="1" x14ac:dyDescent="0.25">
      <c r="A1542" t="s">
        <v>3194</v>
      </c>
      <c r="B1542" t="s">
        <v>3195</v>
      </c>
      <c r="C1542" t="s">
        <v>19</v>
      </c>
      <c r="D1542">
        <v>190.87</v>
      </c>
      <c r="E1542">
        <v>6.51</v>
      </c>
      <c r="F1542">
        <v>197.38</v>
      </c>
    </row>
    <row r="1543" spans="1:6" hidden="1" x14ac:dyDescent="0.25">
      <c r="A1543" t="s">
        <v>3196</v>
      </c>
      <c r="B1543" t="s">
        <v>3197</v>
      </c>
      <c r="C1543" t="s">
        <v>19</v>
      </c>
      <c r="D1543">
        <v>217.04</v>
      </c>
      <c r="E1543">
        <v>9</v>
      </c>
      <c r="F1543">
        <v>226.04</v>
      </c>
    </row>
    <row r="1544" spans="1:6" hidden="1" x14ac:dyDescent="0.25">
      <c r="A1544" t="s">
        <v>3198</v>
      </c>
      <c r="B1544" t="s">
        <v>3199</v>
      </c>
      <c r="C1544" t="s">
        <v>19</v>
      </c>
      <c r="D1544">
        <v>400.75</v>
      </c>
      <c r="E1544">
        <v>79.400000000000006</v>
      </c>
      <c r="F1544">
        <v>480.15</v>
      </c>
    </row>
    <row r="1545" spans="1:6" hidden="1" x14ac:dyDescent="0.25">
      <c r="A1545" t="s">
        <v>3200</v>
      </c>
      <c r="B1545" t="s">
        <v>3201</v>
      </c>
      <c r="C1545" t="s">
        <v>19</v>
      </c>
      <c r="D1545">
        <v>128.43</v>
      </c>
      <c r="E1545">
        <v>79.400000000000006</v>
      </c>
      <c r="F1545">
        <v>207.83</v>
      </c>
    </row>
    <row r="1546" spans="1:6" hidden="1" x14ac:dyDescent="0.25">
      <c r="A1546" t="s">
        <v>3202</v>
      </c>
      <c r="B1546" t="s">
        <v>3203</v>
      </c>
      <c r="C1546" t="s">
        <v>19</v>
      </c>
      <c r="D1546">
        <v>24.26</v>
      </c>
      <c r="E1546">
        <v>51.3</v>
      </c>
      <c r="F1546">
        <v>75.56</v>
      </c>
    </row>
    <row r="1547" spans="1:6" hidden="1" x14ac:dyDescent="0.25">
      <c r="A1547" t="s">
        <v>3204</v>
      </c>
      <c r="B1547" t="s">
        <v>3205</v>
      </c>
      <c r="C1547" t="s">
        <v>19</v>
      </c>
      <c r="D1547">
        <v>177.99</v>
      </c>
      <c r="E1547">
        <v>9</v>
      </c>
      <c r="F1547">
        <v>186.99</v>
      </c>
    </row>
    <row r="1548" spans="1:6" hidden="1" x14ac:dyDescent="0.25">
      <c r="A1548" t="s">
        <v>3206</v>
      </c>
      <c r="B1548" t="s">
        <v>3207</v>
      </c>
      <c r="C1548" t="s">
        <v>19</v>
      </c>
      <c r="D1548" s="42">
        <v>12816.36</v>
      </c>
      <c r="F1548" s="42">
        <v>12816.36</v>
      </c>
    </row>
    <row r="1549" spans="1:6" hidden="1" x14ac:dyDescent="0.25">
      <c r="A1549" t="s">
        <v>3208</v>
      </c>
      <c r="B1549" t="s">
        <v>3209</v>
      </c>
      <c r="C1549" t="s">
        <v>19</v>
      </c>
      <c r="D1549" s="42">
        <v>15061.64</v>
      </c>
      <c r="F1549" s="42">
        <v>15061.64</v>
      </c>
    </row>
    <row r="1550" spans="1:6" hidden="1" x14ac:dyDescent="0.25">
      <c r="A1550" t="s">
        <v>3210</v>
      </c>
      <c r="B1550" t="s">
        <v>3211</v>
      </c>
      <c r="C1550" t="s">
        <v>62</v>
      </c>
      <c r="D1550">
        <v>510.01</v>
      </c>
      <c r="E1550">
        <v>105.86</v>
      </c>
      <c r="F1550">
        <v>615.87</v>
      </c>
    </row>
    <row r="1551" spans="1:6" hidden="1" x14ac:dyDescent="0.25">
      <c r="A1551" t="s">
        <v>3212</v>
      </c>
      <c r="B1551" t="s">
        <v>3213</v>
      </c>
      <c r="C1551" t="s">
        <v>62</v>
      </c>
      <c r="D1551" s="42">
        <v>1225.69</v>
      </c>
      <c r="E1551">
        <v>211.72</v>
      </c>
      <c r="F1551" s="42">
        <v>1437.41</v>
      </c>
    </row>
    <row r="1552" spans="1:6" hidden="1" x14ac:dyDescent="0.25">
      <c r="A1552" t="s">
        <v>3214</v>
      </c>
      <c r="B1552" t="s">
        <v>3215</v>
      </c>
      <c r="C1552" t="s">
        <v>62</v>
      </c>
      <c r="D1552" s="42">
        <v>1159.1300000000001</v>
      </c>
      <c r="E1552">
        <v>211.72</v>
      </c>
      <c r="F1552" s="42">
        <v>1370.85</v>
      </c>
    </row>
    <row r="1553" spans="1:6" hidden="1" x14ac:dyDescent="0.25">
      <c r="A1553" t="s">
        <v>124</v>
      </c>
      <c r="B1553" t="s">
        <v>125</v>
      </c>
      <c r="C1553" t="s">
        <v>62</v>
      </c>
      <c r="D1553" s="42">
        <v>1217.3</v>
      </c>
      <c r="E1553">
        <v>211.72</v>
      </c>
      <c r="F1553" s="42">
        <v>1429.02</v>
      </c>
    </row>
    <row r="1554" spans="1:6" hidden="1" x14ac:dyDescent="0.25">
      <c r="A1554" t="s">
        <v>3216</v>
      </c>
      <c r="B1554" t="s">
        <v>3217</v>
      </c>
      <c r="C1554" t="s">
        <v>21</v>
      </c>
      <c r="D1554">
        <v>50.61</v>
      </c>
      <c r="E1554">
        <v>12.4</v>
      </c>
      <c r="F1554">
        <v>63.01</v>
      </c>
    </row>
    <row r="1555" spans="1:6" hidden="1" x14ac:dyDescent="0.25">
      <c r="A1555">
        <v>29</v>
      </c>
      <c r="B1555" t="s">
        <v>3218</v>
      </c>
    </row>
    <row r="1556" spans="1:6" hidden="1" x14ac:dyDescent="0.25">
      <c r="A1556" t="s">
        <v>3219</v>
      </c>
      <c r="B1556" t="s">
        <v>3220</v>
      </c>
    </row>
    <row r="1557" spans="1:6" hidden="1" x14ac:dyDescent="0.25">
      <c r="A1557" t="s">
        <v>3221</v>
      </c>
      <c r="B1557" t="s">
        <v>3222</v>
      </c>
      <c r="C1557" t="s">
        <v>21</v>
      </c>
      <c r="D1557">
        <v>6.32</v>
      </c>
      <c r="E1557">
        <v>16.03</v>
      </c>
      <c r="F1557">
        <v>22.35</v>
      </c>
    </row>
    <row r="1558" spans="1:6" hidden="1" x14ac:dyDescent="0.25">
      <c r="A1558" t="s">
        <v>3223</v>
      </c>
      <c r="B1558" t="s">
        <v>3224</v>
      </c>
      <c r="C1558" t="s">
        <v>39</v>
      </c>
      <c r="D1558">
        <v>31.21</v>
      </c>
      <c r="E1558">
        <v>71.67</v>
      </c>
      <c r="F1558">
        <v>102.88</v>
      </c>
    </row>
    <row r="1559" spans="1:6" hidden="1" x14ac:dyDescent="0.25">
      <c r="A1559" t="s">
        <v>3225</v>
      </c>
      <c r="B1559" t="s">
        <v>3226</v>
      </c>
      <c r="C1559" t="s">
        <v>21</v>
      </c>
      <c r="D1559">
        <v>7.27</v>
      </c>
      <c r="E1559">
        <v>16.03</v>
      </c>
      <c r="F1559">
        <v>23.3</v>
      </c>
    </row>
    <row r="1560" spans="1:6" hidden="1" x14ac:dyDescent="0.25">
      <c r="A1560" t="s">
        <v>3227</v>
      </c>
      <c r="B1560" t="s">
        <v>3228</v>
      </c>
      <c r="C1560" t="s">
        <v>39</v>
      </c>
      <c r="D1560">
        <v>14.62</v>
      </c>
      <c r="E1560">
        <v>16.03</v>
      </c>
      <c r="F1560">
        <v>30.65</v>
      </c>
    </row>
    <row r="1561" spans="1:6" hidden="1" x14ac:dyDescent="0.25">
      <c r="A1561" t="s">
        <v>3229</v>
      </c>
      <c r="B1561" t="s">
        <v>3230</v>
      </c>
      <c r="C1561" t="s">
        <v>39</v>
      </c>
      <c r="D1561">
        <v>10.07</v>
      </c>
      <c r="E1561">
        <v>16.03</v>
      </c>
      <c r="F1561">
        <v>26.1</v>
      </c>
    </row>
    <row r="1562" spans="1:6" hidden="1" x14ac:dyDescent="0.25">
      <c r="A1562" t="s">
        <v>3231</v>
      </c>
      <c r="B1562" t="s">
        <v>3232</v>
      </c>
    </row>
    <row r="1563" spans="1:6" hidden="1" x14ac:dyDescent="0.25">
      <c r="A1563" t="s">
        <v>3233</v>
      </c>
      <c r="B1563" t="s">
        <v>3234</v>
      </c>
      <c r="C1563" t="s">
        <v>21</v>
      </c>
      <c r="D1563">
        <v>8.0399999999999991</v>
      </c>
      <c r="E1563">
        <v>13.55</v>
      </c>
      <c r="F1563">
        <v>21.59</v>
      </c>
    </row>
    <row r="1564" spans="1:6" hidden="1" x14ac:dyDescent="0.25">
      <c r="A1564" t="s">
        <v>3235</v>
      </c>
      <c r="B1564" t="s">
        <v>3236</v>
      </c>
      <c r="C1564" t="s">
        <v>21</v>
      </c>
      <c r="D1564">
        <v>12.87</v>
      </c>
      <c r="E1564">
        <v>13.55</v>
      </c>
      <c r="F1564">
        <v>26.42</v>
      </c>
    </row>
    <row r="1565" spans="1:6" hidden="1" x14ac:dyDescent="0.25">
      <c r="A1565" t="s">
        <v>3237</v>
      </c>
      <c r="B1565" t="s">
        <v>3238</v>
      </c>
      <c r="C1565" t="s">
        <v>21</v>
      </c>
      <c r="D1565">
        <v>8.83</v>
      </c>
      <c r="E1565">
        <v>13.55</v>
      </c>
      <c r="F1565">
        <v>22.38</v>
      </c>
    </row>
    <row r="1566" spans="1:6" hidden="1" x14ac:dyDescent="0.25">
      <c r="A1566" t="s">
        <v>3239</v>
      </c>
      <c r="B1566" t="s">
        <v>3240</v>
      </c>
      <c r="C1566" t="s">
        <v>21</v>
      </c>
      <c r="D1566">
        <v>17.649999999999999</v>
      </c>
      <c r="E1566">
        <v>13.55</v>
      </c>
      <c r="F1566">
        <v>31.2</v>
      </c>
    </row>
    <row r="1567" spans="1:6" hidden="1" x14ac:dyDescent="0.25">
      <c r="A1567" t="s">
        <v>3241</v>
      </c>
      <c r="B1567" t="s">
        <v>3242</v>
      </c>
    </row>
    <row r="1568" spans="1:6" hidden="1" x14ac:dyDescent="0.25">
      <c r="A1568" t="s">
        <v>3243</v>
      </c>
      <c r="B1568" t="s">
        <v>3244</v>
      </c>
      <c r="C1568" t="s">
        <v>39</v>
      </c>
      <c r="D1568">
        <v>49.42</v>
      </c>
      <c r="E1568">
        <v>16.489999999999998</v>
      </c>
      <c r="F1568">
        <v>65.91</v>
      </c>
    </row>
    <row r="1569" spans="1:6" hidden="1" x14ac:dyDescent="0.25">
      <c r="A1569">
        <v>30</v>
      </c>
      <c r="B1569" t="s">
        <v>3245</v>
      </c>
    </row>
    <row r="1570" spans="1:6" hidden="1" x14ac:dyDescent="0.25">
      <c r="A1570" t="s">
        <v>3246</v>
      </c>
      <c r="B1570" t="s">
        <v>3247</v>
      </c>
    </row>
    <row r="1571" spans="1:6" hidden="1" x14ac:dyDescent="0.25">
      <c r="A1571" t="s">
        <v>3248</v>
      </c>
      <c r="B1571" t="s">
        <v>3249</v>
      </c>
      <c r="C1571" t="s">
        <v>21</v>
      </c>
      <c r="D1571">
        <v>182.95</v>
      </c>
      <c r="E1571">
        <v>13.55</v>
      </c>
      <c r="F1571">
        <v>196.5</v>
      </c>
    </row>
    <row r="1572" spans="1:6" hidden="1" x14ac:dyDescent="0.25">
      <c r="A1572" t="s">
        <v>3250</v>
      </c>
      <c r="B1572" t="s">
        <v>3251</v>
      </c>
      <c r="C1572" t="s">
        <v>19</v>
      </c>
      <c r="D1572">
        <v>114.75</v>
      </c>
      <c r="E1572">
        <v>13.55</v>
      </c>
      <c r="F1572">
        <v>128.30000000000001</v>
      </c>
    </row>
    <row r="1573" spans="1:6" hidden="1" x14ac:dyDescent="0.25">
      <c r="A1573" t="s">
        <v>3252</v>
      </c>
      <c r="B1573" t="s">
        <v>3253</v>
      </c>
      <c r="C1573" t="s">
        <v>19</v>
      </c>
      <c r="D1573">
        <v>152.46</v>
      </c>
      <c r="E1573">
        <v>13.55</v>
      </c>
      <c r="F1573">
        <v>166.01</v>
      </c>
    </row>
    <row r="1574" spans="1:6" hidden="1" x14ac:dyDescent="0.25">
      <c r="A1574" t="s">
        <v>3254</v>
      </c>
      <c r="B1574" t="s">
        <v>3255</v>
      </c>
      <c r="C1574" t="s">
        <v>19</v>
      </c>
      <c r="D1574">
        <v>365.29</v>
      </c>
      <c r="E1574">
        <v>13.55</v>
      </c>
      <c r="F1574">
        <v>378.84</v>
      </c>
    </row>
    <row r="1575" spans="1:6" hidden="1" x14ac:dyDescent="0.25">
      <c r="A1575" t="s">
        <v>3256</v>
      </c>
      <c r="B1575" t="s">
        <v>3257</v>
      </c>
      <c r="C1575" t="s">
        <v>19</v>
      </c>
      <c r="D1575">
        <v>159.68</v>
      </c>
      <c r="E1575">
        <v>13.55</v>
      </c>
      <c r="F1575">
        <v>173.23</v>
      </c>
    </row>
    <row r="1576" spans="1:6" hidden="1" x14ac:dyDescent="0.25">
      <c r="A1576" t="s">
        <v>3258</v>
      </c>
      <c r="B1576" t="s">
        <v>3259</v>
      </c>
      <c r="C1576" t="s">
        <v>19</v>
      </c>
      <c r="D1576">
        <v>135.44999999999999</v>
      </c>
      <c r="E1576">
        <v>13.55</v>
      </c>
      <c r="F1576">
        <v>149</v>
      </c>
    </row>
    <row r="1577" spans="1:6" hidden="1" x14ac:dyDescent="0.25">
      <c r="A1577" t="s">
        <v>3260</v>
      </c>
      <c r="B1577" t="s">
        <v>3261</v>
      </c>
      <c r="C1577" t="s">
        <v>19</v>
      </c>
      <c r="D1577">
        <v>295.19</v>
      </c>
      <c r="E1577">
        <v>13.55</v>
      </c>
      <c r="F1577">
        <v>308.74</v>
      </c>
    </row>
    <row r="1578" spans="1:6" hidden="1" x14ac:dyDescent="0.25">
      <c r="A1578" t="s">
        <v>3262</v>
      </c>
      <c r="B1578" t="s">
        <v>3263</v>
      </c>
      <c r="C1578" t="s">
        <v>19</v>
      </c>
      <c r="D1578">
        <v>249.72</v>
      </c>
      <c r="E1578">
        <v>13.55</v>
      </c>
      <c r="F1578">
        <v>263.27</v>
      </c>
    </row>
    <row r="1579" spans="1:6" hidden="1" x14ac:dyDescent="0.25">
      <c r="A1579" t="s">
        <v>3264</v>
      </c>
      <c r="B1579" t="s">
        <v>3265</v>
      </c>
      <c r="C1579" t="s">
        <v>19</v>
      </c>
      <c r="D1579">
        <v>137.62</v>
      </c>
      <c r="E1579">
        <v>13.55</v>
      </c>
      <c r="F1579">
        <v>151.16999999999999</v>
      </c>
    </row>
    <row r="1580" spans="1:6" hidden="1" x14ac:dyDescent="0.25">
      <c r="A1580" t="s">
        <v>3266</v>
      </c>
      <c r="B1580" t="s">
        <v>3267</v>
      </c>
      <c r="C1580" t="s">
        <v>19</v>
      </c>
      <c r="D1580">
        <v>367.98</v>
      </c>
      <c r="E1580">
        <v>22.58</v>
      </c>
      <c r="F1580">
        <v>390.56</v>
      </c>
    </row>
    <row r="1581" spans="1:6" hidden="1" x14ac:dyDescent="0.25">
      <c r="A1581" t="s">
        <v>3268</v>
      </c>
      <c r="B1581" t="s">
        <v>3269</v>
      </c>
    </row>
    <row r="1582" spans="1:6" hidden="1" x14ac:dyDescent="0.25">
      <c r="A1582" t="s">
        <v>3270</v>
      </c>
      <c r="B1582" t="s">
        <v>3271</v>
      </c>
      <c r="C1582" t="s">
        <v>19</v>
      </c>
      <c r="D1582" s="42">
        <v>2701.49</v>
      </c>
      <c r="E1582">
        <v>70.41</v>
      </c>
      <c r="F1582" s="42">
        <v>2771.9</v>
      </c>
    </row>
    <row r="1583" spans="1:6" hidden="1" x14ac:dyDescent="0.25">
      <c r="A1583" t="s">
        <v>3272</v>
      </c>
      <c r="B1583" t="s">
        <v>3273</v>
      </c>
      <c r="C1583" t="s">
        <v>19</v>
      </c>
      <c r="D1583" s="42">
        <v>3511.02</v>
      </c>
      <c r="E1583">
        <v>70.41</v>
      </c>
      <c r="F1583" s="42">
        <v>3581.43</v>
      </c>
    </row>
    <row r="1584" spans="1:6" hidden="1" x14ac:dyDescent="0.25">
      <c r="A1584" t="s">
        <v>3274</v>
      </c>
      <c r="B1584" t="s">
        <v>3275</v>
      </c>
    </row>
    <row r="1585" spans="1:6" hidden="1" x14ac:dyDescent="0.25">
      <c r="A1585" t="s">
        <v>3276</v>
      </c>
      <c r="B1585" t="s">
        <v>3277</v>
      </c>
      <c r="C1585" t="s">
        <v>22</v>
      </c>
      <c r="D1585">
        <v>414.71</v>
      </c>
      <c r="E1585">
        <v>24.82</v>
      </c>
      <c r="F1585">
        <v>439.53</v>
      </c>
    </row>
    <row r="1586" spans="1:6" hidden="1" x14ac:dyDescent="0.25">
      <c r="A1586" t="s">
        <v>3278</v>
      </c>
      <c r="B1586" t="s">
        <v>3279</v>
      </c>
      <c r="C1586" t="s">
        <v>22</v>
      </c>
      <c r="D1586">
        <v>184.13</v>
      </c>
      <c r="E1586">
        <v>10.38</v>
      </c>
      <c r="F1586">
        <v>194.51</v>
      </c>
    </row>
    <row r="1587" spans="1:6" hidden="1" x14ac:dyDescent="0.25">
      <c r="A1587" t="s">
        <v>3280</v>
      </c>
      <c r="B1587" t="s">
        <v>3281</v>
      </c>
      <c r="C1587" t="s">
        <v>22</v>
      </c>
      <c r="D1587">
        <v>103.91</v>
      </c>
      <c r="E1587">
        <v>29.12</v>
      </c>
      <c r="F1587">
        <v>133.03</v>
      </c>
    </row>
    <row r="1588" spans="1:6" hidden="1" x14ac:dyDescent="0.25">
      <c r="A1588" t="s">
        <v>3282</v>
      </c>
      <c r="B1588" t="s">
        <v>3283</v>
      </c>
      <c r="C1588" t="s">
        <v>22</v>
      </c>
      <c r="D1588">
        <v>195.69</v>
      </c>
      <c r="E1588">
        <v>29.12</v>
      </c>
      <c r="F1588">
        <v>224.81</v>
      </c>
    </row>
    <row r="1589" spans="1:6" hidden="1" x14ac:dyDescent="0.25">
      <c r="A1589" t="s">
        <v>3284</v>
      </c>
      <c r="B1589" t="s">
        <v>3285</v>
      </c>
      <c r="C1589" t="s">
        <v>19</v>
      </c>
      <c r="D1589">
        <v>4.51</v>
      </c>
      <c r="E1589">
        <v>1.58</v>
      </c>
      <c r="F1589">
        <v>6.09</v>
      </c>
    </row>
    <row r="1590" spans="1:6" hidden="1" x14ac:dyDescent="0.25">
      <c r="A1590" t="s">
        <v>3286</v>
      </c>
      <c r="B1590" t="s">
        <v>3287</v>
      </c>
      <c r="C1590" t="s">
        <v>21</v>
      </c>
      <c r="D1590">
        <v>435.77</v>
      </c>
      <c r="F1590">
        <v>435.77</v>
      </c>
    </row>
    <row r="1591" spans="1:6" hidden="1" x14ac:dyDescent="0.25">
      <c r="A1591" t="s">
        <v>3288</v>
      </c>
      <c r="B1591" t="s">
        <v>3289</v>
      </c>
      <c r="C1591" t="s">
        <v>22</v>
      </c>
      <c r="D1591">
        <v>5.83</v>
      </c>
      <c r="E1591">
        <v>10.27</v>
      </c>
      <c r="F1591">
        <v>16.100000000000001</v>
      </c>
    </row>
    <row r="1592" spans="1:6" hidden="1" x14ac:dyDescent="0.25">
      <c r="A1592" t="s">
        <v>3290</v>
      </c>
      <c r="B1592" t="s">
        <v>3291</v>
      </c>
      <c r="C1592" t="s">
        <v>19</v>
      </c>
      <c r="D1592">
        <v>0.55000000000000004</v>
      </c>
      <c r="E1592">
        <v>16.52</v>
      </c>
      <c r="F1592">
        <v>17.07</v>
      </c>
    </row>
    <row r="1593" spans="1:6" hidden="1" x14ac:dyDescent="0.25">
      <c r="A1593" t="s">
        <v>3292</v>
      </c>
      <c r="B1593" t="s">
        <v>3293</v>
      </c>
      <c r="C1593" t="s">
        <v>22</v>
      </c>
      <c r="D1593">
        <v>100.38</v>
      </c>
      <c r="E1593">
        <v>16.079999999999998</v>
      </c>
      <c r="F1593">
        <v>116.46</v>
      </c>
    </row>
    <row r="1594" spans="1:6" hidden="1" x14ac:dyDescent="0.25">
      <c r="A1594" t="s">
        <v>3294</v>
      </c>
      <c r="B1594" t="s">
        <v>3295</v>
      </c>
    </row>
    <row r="1595" spans="1:6" hidden="1" x14ac:dyDescent="0.25">
      <c r="A1595" t="s">
        <v>3296</v>
      </c>
      <c r="B1595" t="s">
        <v>3297</v>
      </c>
      <c r="C1595" t="s">
        <v>19</v>
      </c>
      <c r="D1595">
        <v>10.34</v>
      </c>
      <c r="E1595">
        <v>1.58</v>
      </c>
      <c r="F1595">
        <v>11.92</v>
      </c>
    </row>
    <row r="1596" spans="1:6" hidden="1" x14ac:dyDescent="0.25">
      <c r="A1596" t="s">
        <v>3298</v>
      </c>
      <c r="B1596" t="s">
        <v>3299</v>
      </c>
      <c r="C1596" t="s">
        <v>19</v>
      </c>
      <c r="D1596">
        <v>10.27</v>
      </c>
      <c r="E1596">
        <v>1.58</v>
      </c>
      <c r="F1596">
        <v>11.85</v>
      </c>
    </row>
    <row r="1597" spans="1:6" hidden="1" x14ac:dyDescent="0.25">
      <c r="A1597" t="s">
        <v>3300</v>
      </c>
      <c r="B1597" t="s">
        <v>3301</v>
      </c>
      <c r="C1597" t="s">
        <v>21</v>
      </c>
      <c r="D1597">
        <v>42.11</v>
      </c>
      <c r="E1597">
        <v>25.03</v>
      </c>
      <c r="F1597">
        <v>67.14</v>
      </c>
    </row>
    <row r="1598" spans="1:6" hidden="1" x14ac:dyDescent="0.25">
      <c r="A1598" t="s">
        <v>3302</v>
      </c>
      <c r="B1598" t="s">
        <v>3303</v>
      </c>
      <c r="C1598" t="s">
        <v>62</v>
      </c>
      <c r="D1598">
        <v>258.89999999999998</v>
      </c>
      <c r="E1598">
        <v>25.03</v>
      </c>
      <c r="F1598">
        <v>283.93</v>
      </c>
    </row>
    <row r="1599" spans="1:6" hidden="1" x14ac:dyDescent="0.25">
      <c r="A1599" t="s">
        <v>3304</v>
      </c>
      <c r="B1599" t="s">
        <v>3305</v>
      </c>
      <c r="C1599" t="s">
        <v>62</v>
      </c>
      <c r="D1599">
        <v>642.38</v>
      </c>
      <c r="E1599">
        <v>25.03</v>
      </c>
      <c r="F1599">
        <v>667.41</v>
      </c>
    </row>
    <row r="1600" spans="1:6" hidden="1" x14ac:dyDescent="0.25">
      <c r="A1600" t="s">
        <v>3306</v>
      </c>
      <c r="B1600" t="s">
        <v>3307</v>
      </c>
      <c r="C1600" t="s">
        <v>19</v>
      </c>
      <c r="D1600">
        <v>29.39</v>
      </c>
      <c r="E1600">
        <v>4.07</v>
      </c>
      <c r="F1600">
        <v>33.46</v>
      </c>
    </row>
    <row r="1601" spans="1:6" hidden="1" x14ac:dyDescent="0.25">
      <c r="A1601" t="s">
        <v>3308</v>
      </c>
      <c r="B1601" t="s">
        <v>3309</v>
      </c>
      <c r="C1601" t="s">
        <v>19</v>
      </c>
      <c r="D1601">
        <v>807.6</v>
      </c>
      <c r="E1601">
        <v>5.09</v>
      </c>
      <c r="F1601">
        <v>812.69</v>
      </c>
    </row>
    <row r="1602" spans="1:6" hidden="1" x14ac:dyDescent="0.25">
      <c r="A1602" t="s">
        <v>3310</v>
      </c>
      <c r="B1602" t="s">
        <v>3311</v>
      </c>
      <c r="C1602" t="s">
        <v>19</v>
      </c>
      <c r="D1602">
        <v>142.75</v>
      </c>
      <c r="E1602">
        <v>87.59</v>
      </c>
      <c r="F1602">
        <v>230.34</v>
      </c>
    </row>
    <row r="1603" spans="1:6" hidden="1" x14ac:dyDescent="0.25">
      <c r="A1603" t="s">
        <v>3312</v>
      </c>
      <c r="B1603" t="s">
        <v>3313</v>
      </c>
      <c r="C1603" t="s">
        <v>19</v>
      </c>
      <c r="D1603">
        <v>292.99</v>
      </c>
      <c r="E1603">
        <v>200.2</v>
      </c>
      <c r="F1603">
        <v>493.19</v>
      </c>
    </row>
    <row r="1604" spans="1:6" hidden="1" x14ac:dyDescent="0.25">
      <c r="A1604" t="s">
        <v>3314</v>
      </c>
      <c r="B1604" t="s">
        <v>3315</v>
      </c>
      <c r="C1604" t="s">
        <v>19</v>
      </c>
      <c r="D1604">
        <v>194.25</v>
      </c>
      <c r="E1604">
        <v>22.58</v>
      </c>
      <c r="F1604">
        <v>216.83</v>
      </c>
    </row>
    <row r="1605" spans="1:6" hidden="1" x14ac:dyDescent="0.25">
      <c r="A1605" t="s">
        <v>3316</v>
      </c>
      <c r="B1605" t="s">
        <v>3317</v>
      </c>
      <c r="C1605" t="s">
        <v>19</v>
      </c>
      <c r="D1605">
        <v>22.85</v>
      </c>
      <c r="E1605">
        <v>4.07</v>
      </c>
      <c r="F1605">
        <v>26.92</v>
      </c>
    </row>
    <row r="1606" spans="1:6" hidden="1" x14ac:dyDescent="0.25">
      <c r="A1606" t="s">
        <v>3318</v>
      </c>
      <c r="B1606" t="s">
        <v>3319</v>
      </c>
    </row>
    <row r="1607" spans="1:6" hidden="1" x14ac:dyDescent="0.25">
      <c r="A1607" t="s">
        <v>3320</v>
      </c>
      <c r="B1607" t="s">
        <v>3321</v>
      </c>
      <c r="C1607" t="s">
        <v>19</v>
      </c>
      <c r="D1607">
        <v>654.35</v>
      </c>
      <c r="E1607">
        <v>5.09</v>
      </c>
      <c r="F1607">
        <v>659.44</v>
      </c>
    </row>
    <row r="1608" spans="1:6" hidden="1" x14ac:dyDescent="0.25">
      <c r="A1608" t="s">
        <v>98</v>
      </c>
      <c r="B1608" t="s">
        <v>99</v>
      </c>
      <c r="C1608" t="s">
        <v>19</v>
      </c>
      <c r="D1608" s="42">
        <v>1701.48</v>
      </c>
      <c r="E1608">
        <v>70.41</v>
      </c>
      <c r="F1608" s="42">
        <v>1771.89</v>
      </c>
    </row>
    <row r="1609" spans="1:6" hidden="1" x14ac:dyDescent="0.25">
      <c r="A1609" t="s">
        <v>3322</v>
      </c>
      <c r="B1609" t="s">
        <v>3323</v>
      </c>
      <c r="C1609" t="s">
        <v>19</v>
      </c>
      <c r="D1609" s="42">
        <v>2728.57</v>
      </c>
      <c r="E1609">
        <v>367.26</v>
      </c>
      <c r="F1609" s="42">
        <v>3095.83</v>
      </c>
    </row>
    <row r="1610" spans="1:6" hidden="1" x14ac:dyDescent="0.25">
      <c r="A1610" t="s">
        <v>92</v>
      </c>
      <c r="B1610" t="s">
        <v>93</v>
      </c>
      <c r="C1610" t="s">
        <v>19</v>
      </c>
      <c r="D1610" s="42">
        <v>1200.06</v>
      </c>
      <c r="E1610">
        <v>60.23</v>
      </c>
      <c r="F1610" s="42">
        <v>1260.29</v>
      </c>
    </row>
    <row r="1611" spans="1:6" hidden="1" x14ac:dyDescent="0.25">
      <c r="A1611" t="s">
        <v>3324</v>
      </c>
      <c r="B1611" t="s">
        <v>3325</v>
      </c>
    </row>
    <row r="1612" spans="1:6" hidden="1" x14ac:dyDescent="0.25">
      <c r="A1612" t="s">
        <v>3326</v>
      </c>
      <c r="B1612" t="s">
        <v>3327</v>
      </c>
      <c r="C1612" t="s">
        <v>62</v>
      </c>
      <c r="D1612" s="42">
        <v>131126.48000000001</v>
      </c>
      <c r="F1612" s="42">
        <v>131126.48000000001</v>
      </c>
    </row>
    <row r="1613" spans="1:6" hidden="1" x14ac:dyDescent="0.25">
      <c r="A1613" t="s">
        <v>3328</v>
      </c>
      <c r="B1613" t="s">
        <v>3329</v>
      </c>
      <c r="C1613" t="s">
        <v>62</v>
      </c>
      <c r="D1613" s="42">
        <v>136611.84</v>
      </c>
      <c r="F1613" s="42">
        <v>136611.84</v>
      </c>
    </row>
    <row r="1614" spans="1:6" hidden="1" x14ac:dyDescent="0.25">
      <c r="A1614" t="s">
        <v>3330</v>
      </c>
      <c r="B1614" t="s">
        <v>3331</v>
      </c>
      <c r="C1614" t="s">
        <v>62</v>
      </c>
      <c r="D1614" s="42">
        <v>28175.29</v>
      </c>
      <c r="F1614" s="42">
        <v>28175.29</v>
      </c>
    </row>
    <row r="1615" spans="1:6" hidden="1" x14ac:dyDescent="0.25">
      <c r="A1615" t="s">
        <v>3332</v>
      </c>
      <c r="B1615" t="s">
        <v>3333</v>
      </c>
      <c r="C1615" t="s">
        <v>62</v>
      </c>
      <c r="D1615" s="42">
        <v>29071.25</v>
      </c>
      <c r="F1615" s="42">
        <v>29071.25</v>
      </c>
    </row>
    <row r="1616" spans="1:6" hidden="1" x14ac:dyDescent="0.25">
      <c r="A1616">
        <v>32</v>
      </c>
      <c r="B1616" t="s">
        <v>3334</v>
      </c>
    </row>
    <row r="1617" spans="1:6" hidden="1" x14ac:dyDescent="0.25">
      <c r="A1617" t="s">
        <v>3335</v>
      </c>
      <c r="B1617" t="s">
        <v>3336</v>
      </c>
    </row>
    <row r="1618" spans="1:6" hidden="1" x14ac:dyDescent="0.25">
      <c r="A1618" t="s">
        <v>3337</v>
      </c>
      <c r="B1618" t="s">
        <v>3338</v>
      </c>
      <c r="C1618" t="s">
        <v>22</v>
      </c>
      <c r="D1618">
        <v>17.55</v>
      </c>
      <c r="E1618">
        <v>4.07</v>
      </c>
      <c r="F1618">
        <v>21.62</v>
      </c>
    </row>
    <row r="1619" spans="1:6" hidden="1" x14ac:dyDescent="0.25">
      <c r="A1619" t="s">
        <v>3339</v>
      </c>
      <c r="B1619" t="s">
        <v>3340</v>
      </c>
      <c r="C1619" t="s">
        <v>22</v>
      </c>
      <c r="D1619">
        <v>27.9</v>
      </c>
      <c r="E1619">
        <v>4.07</v>
      </c>
      <c r="F1619">
        <v>31.97</v>
      </c>
    </row>
    <row r="1620" spans="1:6" hidden="1" x14ac:dyDescent="0.25">
      <c r="A1620" t="s">
        <v>3341</v>
      </c>
      <c r="B1620" t="s">
        <v>3342</v>
      </c>
      <c r="C1620" t="s">
        <v>28</v>
      </c>
      <c r="D1620">
        <v>581</v>
      </c>
      <c r="E1620">
        <v>57.01</v>
      </c>
      <c r="F1620">
        <v>638.01</v>
      </c>
    </row>
    <row r="1621" spans="1:6" hidden="1" x14ac:dyDescent="0.25">
      <c r="A1621" t="s">
        <v>3343</v>
      </c>
      <c r="B1621" t="s">
        <v>3344</v>
      </c>
      <c r="C1621" t="s">
        <v>22</v>
      </c>
      <c r="D1621">
        <v>157.71</v>
      </c>
      <c r="E1621">
        <v>7.5</v>
      </c>
      <c r="F1621">
        <v>165.21</v>
      </c>
    </row>
    <row r="1622" spans="1:6" hidden="1" x14ac:dyDescent="0.25">
      <c r="A1622" t="s">
        <v>3345</v>
      </c>
      <c r="B1622" t="s">
        <v>3346</v>
      </c>
      <c r="C1622" t="s">
        <v>22</v>
      </c>
      <c r="D1622">
        <v>16.68</v>
      </c>
      <c r="E1622">
        <v>11.07</v>
      </c>
      <c r="F1622">
        <v>27.75</v>
      </c>
    </row>
    <row r="1623" spans="1:6" hidden="1" x14ac:dyDescent="0.25">
      <c r="A1623" t="s">
        <v>3347</v>
      </c>
      <c r="B1623" t="s">
        <v>3348</v>
      </c>
      <c r="C1623" t="s">
        <v>22</v>
      </c>
      <c r="D1623">
        <v>79.83</v>
      </c>
      <c r="F1623">
        <v>79.83</v>
      </c>
    </row>
    <row r="1624" spans="1:6" hidden="1" x14ac:dyDescent="0.25">
      <c r="A1624" t="s">
        <v>3349</v>
      </c>
      <c r="B1624" t="s">
        <v>3350</v>
      </c>
      <c r="C1624" t="s">
        <v>22</v>
      </c>
      <c r="D1624">
        <v>42.03</v>
      </c>
      <c r="E1624">
        <v>35.03</v>
      </c>
      <c r="F1624">
        <v>77.06</v>
      </c>
    </row>
    <row r="1625" spans="1:6" hidden="1" x14ac:dyDescent="0.25">
      <c r="A1625" t="s">
        <v>3351</v>
      </c>
      <c r="B1625" t="s">
        <v>3352</v>
      </c>
      <c r="C1625" t="s">
        <v>22</v>
      </c>
      <c r="D1625" s="42">
        <v>1163.08</v>
      </c>
      <c r="F1625" s="42">
        <v>1163.08</v>
      </c>
    </row>
    <row r="1626" spans="1:6" hidden="1" x14ac:dyDescent="0.25">
      <c r="A1626" t="s">
        <v>3353</v>
      </c>
      <c r="B1626" t="s">
        <v>3354</v>
      </c>
      <c r="C1626" t="s">
        <v>22</v>
      </c>
      <c r="D1626">
        <v>82.81</v>
      </c>
      <c r="E1626">
        <v>30.03</v>
      </c>
      <c r="F1626">
        <v>112.84</v>
      </c>
    </row>
    <row r="1627" spans="1:6" hidden="1" x14ac:dyDescent="0.25">
      <c r="A1627" t="s">
        <v>3355</v>
      </c>
      <c r="B1627" t="s">
        <v>3356</v>
      </c>
      <c r="C1627" t="s">
        <v>22</v>
      </c>
      <c r="D1627">
        <v>562</v>
      </c>
      <c r="F1627">
        <v>562</v>
      </c>
    </row>
    <row r="1628" spans="1:6" hidden="1" x14ac:dyDescent="0.25">
      <c r="A1628" t="s">
        <v>3357</v>
      </c>
      <c r="B1628" t="s">
        <v>3358</v>
      </c>
    </row>
    <row r="1629" spans="1:6" hidden="1" x14ac:dyDescent="0.25">
      <c r="A1629" t="s">
        <v>3359</v>
      </c>
      <c r="B1629" t="s">
        <v>3360</v>
      </c>
      <c r="C1629" t="s">
        <v>21</v>
      </c>
      <c r="D1629">
        <v>1.44</v>
      </c>
      <c r="E1629">
        <v>7.42</v>
      </c>
      <c r="F1629">
        <v>8.86</v>
      </c>
    </row>
    <row r="1630" spans="1:6" hidden="1" x14ac:dyDescent="0.25">
      <c r="A1630" t="s">
        <v>3361</v>
      </c>
      <c r="B1630" t="s">
        <v>3362</v>
      </c>
      <c r="C1630" t="s">
        <v>21</v>
      </c>
      <c r="D1630">
        <v>76.430000000000007</v>
      </c>
      <c r="E1630">
        <v>7.42</v>
      </c>
      <c r="F1630">
        <v>83.85</v>
      </c>
    </row>
    <row r="1631" spans="1:6" hidden="1" x14ac:dyDescent="0.25">
      <c r="A1631" t="s">
        <v>3363</v>
      </c>
      <c r="B1631" t="s">
        <v>3364</v>
      </c>
      <c r="C1631" t="s">
        <v>21</v>
      </c>
      <c r="D1631">
        <v>5.39</v>
      </c>
      <c r="E1631">
        <v>3.1</v>
      </c>
      <c r="F1631">
        <v>8.49</v>
      </c>
    </row>
    <row r="1632" spans="1:6" hidden="1" x14ac:dyDescent="0.25">
      <c r="A1632" t="s">
        <v>3365</v>
      </c>
      <c r="B1632" t="s">
        <v>3366</v>
      </c>
      <c r="C1632" t="s">
        <v>3367</v>
      </c>
      <c r="D1632">
        <v>0.14000000000000001</v>
      </c>
      <c r="E1632">
        <v>0.06</v>
      </c>
      <c r="F1632">
        <v>0.2</v>
      </c>
    </row>
    <row r="1633" spans="1:6" hidden="1" x14ac:dyDescent="0.25">
      <c r="A1633" t="s">
        <v>3368</v>
      </c>
      <c r="B1633" t="s">
        <v>3369</v>
      </c>
      <c r="C1633" t="s">
        <v>21</v>
      </c>
      <c r="D1633">
        <v>7.15</v>
      </c>
      <c r="E1633">
        <v>4.96</v>
      </c>
      <c r="F1633">
        <v>12.11</v>
      </c>
    </row>
    <row r="1634" spans="1:6" hidden="1" x14ac:dyDescent="0.25">
      <c r="A1634" t="s">
        <v>3370</v>
      </c>
      <c r="B1634" t="s">
        <v>3371</v>
      </c>
      <c r="C1634" t="s">
        <v>3367</v>
      </c>
      <c r="D1634">
        <v>0.16</v>
      </c>
      <c r="E1634">
        <v>0.12</v>
      </c>
      <c r="F1634">
        <v>0.28000000000000003</v>
      </c>
    </row>
    <row r="1635" spans="1:6" hidden="1" x14ac:dyDescent="0.25">
      <c r="A1635" t="s">
        <v>3372</v>
      </c>
      <c r="B1635" t="s">
        <v>3373</v>
      </c>
      <c r="C1635" t="s">
        <v>21</v>
      </c>
      <c r="D1635">
        <v>217.27</v>
      </c>
      <c r="E1635">
        <v>4.5199999999999996</v>
      </c>
      <c r="F1635">
        <v>221.79</v>
      </c>
    </row>
    <row r="1636" spans="1:6" hidden="1" x14ac:dyDescent="0.25">
      <c r="A1636" t="s">
        <v>3374</v>
      </c>
      <c r="B1636" t="s">
        <v>3375</v>
      </c>
      <c r="C1636" t="s">
        <v>21</v>
      </c>
      <c r="D1636">
        <v>274.33</v>
      </c>
      <c r="E1636">
        <v>4.5199999999999996</v>
      </c>
      <c r="F1636">
        <v>278.85000000000002</v>
      </c>
    </row>
    <row r="1637" spans="1:6" hidden="1" x14ac:dyDescent="0.25">
      <c r="A1637" t="s">
        <v>3376</v>
      </c>
      <c r="B1637" t="s">
        <v>3377</v>
      </c>
      <c r="C1637" t="s">
        <v>21</v>
      </c>
      <c r="D1637">
        <v>104.42</v>
      </c>
      <c r="E1637">
        <v>4.5199999999999996</v>
      </c>
      <c r="F1637">
        <v>108.94</v>
      </c>
    </row>
    <row r="1638" spans="1:6" hidden="1" x14ac:dyDescent="0.25">
      <c r="A1638" t="s">
        <v>3378</v>
      </c>
      <c r="B1638" t="s">
        <v>3379</v>
      </c>
      <c r="C1638" t="s">
        <v>21</v>
      </c>
      <c r="D1638">
        <v>99.81</v>
      </c>
      <c r="E1638">
        <v>4.5199999999999996</v>
      </c>
      <c r="F1638">
        <v>104.33</v>
      </c>
    </row>
    <row r="1639" spans="1:6" hidden="1" x14ac:dyDescent="0.25">
      <c r="A1639" t="s">
        <v>3380</v>
      </c>
      <c r="B1639" t="s">
        <v>3381</v>
      </c>
    </row>
    <row r="1640" spans="1:6" hidden="1" x14ac:dyDescent="0.25">
      <c r="A1640" t="s">
        <v>3382</v>
      </c>
      <c r="B1640" t="s">
        <v>3383</v>
      </c>
      <c r="C1640" t="s">
        <v>22</v>
      </c>
      <c r="D1640">
        <v>9.67</v>
      </c>
      <c r="E1640">
        <v>3.05</v>
      </c>
      <c r="F1640">
        <v>12.72</v>
      </c>
    </row>
    <row r="1641" spans="1:6" hidden="1" x14ac:dyDescent="0.25">
      <c r="A1641" t="s">
        <v>3384</v>
      </c>
      <c r="B1641" t="s">
        <v>3385</v>
      </c>
      <c r="C1641" t="s">
        <v>22</v>
      </c>
      <c r="D1641">
        <v>25.95</v>
      </c>
      <c r="E1641">
        <v>3.05</v>
      </c>
      <c r="F1641">
        <v>29</v>
      </c>
    </row>
    <row r="1642" spans="1:6" hidden="1" x14ac:dyDescent="0.25">
      <c r="A1642" t="s">
        <v>3386</v>
      </c>
      <c r="B1642" t="s">
        <v>3387</v>
      </c>
      <c r="C1642" t="s">
        <v>21</v>
      </c>
      <c r="D1642">
        <v>48.03</v>
      </c>
      <c r="E1642">
        <v>20.98</v>
      </c>
      <c r="F1642">
        <v>69.010000000000005</v>
      </c>
    </row>
    <row r="1643" spans="1:6" hidden="1" x14ac:dyDescent="0.25">
      <c r="A1643" t="s">
        <v>3388</v>
      </c>
      <c r="B1643" t="s">
        <v>3389</v>
      </c>
      <c r="C1643" t="s">
        <v>21</v>
      </c>
      <c r="D1643">
        <v>97.99</v>
      </c>
      <c r="E1643">
        <v>20.98</v>
      </c>
      <c r="F1643">
        <v>118.97</v>
      </c>
    </row>
    <row r="1644" spans="1:6" hidden="1" x14ac:dyDescent="0.25">
      <c r="A1644" t="s">
        <v>3390</v>
      </c>
      <c r="B1644" t="s">
        <v>3391</v>
      </c>
      <c r="C1644" t="s">
        <v>21</v>
      </c>
      <c r="D1644">
        <v>186.66</v>
      </c>
      <c r="F1644">
        <v>186.66</v>
      </c>
    </row>
    <row r="1645" spans="1:6" hidden="1" x14ac:dyDescent="0.25">
      <c r="A1645" t="s">
        <v>3392</v>
      </c>
      <c r="B1645" t="s">
        <v>3393</v>
      </c>
      <c r="C1645" t="s">
        <v>21</v>
      </c>
      <c r="D1645">
        <v>399.7</v>
      </c>
      <c r="F1645">
        <v>399.7</v>
      </c>
    </row>
    <row r="1646" spans="1:6" hidden="1" x14ac:dyDescent="0.25">
      <c r="A1646" t="s">
        <v>3394</v>
      </c>
      <c r="B1646" t="s">
        <v>3395</v>
      </c>
      <c r="C1646" t="s">
        <v>21</v>
      </c>
      <c r="D1646">
        <v>831.71</v>
      </c>
      <c r="E1646">
        <v>10.18</v>
      </c>
      <c r="F1646">
        <v>841.89</v>
      </c>
    </row>
    <row r="1647" spans="1:6" hidden="1" x14ac:dyDescent="0.25">
      <c r="A1647" t="s">
        <v>3396</v>
      </c>
      <c r="B1647" t="s">
        <v>3397</v>
      </c>
      <c r="C1647" t="s">
        <v>21</v>
      </c>
      <c r="D1647" s="42">
        <v>1215.8399999999999</v>
      </c>
      <c r="E1647">
        <v>10.18</v>
      </c>
      <c r="F1647" s="42">
        <v>1226.02</v>
      </c>
    </row>
    <row r="1648" spans="1:6" hidden="1" x14ac:dyDescent="0.25">
      <c r="A1648" t="s">
        <v>3398</v>
      </c>
      <c r="B1648" t="s">
        <v>3399</v>
      </c>
      <c r="C1648" t="s">
        <v>21</v>
      </c>
      <c r="D1648">
        <v>208.88</v>
      </c>
      <c r="F1648">
        <v>208.88</v>
      </c>
    </row>
    <row r="1649" spans="1:6" hidden="1" x14ac:dyDescent="0.25">
      <c r="A1649" t="s">
        <v>3400</v>
      </c>
      <c r="B1649" t="s">
        <v>3401</v>
      </c>
    </row>
    <row r="1650" spans="1:6" hidden="1" x14ac:dyDescent="0.25">
      <c r="A1650" t="s">
        <v>3402</v>
      </c>
      <c r="B1650" t="s">
        <v>3403</v>
      </c>
      <c r="C1650" t="s">
        <v>39</v>
      </c>
      <c r="D1650">
        <v>10.33</v>
      </c>
      <c r="E1650">
        <v>13.55</v>
      </c>
      <c r="F1650">
        <v>23.88</v>
      </c>
    </row>
    <row r="1651" spans="1:6" hidden="1" x14ac:dyDescent="0.25">
      <c r="A1651" t="s">
        <v>3404</v>
      </c>
      <c r="B1651" t="s">
        <v>3405</v>
      </c>
      <c r="C1651" t="s">
        <v>3406</v>
      </c>
      <c r="D1651">
        <v>146.96</v>
      </c>
      <c r="E1651">
        <v>9.0299999999999994</v>
      </c>
      <c r="F1651">
        <v>155.99</v>
      </c>
    </row>
    <row r="1652" spans="1:6" hidden="1" x14ac:dyDescent="0.25">
      <c r="A1652" t="s">
        <v>3407</v>
      </c>
      <c r="B1652" t="s">
        <v>3408</v>
      </c>
    </row>
    <row r="1653" spans="1:6" hidden="1" x14ac:dyDescent="0.25">
      <c r="A1653" t="s">
        <v>3409</v>
      </c>
      <c r="B1653" t="s">
        <v>3410</v>
      </c>
      <c r="C1653" t="s">
        <v>21</v>
      </c>
      <c r="D1653">
        <v>4.5599999999999996</v>
      </c>
      <c r="E1653">
        <v>2.74</v>
      </c>
      <c r="F1653">
        <v>7.3</v>
      </c>
    </row>
    <row r="1654" spans="1:6" hidden="1" x14ac:dyDescent="0.25">
      <c r="A1654" t="s">
        <v>3411</v>
      </c>
      <c r="B1654" t="s">
        <v>3412</v>
      </c>
      <c r="C1654" t="s">
        <v>21</v>
      </c>
      <c r="D1654">
        <v>9.1300000000000008</v>
      </c>
      <c r="E1654">
        <v>5.5</v>
      </c>
      <c r="F1654">
        <v>14.63</v>
      </c>
    </row>
    <row r="1655" spans="1:6" hidden="1" x14ac:dyDescent="0.25">
      <c r="A1655" t="s">
        <v>3413</v>
      </c>
      <c r="B1655" t="s">
        <v>3414</v>
      </c>
      <c r="C1655" t="s">
        <v>21</v>
      </c>
      <c r="D1655">
        <v>13.7</v>
      </c>
      <c r="E1655">
        <v>8.25</v>
      </c>
      <c r="F1655">
        <v>21.95</v>
      </c>
    </row>
    <row r="1656" spans="1:6" hidden="1" x14ac:dyDescent="0.25">
      <c r="A1656" t="s">
        <v>3415</v>
      </c>
      <c r="B1656" t="s">
        <v>3416</v>
      </c>
      <c r="C1656" t="s">
        <v>21</v>
      </c>
      <c r="D1656">
        <v>18.27</v>
      </c>
      <c r="E1656">
        <v>11</v>
      </c>
      <c r="F1656">
        <v>29.27</v>
      </c>
    </row>
    <row r="1657" spans="1:6" hidden="1" x14ac:dyDescent="0.25">
      <c r="A1657" t="s">
        <v>3417</v>
      </c>
      <c r="B1657" t="s">
        <v>3418</v>
      </c>
      <c r="C1657" t="s">
        <v>21</v>
      </c>
      <c r="D1657">
        <v>27.43</v>
      </c>
      <c r="E1657">
        <v>16.510000000000002</v>
      </c>
      <c r="F1657">
        <v>43.94</v>
      </c>
    </row>
    <row r="1658" spans="1:6" hidden="1" x14ac:dyDescent="0.25">
      <c r="A1658" t="s">
        <v>3419</v>
      </c>
      <c r="B1658" t="s">
        <v>3420</v>
      </c>
      <c r="C1658" t="s">
        <v>21</v>
      </c>
      <c r="D1658">
        <v>26.17</v>
      </c>
      <c r="E1658">
        <v>1.7</v>
      </c>
      <c r="F1658">
        <v>27.87</v>
      </c>
    </row>
    <row r="1659" spans="1:6" hidden="1" x14ac:dyDescent="0.25">
      <c r="A1659" t="s">
        <v>3421</v>
      </c>
      <c r="B1659" t="s">
        <v>3422</v>
      </c>
      <c r="C1659" t="s">
        <v>21</v>
      </c>
      <c r="D1659">
        <v>47.2</v>
      </c>
      <c r="E1659">
        <v>2.38</v>
      </c>
      <c r="F1659">
        <v>49.58</v>
      </c>
    </row>
    <row r="1660" spans="1:6" hidden="1" x14ac:dyDescent="0.25">
      <c r="A1660" t="s">
        <v>3423</v>
      </c>
      <c r="B1660" t="s">
        <v>3424</v>
      </c>
      <c r="C1660" t="s">
        <v>21</v>
      </c>
      <c r="D1660">
        <v>70.010000000000005</v>
      </c>
      <c r="E1660">
        <v>3.05</v>
      </c>
      <c r="F1660">
        <v>73.06</v>
      </c>
    </row>
    <row r="1661" spans="1:6" hidden="1" x14ac:dyDescent="0.25">
      <c r="A1661" t="s">
        <v>3425</v>
      </c>
      <c r="B1661" t="s">
        <v>3426</v>
      </c>
    </row>
    <row r="1662" spans="1:6" hidden="1" x14ac:dyDescent="0.25">
      <c r="A1662" t="s">
        <v>3427</v>
      </c>
      <c r="B1662" t="s">
        <v>3428</v>
      </c>
      <c r="C1662" t="s">
        <v>22</v>
      </c>
      <c r="D1662">
        <v>30.13</v>
      </c>
      <c r="E1662">
        <v>11.51</v>
      </c>
      <c r="F1662">
        <v>41.64</v>
      </c>
    </row>
    <row r="1663" spans="1:6" hidden="1" x14ac:dyDescent="0.25">
      <c r="A1663" t="s">
        <v>3429</v>
      </c>
      <c r="B1663" t="s">
        <v>3430</v>
      </c>
      <c r="C1663" t="s">
        <v>21</v>
      </c>
      <c r="D1663">
        <v>1.6</v>
      </c>
      <c r="E1663">
        <v>11.51</v>
      </c>
      <c r="F1663">
        <v>13.11</v>
      </c>
    </row>
    <row r="1664" spans="1:6" hidden="1" x14ac:dyDescent="0.25">
      <c r="A1664" t="s">
        <v>3431</v>
      </c>
      <c r="B1664" t="s">
        <v>3432</v>
      </c>
      <c r="C1664" t="s">
        <v>21</v>
      </c>
      <c r="D1664">
        <v>2.44</v>
      </c>
      <c r="E1664">
        <v>11.51</v>
      </c>
      <c r="F1664">
        <v>13.95</v>
      </c>
    </row>
    <row r="1665" spans="1:6" hidden="1" x14ac:dyDescent="0.25">
      <c r="A1665" t="s">
        <v>3433</v>
      </c>
      <c r="B1665" t="s">
        <v>3434</v>
      </c>
      <c r="C1665" t="s">
        <v>21</v>
      </c>
      <c r="D1665">
        <v>2.93</v>
      </c>
      <c r="E1665">
        <v>11.51</v>
      </c>
      <c r="F1665">
        <v>14.44</v>
      </c>
    </row>
    <row r="1666" spans="1:6" hidden="1" x14ac:dyDescent="0.25">
      <c r="A1666" t="s">
        <v>3435</v>
      </c>
      <c r="B1666" t="s">
        <v>3436</v>
      </c>
      <c r="C1666" t="s">
        <v>21</v>
      </c>
      <c r="D1666">
        <v>3.24</v>
      </c>
      <c r="E1666">
        <v>11.51</v>
      </c>
      <c r="F1666">
        <v>14.75</v>
      </c>
    </row>
    <row r="1667" spans="1:6" hidden="1" x14ac:dyDescent="0.25">
      <c r="A1667" t="s">
        <v>3437</v>
      </c>
      <c r="B1667" t="s">
        <v>3438</v>
      </c>
      <c r="C1667" t="s">
        <v>21</v>
      </c>
      <c r="D1667">
        <v>4.82</v>
      </c>
      <c r="E1667">
        <v>11.51</v>
      </c>
      <c r="F1667">
        <v>16.329999999999998</v>
      </c>
    </row>
    <row r="1668" spans="1:6" hidden="1" x14ac:dyDescent="0.25">
      <c r="A1668" t="s">
        <v>3439</v>
      </c>
      <c r="B1668" t="s">
        <v>3440</v>
      </c>
      <c r="C1668" t="s">
        <v>21</v>
      </c>
      <c r="D1668">
        <v>8.51</v>
      </c>
      <c r="E1668">
        <v>11.51</v>
      </c>
      <c r="F1668">
        <v>20.02</v>
      </c>
    </row>
    <row r="1669" spans="1:6" hidden="1" x14ac:dyDescent="0.25">
      <c r="A1669" t="s">
        <v>3441</v>
      </c>
      <c r="B1669" t="s">
        <v>3442</v>
      </c>
      <c r="C1669" t="s">
        <v>21</v>
      </c>
      <c r="D1669">
        <v>6.87</v>
      </c>
      <c r="E1669">
        <v>11.51</v>
      </c>
      <c r="F1669">
        <v>18.38</v>
      </c>
    </row>
    <row r="1670" spans="1:6" hidden="1" x14ac:dyDescent="0.25">
      <c r="A1670" t="s">
        <v>3443</v>
      </c>
      <c r="B1670" t="s">
        <v>3444</v>
      </c>
      <c r="C1670" t="s">
        <v>21</v>
      </c>
      <c r="D1670">
        <v>6.69</v>
      </c>
      <c r="E1670">
        <v>11.51</v>
      </c>
      <c r="F1670">
        <v>18.2</v>
      </c>
    </row>
    <row r="1671" spans="1:6" hidden="1" x14ac:dyDescent="0.25">
      <c r="A1671" t="s">
        <v>3445</v>
      </c>
      <c r="B1671" t="s">
        <v>3446</v>
      </c>
      <c r="C1671" t="s">
        <v>21</v>
      </c>
      <c r="D1671">
        <v>7.8</v>
      </c>
      <c r="E1671">
        <v>11.51</v>
      </c>
      <c r="F1671">
        <v>19.309999999999999</v>
      </c>
    </row>
    <row r="1672" spans="1:6" hidden="1" x14ac:dyDescent="0.25">
      <c r="A1672" t="s">
        <v>3447</v>
      </c>
      <c r="B1672" t="s">
        <v>3448</v>
      </c>
      <c r="C1672" t="s">
        <v>21</v>
      </c>
      <c r="D1672">
        <v>8.86</v>
      </c>
      <c r="E1672">
        <v>11.51</v>
      </c>
      <c r="F1672">
        <v>20.37</v>
      </c>
    </row>
    <row r="1673" spans="1:6" hidden="1" x14ac:dyDescent="0.25">
      <c r="A1673" t="s">
        <v>3449</v>
      </c>
      <c r="B1673" t="s">
        <v>3450</v>
      </c>
      <c r="C1673" t="s">
        <v>21</v>
      </c>
      <c r="D1673">
        <v>21.6</v>
      </c>
      <c r="E1673">
        <v>11.51</v>
      </c>
      <c r="F1673">
        <v>33.11</v>
      </c>
    </row>
    <row r="1674" spans="1:6" hidden="1" x14ac:dyDescent="0.25">
      <c r="A1674" t="s">
        <v>3451</v>
      </c>
      <c r="B1674" t="s">
        <v>3452</v>
      </c>
      <c r="C1674" t="s">
        <v>21</v>
      </c>
      <c r="D1674">
        <v>24.32</v>
      </c>
      <c r="E1674">
        <v>11.51</v>
      </c>
      <c r="F1674">
        <v>35.83</v>
      </c>
    </row>
    <row r="1675" spans="1:6" hidden="1" x14ac:dyDescent="0.25">
      <c r="A1675" t="s">
        <v>3453</v>
      </c>
      <c r="B1675" t="s">
        <v>3454</v>
      </c>
      <c r="C1675" t="s">
        <v>21</v>
      </c>
      <c r="D1675">
        <v>28.99</v>
      </c>
      <c r="E1675">
        <v>11.51</v>
      </c>
      <c r="F1675">
        <v>40.5</v>
      </c>
    </row>
    <row r="1676" spans="1:6" hidden="1" x14ac:dyDescent="0.25">
      <c r="A1676" t="s">
        <v>3455</v>
      </c>
      <c r="B1676" t="s">
        <v>3456</v>
      </c>
      <c r="C1676" t="s">
        <v>21</v>
      </c>
      <c r="D1676">
        <v>32.49</v>
      </c>
      <c r="E1676">
        <v>11.51</v>
      </c>
      <c r="F1676">
        <v>44</v>
      </c>
    </row>
    <row r="1677" spans="1:6" hidden="1" x14ac:dyDescent="0.25">
      <c r="A1677" t="s">
        <v>3457</v>
      </c>
      <c r="B1677" t="s">
        <v>3458</v>
      </c>
      <c r="C1677" t="s">
        <v>21</v>
      </c>
      <c r="D1677">
        <v>39.85</v>
      </c>
      <c r="E1677">
        <v>11.51</v>
      </c>
      <c r="F1677">
        <v>51.36</v>
      </c>
    </row>
    <row r="1678" spans="1:6" hidden="1" x14ac:dyDescent="0.25">
      <c r="A1678" t="s">
        <v>3459</v>
      </c>
      <c r="B1678" t="s">
        <v>3460</v>
      </c>
      <c r="C1678" t="s">
        <v>21</v>
      </c>
      <c r="D1678">
        <v>44.3</v>
      </c>
      <c r="E1678">
        <v>11.51</v>
      </c>
      <c r="F1678">
        <v>55.81</v>
      </c>
    </row>
    <row r="1679" spans="1:6" hidden="1" x14ac:dyDescent="0.25">
      <c r="A1679" t="s">
        <v>3461</v>
      </c>
      <c r="B1679" t="s">
        <v>3462</v>
      </c>
      <c r="C1679" t="s">
        <v>21</v>
      </c>
      <c r="D1679">
        <v>54.77</v>
      </c>
      <c r="E1679">
        <v>11.51</v>
      </c>
      <c r="F1679">
        <v>66.28</v>
      </c>
    </row>
    <row r="1680" spans="1:6" hidden="1" x14ac:dyDescent="0.25">
      <c r="A1680" t="s">
        <v>3463</v>
      </c>
      <c r="B1680" t="s">
        <v>3464</v>
      </c>
      <c r="C1680" t="s">
        <v>21</v>
      </c>
      <c r="D1680">
        <v>63.19</v>
      </c>
      <c r="E1680">
        <v>11.51</v>
      </c>
      <c r="F1680">
        <v>74.7</v>
      </c>
    </row>
    <row r="1681" spans="1:6" hidden="1" x14ac:dyDescent="0.25">
      <c r="A1681" t="s">
        <v>3465</v>
      </c>
      <c r="B1681" t="s">
        <v>3466</v>
      </c>
      <c r="C1681" t="s">
        <v>21</v>
      </c>
      <c r="D1681">
        <v>87.99</v>
      </c>
      <c r="E1681">
        <v>11.51</v>
      </c>
      <c r="F1681">
        <v>99.5</v>
      </c>
    </row>
    <row r="1682" spans="1:6" hidden="1" x14ac:dyDescent="0.25">
      <c r="A1682" t="s">
        <v>3467</v>
      </c>
      <c r="B1682" t="s">
        <v>3468</v>
      </c>
      <c r="C1682" t="s">
        <v>21</v>
      </c>
      <c r="D1682">
        <v>103.98</v>
      </c>
      <c r="E1682">
        <v>11.51</v>
      </c>
      <c r="F1682">
        <v>115.49</v>
      </c>
    </row>
    <row r="1683" spans="1:6" hidden="1" x14ac:dyDescent="0.25">
      <c r="A1683" t="s">
        <v>3469</v>
      </c>
      <c r="B1683" t="s">
        <v>3470</v>
      </c>
      <c r="C1683" t="s">
        <v>21</v>
      </c>
      <c r="D1683">
        <v>135.4</v>
      </c>
      <c r="E1683">
        <v>11.51</v>
      </c>
      <c r="F1683">
        <v>146.91</v>
      </c>
    </row>
    <row r="1684" spans="1:6" hidden="1" x14ac:dyDescent="0.25">
      <c r="A1684" t="s">
        <v>3471</v>
      </c>
      <c r="B1684" t="s">
        <v>3472</v>
      </c>
      <c r="C1684" t="s">
        <v>22</v>
      </c>
      <c r="D1684">
        <v>188.3</v>
      </c>
      <c r="E1684">
        <v>21.13</v>
      </c>
      <c r="F1684">
        <v>209.43</v>
      </c>
    </row>
    <row r="1685" spans="1:6" hidden="1" x14ac:dyDescent="0.25">
      <c r="A1685" t="s">
        <v>3473</v>
      </c>
      <c r="B1685" t="s">
        <v>3474</v>
      </c>
      <c r="C1685" t="s">
        <v>21</v>
      </c>
      <c r="D1685">
        <v>16.420000000000002</v>
      </c>
      <c r="E1685">
        <v>11.51</v>
      </c>
      <c r="F1685">
        <v>27.93</v>
      </c>
    </row>
    <row r="1686" spans="1:6" hidden="1" x14ac:dyDescent="0.25">
      <c r="A1686" t="s">
        <v>3475</v>
      </c>
      <c r="B1686" t="s">
        <v>3476</v>
      </c>
      <c r="C1686" t="s">
        <v>21</v>
      </c>
      <c r="D1686">
        <v>18.22</v>
      </c>
      <c r="E1686">
        <v>11.51</v>
      </c>
      <c r="F1686">
        <v>29.73</v>
      </c>
    </row>
    <row r="1687" spans="1:6" hidden="1" x14ac:dyDescent="0.25">
      <c r="A1687" t="s">
        <v>3477</v>
      </c>
      <c r="B1687" t="s">
        <v>3478</v>
      </c>
    </row>
    <row r="1688" spans="1:6" hidden="1" x14ac:dyDescent="0.25">
      <c r="A1688" t="s">
        <v>3479</v>
      </c>
      <c r="B1688" t="s">
        <v>3480</v>
      </c>
      <c r="C1688" t="s">
        <v>22</v>
      </c>
      <c r="D1688">
        <v>64.44</v>
      </c>
      <c r="E1688">
        <v>19.66</v>
      </c>
      <c r="F1688">
        <v>84.1</v>
      </c>
    </row>
    <row r="1689" spans="1:6" hidden="1" x14ac:dyDescent="0.25">
      <c r="A1689" t="s">
        <v>3481</v>
      </c>
      <c r="B1689" t="s">
        <v>3482</v>
      </c>
      <c r="C1689" t="s">
        <v>22</v>
      </c>
      <c r="D1689">
        <v>70.739999999999995</v>
      </c>
      <c r="E1689">
        <v>19.66</v>
      </c>
      <c r="F1689">
        <v>90.4</v>
      </c>
    </row>
    <row r="1690" spans="1:6" hidden="1" x14ac:dyDescent="0.25">
      <c r="A1690" t="s">
        <v>3483</v>
      </c>
      <c r="B1690" t="s">
        <v>3484</v>
      </c>
      <c r="C1690" t="s">
        <v>22</v>
      </c>
      <c r="D1690">
        <v>132.16</v>
      </c>
      <c r="E1690">
        <v>24.75</v>
      </c>
      <c r="F1690">
        <v>156.91</v>
      </c>
    </row>
    <row r="1691" spans="1:6" hidden="1" x14ac:dyDescent="0.25">
      <c r="A1691" t="s">
        <v>3485</v>
      </c>
      <c r="B1691" t="s">
        <v>3486</v>
      </c>
      <c r="C1691" t="s">
        <v>22</v>
      </c>
      <c r="D1691">
        <v>139.43</v>
      </c>
      <c r="E1691">
        <v>24.75</v>
      </c>
      <c r="F1691">
        <v>164.18</v>
      </c>
    </row>
    <row r="1692" spans="1:6" hidden="1" x14ac:dyDescent="0.25">
      <c r="A1692" t="s">
        <v>3487</v>
      </c>
      <c r="B1692" t="s">
        <v>3488</v>
      </c>
      <c r="C1692" t="s">
        <v>22</v>
      </c>
      <c r="D1692">
        <v>138.76</v>
      </c>
      <c r="F1692">
        <v>138.76</v>
      </c>
    </row>
    <row r="1693" spans="1:6" hidden="1" x14ac:dyDescent="0.25">
      <c r="A1693" t="s">
        <v>3489</v>
      </c>
      <c r="B1693" t="s">
        <v>3490</v>
      </c>
    </row>
    <row r="1694" spans="1:6" hidden="1" x14ac:dyDescent="0.25">
      <c r="A1694" t="s">
        <v>3491</v>
      </c>
      <c r="B1694" t="s">
        <v>3492</v>
      </c>
      <c r="C1694" t="s">
        <v>22</v>
      </c>
      <c r="D1694">
        <v>11.66</v>
      </c>
      <c r="E1694">
        <v>8.14</v>
      </c>
      <c r="F1694">
        <v>19.8</v>
      </c>
    </row>
    <row r="1695" spans="1:6" hidden="1" x14ac:dyDescent="0.25">
      <c r="A1695" t="s">
        <v>3493</v>
      </c>
      <c r="B1695" t="s">
        <v>3494</v>
      </c>
      <c r="C1695" t="s">
        <v>22</v>
      </c>
      <c r="D1695">
        <v>8.16</v>
      </c>
      <c r="E1695">
        <v>8.14</v>
      </c>
      <c r="F1695">
        <v>16.3</v>
      </c>
    </row>
    <row r="1696" spans="1:6" hidden="1" x14ac:dyDescent="0.25">
      <c r="A1696" t="s">
        <v>3495</v>
      </c>
      <c r="B1696" t="s">
        <v>3496</v>
      </c>
      <c r="C1696" t="s">
        <v>22</v>
      </c>
      <c r="D1696">
        <v>52.3</v>
      </c>
      <c r="E1696">
        <v>8.14</v>
      </c>
      <c r="F1696">
        <v>60.44</v>
      </c>
    </row>
    <row r="1697" spans="1:6" hidden="1" x14ac:dyDescent="0.25">
      <c r="A1697" t="s">
        <v>3497</v>
      </c>
      <c r="B1697" t="s">
        <v>3498</v>
      </c>
      <c r="C1697" t="s">
        <v>22</v>
      </c>
      <c r="D1697">
        <v>79.59</v>
      </c>
      <c r="E1697">
        <v>22.58</v>
      </c>
      <c r="F1697">
        <v>102.17</v>
      </c>
    </row>
    <row r="1698" spans="1:6" hidden="1" x14ac:dyDescent="0.25">
      <c r="A1698" t="s">
        <v>3499</v>
      </c>
      <c r="B1698" t="s">
        <v>3500</v>
      </c>
      <c r="C1698" t="s">
        <v>22</v>
      </c>
      <c r="D1698">
        <v>46.9</v>
      </c>
      <c r="E1698">
        <v>8.14</v>
      </c>
      <c r="F1698">
        <v>55.04</v>
      </c>
    </row>
    <row r="1699" spans="1:6" hidden="1" x14ac:dyDescent="0.25">
      <c r="A1699" t="s">
        <v>3501</v>
      </c>
      <c r="B1699" t="s">
        <v>3502</v>
      </c>
      <c r="C1699" t="s">
        <v>22</v>
      </c>
      <c r="D1699">
        <v>72.03</v>
      </c>
      <c r="E1699">
        <v>22.58</v>
      </c>
      <c r="F1699">
        <v>94.61</v>
      </c>
    </row>
    <row r="1700" spans="1:6" hidden="1" x14ac:dyDescent="0.25">
      <c r="A1700" t="s">
        <v>3503</v>
      </c>
      <c r="B1700" t="s">
        <v>3504</v>
      </c>
      <c r="C1700" t="s">
        <v>22</v>
      </c>
      <c r="D1700">
        <v>43.16</v>
      </c>
      <c r="E1700">
        <v>26.65</v>
      </c>
      <c r="F1700">
        <v>69.81</v>
      </c>
    </row>
    <row r="1701" spans="1:6" hidden="1" x14ac:dyDescent="0.25">
      <c r="A1701" t="s">
        <v>3505</v>
      </c>
      <c r="B1701" t="s">
        <v>3506</v>
      </c>
    </row>
    <row r="1702" spans="1:6" hidden="1" x14ac:dyDescent="0.25">
      <c r="A1702" t="s">
        <v>3507</v>
      </c>
      <c r="B1702" t="s">
        <v>3508</v>
      </c>
      <c r="C1702" t="s">
        <v>28</v>
      </c>
      <c r="D1702">
        <v>461.33</v>
      </c>
      <c r="E1702">
        <v>352.34</v>
      </c>
      <c r="F1702">
        <v>813.67</v>
      </c>
    </row>
    <row r="1703" spans="1:6" hidden="1" x14ac:dyDescent="0.25">
      <c r="A1703" t="s">
        <v>3509</v>
      </c>
      <c r="B1703" t="s">
        <v>3510</v>
      </c>
      <c r="C1703" t="s">
        <v>28</v>
      </c>
      <c r="D1703">
        <v>478.08</v>
      </c>
      <c r="E1703">
        <v>40.72</v>
      </c>
      <c r="F1703">
        <v>518.79999999999995</v>
      </c>
    </row>
    <row r="1704" spans="1:6" hidden="1" x14ac:dyDescent="0.25">
      <c r="A1704" t="s">
        <v>44</v>
      </c>
      <c r="B1704" t="s">
        <v>45</v>
      </c>
      <c r="C1704" t="s">
        <v>22</v>
      </c>
      <c r="D1704">
        <v>5.38</v>
      </c>
      <c r="E1704">
        <v>8.59</v>
      </c>
      <c r="F1704">
        <v>13.97</v>
      </c>
    </row>
    <row r="1705" spans="1:6" hidden="1" x14ac:dyDescent="0.25">
      <c r="A1705" t="s">
        <v>3511</v>
      </c>
      <c r="B1705" t="s">
        <v>3512</v>
      </c>
      <c r="C1705" t="s">
        <v>22</v>
      </c>
      <c r="D1705">
        <v>17.13</v>
      </c>
      <c r="E1705">
        <v>17.18</v>
      </c>
      <c r="F1705">
        <v>34.31</v>
      </c>
    </row>
    <row r="1706" spans="1:6" hidden="1" x14ac:dyDescent="0.25">
      <c r="A1706" t="s">
        <v>3513</v>
      </c>
      <c r="B1706" t="s">
        <v>3514</v>
      </c>
      <c r="C1706" t="s">
        <v>22</v>
      </c>
      <c r="D1706">
        <v>53.64</v>
      </c>
      <c r="E1706">
        <v>8.59</v>
      </c>
      <c r="F1706">
        <v>62.23</v>
      </c>
    </row>
    <row r="1707" spans="1:6" hidden="1" x14ac:dyDescent="0.25">
      <c r="A1707" t="s">
        <v>3515</v>
      </c>
      <c r="B1707" t="s">
        <v>3516</v>
      </c>
    </row>
    <row r="1708" spans="1:6" hidden="1" x14ac:dyDescent="0.25">
      <c r="A1708" t="s">
        <v>3517</v>
      </c>
      <c r="B1708" t="s">
        <v>3518</v>
      </c>
      <c r="C1708" t="s">
        <v>28</v>
      </c>
      <c r="E1708">
        <v>81.44</v>
      </c>
      <c r="F1708">
        <v>81.44</v>
      </c>
    </row>
    <row r="1709" spans="1:6" hidden="1" x14ac:dyDescent="0.25">
      <c r="A1709" t="s">
        <v>3519</v>
      </c>
      <c r="B1709" t="s">
        <v>3520</v>
      </c>
      <c r="C1709" t="s">
        <v>22</v>
      </c>
      <c r="D1709">
        <v>5.1100000000000003</v>
      </c>
      <c r="E1709">
        <v>4.07</v>
      </c>
      <c r="F1709">
        <v>9.18</v>
      </c>
    </row>
    <row r="1710" spans="1:6" hidden="1" x14ac:dyDescent="0.25">
      <c r="A1710" t="s">
        <v>3521</v>
      </c>
      <c r="B1710" t="s">
        <v>3522</v>
      </c>
      <c r="C1710" t="s">
        <v>22</v>
      </c>
      <c r="D1710">
        <v>5.0599999999999996</v>
      </c>
      <c r="E1710">
        <v>4.07</v>
      </c>
      <c r="F1710">
        <v>9.1300000000000008</v>
      </c>
    </row>
    <row r="1711" spans="1:6" hidden="1" x14ac:dyDescent="0.25">
      <c r="A1711" t="s">
        <v>3523</v>
      </c>
      <c r="B1711" t="s">
        <v>3524</v>
      </c>
      <c r="C1711" t="s">
        <v>22</v>
      </c>
      <c r="D1711">
        <v>13.34</v>
      </c>
      <c r="E1711">
        <v>4.07</v>
      </c>
      <c r="F1711">
        <v>17.41</v>
      </c>
    </row>
    <row r="1712" spans="1:6" hidden="1" x14ac:dyDescent="0.25">
      <c r="A1712">
        <v>33</v>
      </c>
      <c r="B1712" t="s">
        <v>188</v>
      </c>
    </row>
    <row r="1713" spans="1:6" hidden="1" x14ac:dyDescent="0.25">
      <c r="A1713" t="s">
        <v>3525</v>
      </c>
      <c r="B1713" t="s">
        <v>3526</v>
      </c>
    </row>
    <row r="1714" spans="1:6" hidden="1" x14ac:dyDescent="0.25">
      <c r="A1714" t="s">
        <v>3527</v>
      </c>
      <c r="B1714" t="s">
        <v>3528</v>
      </c>
      <c r="C1714" t="s">
        <v>22</v>
      </c>
      <c r="D1714">
        <v>8</v>
      </c>
      <c r="E1714">
        <v>34.97</v>
      </c>
      <c r="F1714">
        <v>42.97</v>
      </c>
    </row>
    <row r="1715" spans="1:6" hidden="1" x14ac:dyDescent="0.25">
      <c r="A1715" t="s">
        <v>3529</v>
      </c>
      <c r="B1715" t="s">
        <v>3530</v>
      </c>
      <c r="C1715" t="s">
        <v>22</v>
      </c>
      <c r="D1715">
        <v>4.58</v>
      </c>
      <c r="E1715">
        <v>34.97</v>
      </c>
      <c r="F1715">
        <v>39.549999999999997</v>
      </c>
    </row>
    <row r="1716" spans="1:6" hidden="1" x14ac:dyDescent="0.25">
      <c r="A1716" t="s">
        <v>3531</v>
      </c>
      <c r="B1716" t="s">
        <v>3532</v>
      </c>
      <c r="C1716" t="s">
        <v>22</v>
      </c>
      <c r="D1716">
        <v>6.04</v>
      </c>
      <c r="E1716">
        <v>8.91</v>
      </c>
      <c r="F1716">
        <v>14.95</v>
      </c>
    </row>
    <row r="1717" spans="1:6" hidden="1" x14ac:dyDescent="0.25">
      <c r="A1717" t="s">
        <v>3533</v>
      </c>
      <c r="B1717" t="s">
        <v>3534</v>
      </c>
      <c r="C1717" t="s">
        <v>21</v>
      </c>
      <c r="D1717">
        <v>26.54</v>
      </c>
      <c r="E1717">
        <v>25.03</v>
      </c>
      <c r="F1717">
        <v>51.57</v>
      </c>
    </row>
    <row r="1718" spans="1:6" hidden="1" x14ac:dyDescent="0.25">
      <c r="A1718" t="s">
        <v>3535</v>
      </c>
      <c r="B1718" t="s">
        <v>3536</v>
      </c>
      <c r="C1718" t="s">
        <v>22</v>
      </c>
      <c r="D1718">
        <v>8.2799999999999994</v>
      </c>
      <c r="E1718">
        <v>9.57</v>
      </c>
      <c r="F1718">
        <v>17.850000000000001</v>
      </c>
    </row>
    <row r="1719" spans="1:6" hidden="1" x14ac:dyDescent="0.25">
      <c r="A1719" t="s">
        <v>3537</v>
      </c>
      <c r="B1719" t="s">
        <v>3538</v>
      </c>
    </row>
    <row r="1720" spans="1:6" hidden="1" x14ac:dyDescent="0.25">
      <c r="A1720" t="s">
        <v>3539</v>
      </c>
      <c r="B1720" t="s">
        <v>3540</v>
      </c>
      <c r="C1720" t="s">
        <v>22</v>
      </c>
      <c r="D1720">
        <v>2.84</v>
      </c>
      <c r="E1720">
        <v>12.05</v>
      </c>
      <c r="F1720">
        <v>14.89</v>
      </c>
    </row>
    <row r="1721" spans="1:6" hidden="1" x14ac:dyDescent="0.25">
      <c r="A1721" t="s">
        <v>3541</v>
      </c>
      <c r="B1721" t="s">
        <v>3542</v>
      </c>
      <c r="C1721" t="s">
        <v>22</v>
      </c>
      <c r="D1721">
        <v>5.13</v>
      </c>
      <c r="E1721">
        <v>12.05</v>
      </c>
      <c r="F1721">
        <v>17.18</v>
      </c>
    </row>
    <row r="1722" spans="1:6" hidden="1" x14ac:dyDescent="0.25">
      <c r="A1722" t="s">
        <v>3543</v>
      </c>
      <c r="B1722" t="s">
        <v>3544</v>
      </c>
    </row>
    <row r="1723" spans="1:6" hidden="1" x14ac:dyDescent="0.25">
      <c r="A1723" t="s">
        <v>3545</v>
      </c>
      <c r="B1723" t="s">
        <v>3546</v>
      </c>
      <c r="C1723" t="s">
        <v>22</v>
      </c>
      <c r="D1723">
        <v>6.1</v>
      </c>
      <c r="E1723">
        <v>26.51</v>
      </c>
      <c r="F1723">
        <v>32.61</v>
      </c>
    </row>
    <row r="1724" spans="1:6" hidden="1" x14ac:dyDescent="0.25">
      <c r="A1724" t="s">
        <v>3547</v>
      </c>
      <c r="B1724" t="s">
        <v>3548</v>
      </c>
      <c r="C1724" t="s">
        <v>22</v>
      </c>
      <c r="D1724">
        <v>8.75</v>
      </c>
      <c r="E1724">
        <v>22.52</v>
      </c>
      <c r="F1724">
        <v>31.27</v>
      </c>
    </row>
    <row r="1725" spans="1:6" hidden="1" x14ac:dyDescent="0.25">
      <c r="A1725" t="s">
        <v>3549</v>
      </c>
      <c r="B1725" t="s">
        <v>3550</v>
      </c>
      <c r="C1725" t="s">
        <v>22</v>
      </c>
      <c r="D1725">
        <v>17.38</v>
      </c>
      <c r="E1725">
        <v>12.51</v>
      </c>
      <c r="F1725">
        <v>29.89</v>
      </c>
    </row>
    <row r="1726" spans="1:6" hidden="1" x14ac:dyDescent="0.25">
      <c r="A1726" t="s">
        <v>3551</v>
      </c>
      <c r="B1726" t="s">
        <v>3552</v>
      </c>
      <c r="C1726" t="s">
        <v>22</v>
      </c>
      <c r="D1726">
        <v>19.239999999999998</v>
      </c>
      <c r="E1726">
        <v>21.5</v>
      </c>
      <c r="F1726">
        <v>40.74</v>
      </c>
    </row>
    <row r="1727" spans="1:6" hidden="1" x14ac:dyDescent="0.25">
      <c r="A1727" t="s">
        <v>3553</v>
      </c>
      <c r="B1727" t="s">
        <v>3554</v>
      </c>
      <c r="C1727" t="s">
        <v>22</v>
      </c>
      <c r="D1727">
        <v>12.88</v>
      </c>
      <c r="E1727">
        <v>15.95</v>
      </c>
      <c r="F1727">
        <v>28.83</v>
      </c>
    </row>
    <row r="1728" spans="1:6" hidden="1" x14ac:dyDescent="0.25">
      <c r="A1728" t="s">
        <v>3555</v>
      </c>
      <c r="B1728" t="s">
        <v>3556</v>
      </c>
      <c r="C1728" t="s">
        <v>22</v>
      </c>
      <c r="D1728">
        <v>43.54</v>
      </c>
      <c r="E1728">
        <v>15.95</v>
      </c>
      <c r="F1728">
        <v>59.49</v>
      </c>
    </row>
    <row r="1729" spans="1:6" hidden="1" x14ac:dyDescent="0.25">
      <c r="A1729" t="s">
        <v>3557</v>
      </c>
      <c r="B1729" t="s">
        <v>3558</v>
      </c>
      <c r="C1729" t="s">
        <v>22</v>
      </c>
      <c r="D1729">
        <v>29.4</v>
      </c>
      <c r="E1729">
        <v>21.5</v>
      </c>
      <c r="F1729">
        <v>50.9</v>
      </c>
    </row>
    <row r="1730" spans="1:6" hidden="1" x14ac:dyDescent="0.25">
      <c r="A1730" t="s">
        <v>3559</v>
      </c>
      <c r="B1730" t="s">
        <v>3560</v>
      </c>
    </row>
    <row r="1731" spans="1:6" hidden="1" x14ac:dyDescent="0.25">
      <c r="A1731" t="s">
        <v>3561</v>
      </c>
      <c r="B1731" t="s">
        <v>3562</v>
      </c>
      <c r="C1731" t="s">
        <v>22</v>
      </c>
      <c r="D1731">
        <v>8.73</v>
      </c>
      <c r="E1731">
        <v>15.95</v>
      </c>
      <c r="F1731">
        <v>24.68</v>
      </c>
    </row>
    <row r="1732" spans="1:6" hidden="1" x14ac:dyDescent="0.25">
      <c r="A1732" t="s">
        <v>3563</v>
      </c>
      <c r="B1732" t="s">
        <v>3564</v>
      </c>
      <c r="C1732" t="s">
        <v>21</v>
      </c>
      <c r="D1732">
        <v>2.94</v>
      </c>
      <c r="E1732">
        <v>2.97</v>
      </c>
      <c r="F1732">
        <v>5.91</v>
      </c>
    </row>
    <row r="1733" spans="1:6" hidden="1" x14ac:dyDescent="0.25">
      <c r="A1733" t="s">
        <v>3565</v>
      </c>
      <c r="B1733" t="s">
        <v>3566</v>
      </c>
      <c r="C1733" t="s">
        <v>22</v>
      </c>
      <c r="D1733">
        <v>11.03</v>
      </c>
      <c r="E1733">
        <v>17.989999999999998</v>
      </c>
      <c r="F1733">
        <v>29.02</v>
      </c>
    </row>
    <row r="1734" spans="1:6" hidden="1" x14ac:dyDescent="0.25">
      <c r="A1734" t="s">
        <v>3567</v>
      </c>
      <c r="B1734" t="s">
        <v>3568</v>
      </c>
      <c r="C1734" t="s">
        <v>21</v>
      </c>
      <c r="D1734">
        <v>2.93</v>
      </c>
      <c r="E1734">
        <v>2.38</v>
      </c>
      <c r="F1734">
        <v>5.31</v>
      </c>
    </row>
    <row r="1735" spans="1:6" hidden="1" x14ac:dyDescent="0.25">
      <c r="A1735" t="s">
        <v>3569</v>
      </c>
      <c r="B1735" t="s">
        <v>3570</v>
      </c>
    </row>
    <row r="1736" spans="1:6" hidden="1" x14ac:dyDescent="0.25">
      <c r="A1736" t="s">
        <v>86</v>
      </c>
      <c r="B1736" t="s">
        <v>87</v>
      </c>
      <c r="C1736" t="s">
        <v>22</v>
      </c>
      <c r="D1736">
        <v>4.3600000000000003</v>
      </c>
      <c r="E1736">
        <v>21.5</v>
      </c>
      <c r="F1736">
        <v>25.86</v>
      </c>
    </row>
    <row r="1737" spans="1:6" hidden="1" x14ac:dyDescent="0.25">
      <c r="A1737" t="s">
        <v>3571</v>
      </c>
      <c r="B1737" t="s">
        <v>3572</v>
      </c>
    </row>
    <row r="1738" spans="1:6" hidden="1" x14ac:dyDescent="0.25">
      <c r="A1738" t="s">
        <v>3573</v>
      </c>
      <c r="B1738" t="s">
        <v>3574</v>
      </c>
      <c r="C1738" t="s">
        <v>39</v>
      </c>
      <c r="D1738">
        <v>4.9400000000000004</v>
      </c>
      <c r="F1738">
        <v>4.9400000000000004</v>
      </c>
    </row>
    <row r="1739" spans="1:6" hidden="1" x14ac:dyDescent="0.25">
      <c r="A1739" t="s">
        <v>3575</v>
      </c>
      <c r="B1739" t="s">
        <v>3576</v>
      </c>
      <c r="C1739" t="s">
        <v>39</v>
      </c>
      <c r="D1739">
        <v>4.07</v>
      </c>
      <c r="F1739">
        <v>4.07</v>
      </c>
    </row>
    <row r="1740" spans="1:6" hidden="1" x14ac:dyDescent="0.25">
      <c r="A1740" t="s">
        <v>3577</v>
      </c>
      <c r="B1740" t="s">
        <v>3578</v>
      </c>
      <c r="C1740" t="s">
        <v>22</v>
      </c>
      <c r="D1740">
        <v>163.22999999999999</v>
      </c>
      <c r="E1740">
        <v>198.93</v>
      </c>
      <c r="F1740">
        <v>362.16</v>
      </c>
    </row>
    <row r="1741" spans="1:6" hidden="1" x14ac:dyDescent="0.25">
      <c r="A1741" t="s">
        <v>3579</v>
      </c>
      <c r="B1741" t="s">
        <v>3580</v>
      </c>
      <c r="C1741" t="s">
        <v>22</v>
      </c>
      <c r="D1741">
        <v>604.63</v>
      </c>
      <c r="E1741">
        <v>230.62</v>
      </c>
      <c r="F1741">
        <v>835.25</v>
      </c>
    </row>
    <row r="1742" spans="1:6" hidden="1" x14ac:dyDescent="0.25">
      <c r="A1742" t="s">
        <v>3581</v>
      </c>
      <c r="B1742" t="s">
        <v>3582</v>
      </c>
    </row>
    <row r="1743" spans="1:6" hidden="1" x14ac:dyDescent="0.25">
      <c r="A1743" t="s">
        <v>3583</v>
      </c>
      <c r="B1743" t="s">
        <v>3584</v>
      </c>
      <c r="C1743" t="s">
        <v>21</v>
      </c>
      <c r="D1743">
        <v>1.62</v>
      </c>
      <c r="E1743">
        <v>1.62</v>
      </c>
      <c r="F1743">
        <v>3.24</v>
      </c>
    </row>
    <row r="1744" spans="1:6" hidden="1" x14ac:dyDescent="0.25">
      <c r="A1744" t="s">
        <v>114</v>
      </c>
      <c r="B1744" t="s">
        <v>115</v>
      </c>
      <c r="C1744" t="s">
        <v>21</v>
      </c>
      <c r="D1744">
        <v>1.03</v>
      </c>
      <c r="E1744">
        <v>3.22</v>
      </c>
      <c r="F1744">
        <v>4.25</v>
      </c>
    </row>
    <row r="1745" spans="1:6" hidden="1" x14ac:dyDescent="0.25">
      <c r="A1745" t="s">
        <v>3585</v>
      </c>
      <c r="B1745" t="s">
        <v>3586</v>
      </c>
    </row>
    <row r="1746" spans="1:6" hidden="1" x14ac:dyDescent="0.25">
      <c r="A1746" t="s">
        <v>3587</v>
      </c>
      <c r="B1746" t="s">
        <v>3588</v>
      </c>
      <c r="C1746" t="s">
        <v>22</v>
      </c>
      <c r="D1746">
        <v>7.43</v>
      </c>
      <c r="E1746">
        <v>21.5</v>
      </c>
      <c r="F1746">
        <v>28.93</v>
      </c>
    </row>
    <row r="1747" spans="1:6" hidden="1" x14ac:dyDescent="0.25">
      <c r="A1747" t="s">
        <v>3589</v>
      </c>
      <c r="B1747" t="s">
        <v>3590</v>
      </c>
      <c r="C1747" t="s">
        <v>22</v>
      </c>
      <c r="D1747">
        <v>9.0299999999999994</v>
      </c>
      <c r="E1747">
        <v>21.5</v>
      </c>
      <c r="F1747">
        <v>30.53</v>
      </c>
    </row>
    <row r="1748" spans="1:6" hidden="1" x14ac:dyDescent="0.25">
      <c r="A1748" t="s">
        <v>3591</v>
      </c>
      <c r="B1748" t="s">
        <v>3592</v>
      </c>
      <c r="C1748" t="s">
        <v>22</v>
      </c>
      <c r="D1748">
        <v>11.57</v>
      </c>
      <c r="E1748">
        <v>21.5</v>
      </c>
      <c r="F1748">
        <v>33.07</v>
      </c>
    </row>
    <row r="1749" spans="1:6" hidden="1" x14ac:dyDescent="0.25">
      <c r="A1749" t="s">
        <v>3593</v>
      </c>
      <c r="B1749" t="s">
        <v>3594</v>
      </c>
      <c r="C1749" t="s">
        <v>22</v>
      </c>
      <c r="D1749">
        <v>13.56</v>
      </c>
      <c r="E1749">
        <v>21.5</v>
      </c>
      <c r="F1749">
        <v>35.06</v>
      </c>
    </row>
    <row r="1750" spans="1:6" hidden="1" x14ac:dyDescent="0.25">
      <c r="A1750" t="s">
        <v>60</v>
      </c>
      <c r="B1750" t="s">
        <v>61</v>
      </c>
      <c r="C1750" t="s">
        <v>22</v>
      </c>
      <c r="D1750">
        <v>10.74</v>
      </c>
      <c r="E1750">
        <v>21.5</v>
      </c>
      <c r="F1750">
        <v>32.24</v>
      </c>
    </row>
    <row r="1751" spans="1:6" hidden="1" x14ac:dyDescent="0.25">
      <c r="A1751" t="s">
        <v>3595</v>
      </c>
      <c r="B1751" t="s">
        <v>3596</v>
      </c>
      <c r="C1751" t="s">
        <v>22</v>
      </c>
      <c r="D1751">
        <v>75.180000000000007</v>
      </c>
      <c r="E1751">
        <v>45.04</v>
      </c>
      <c r="F1751">
        <v>120.22</v>
      </c>
    </row>
    <row r="1752" spans="1:6" hidden="1" x14ac:dyDescent="0.25">
      <c r="A1752" t="s">
        <v>3597</v>
      </c>
      <c r="B1752" t="s">
        <v>3598</v>
      </c>
      <c r="C1752" t="s">
        <v>22</v>
      </c>
      <c r="D1752">
        <v>18.72</v>
      </c>
      <c r="E1752">
        <v>21.5</v>
      </c>
      <c r="F1752">
        <v>40.22</v>
      </c>
    </row>
    <row r="1753" spans="1:6" hidden="1" x14ac:dyDescent="0.25">
      <c r="A1753" t="s">
        <v>3599</v>
      </c>
      <c r="B1753" t="s">
        <v>3600</v>
      </c>
      <c r="C1753" t="s">
        <v>22</v>
      </c>
      <c r="D1753">
        <v>15.56</v>
      </c>
      <c r="E1753">
        <v>30.03</v>
      </c>
      <c r="F1753">
        <v>45.59</v>
      </c>
    </row>
    <row r="1754" spans="1:6" hidden="1" x14ac:dyDescent="0.25">
      <c r="A1754" t="s">
        <v>3601</v>
      </c>
      <c r="B1754" t="s">
        <v>3602</v>
      </c>
      <c r="C1754" t="s">
        <v>22</v>
      </c>
      <c r="D1754">
        <v>247.96</v>
      </c>
      <c r="F1754">
        <v>247.96</v>
      </c>
    </row>
    <row r="1755" spans="1:6" hidden="1" x14ac:dyDescent="0.25">
      <c r="A1755" t="s">
        <v>3603</v>
      </c>
      <c r="B1755" t="s">
        <v>3604</v>
      </c>
      <c r="C1755" t="s">
        <v>22</v>
      </c>
      <c r="D1755">
        <v>491.66</v>
      </c>
      <c r="F1755">
        <v>491.66</v>
      </c>
    </row>
    <row r="1756" spans="1:6" hidden="1" x14ac:dyDescent="0.25">
      <c r="A1756" t="s">
        <v>3605</v>
      </c>
      <c r="B1756" t="s">
        <v>3606</v>
      </c>
    </row>
    <row r="1757" spans="1:6" hidden="1" x14ac:dyDescent="0.25">
      <c r="A1757" t="s">
        <v>130</v>
      </c>
      <c r="B1757" t="s">
        <v>131</v>
      </c>
      <c r="C1757" t="s">
        <v>22</v>
      </c>
      <c r="D1757">
        <v>17.45</v>
      </c>
      <c r="E1757">
        <v>30.03</v>
      </c>
      <c r="F1757">
        <v>47.48</v>
      </c>
    </row>
    <row r="1758" spans="1:6" hidden="1" x14ac:dyDescent="0.25">
      <c r="A1758" t="s">
        <v>3607</v>
      </c>
      <c r="B1758" t="s">
        <v>3608</v>
      </c>
    </row>
    <row r="1759" spans="1:6" hidden="1" x14ac:dyDescent="0.25">
      <c r="A1759" t="s">
        <v>3609</v>
      </c>
      <c r="B1759" t="s">
        <v>3610</v>
      </c>
      <c r="C1759" t="s">
        <v>22</v>
      </c>
      <c r="D1759">
        <v>17.84</v>
      </c>
      <c r="E1759">
        <v>30.03</v>
      </c>
      <c r="F1759">
        <v>47.87</v>
      </c>
    </row>
    <row r="1760" spans="1:6" hidden="1" x14ac:dyDescent="0.25">
      <c r="A1760">
        <v>34</v>
      </c>
      <c r="B1760" t="s">
        <v>3611</v>
      </c>
    </row>
    <row r="1761" spans="1:6" hidden="1" x14ac:dyDescent="0.25">
      <c r="A1761" t="s">
        <v>3612</v>
      </c>
      <c r="B1761" t="s">
        <v>3613</v>
      </c>
    </row>
    <row r="1762" spans="1:6" hidden="1" x14ac:dyDescent="0.25">
      <c r="A1762" t="s">
        <v>3614</v>
      </c>
      <c r="B1762" t="s">
        <v>3615</v>
      </c>
      <c r="C1762" t="s">
        <v>28</v>
      </c>
      <c r="D1762">
        <v>157.31</v>
      </c>
      <c r="E1762">
        <v>50.9</v>
      </c>
      <c r="F1762">
        <v>208.21</v>
      </c>
    </row>
    <row r="1763" spans="1:6" hidden="1" x14ac:dyDescent="0.25">
      <c r="A1763" t="s">
        <v>3616</v>
      </c>
      <c r="B1763" t="s">
        <v>3617</v>
      </c>
      <c r="C1763" t="s">
        <v>22</v>
      </c>
      <c r="E1763">
        <v>2.04</v>
      </c>
      <c r="F1763">
        <v>2.04</v>
      </c>
    </row>
    <row r="1764" spans="1:6" hidden="1" x14ac:dyDescent="0.25">
      <c r="A1764" t="s">
        <v>3618</v>
      </c>
      <c r="B1764" t="s">
        <v>3619</v>
      </c>
    </row>
    <row r="1765" spans="1:6" hidden="1" x14ac:dyDescent="0.25">
      <c r="A1765" t="s">
        <v>3620</v>
      </c>
      <c r="B1765" t="s">
        <v>3621</v>
      </c>
      <c r="C1765" t="s">
        <v>22</v>
      </c>
      <c r="D1765">
        <v>10.67</v>
      </c>
      <c r="E1765">
        <v>3.43</v>
      </c>
      <c r="F1765">
        <v>14.1</v>
      </c>
    </row>
    <row r="1766" spans="1:6" hidden="1" x14ac:dyDescent="0.25">
      <c r="A1766" t="s">
        <v>3622</v>
      </c>
      <c r="B1766" t="s">
        <v>3623</v>
      </c>
      <c r="C1766" t="s">
        <v>22</v>
      </c>
      <c r="D1766">
        <v>9.85</v>
      </c>
      <c r="E1766">
        <v>5.15</v>
      </c>
      <c r="F1766">
        <v>15</v>
      </c>
    </row>
    <row r="1767" spans="1:6" hidden="1" x14ac:dyDescent="0.25">
      <c r="A1767" t="s">
        <v>3624</v>
      </c>
      <c r="B1767" t="s">
        <v>3625</v>
      </c>
      <c r="C1767" t="s">
        <v>22</v>
      </c>
      <c r="D1767">
        <v>78.02</v>
      </c>
      <c r="E1767">
        <v>6.55</v>
      </c>
      <c r="F1767">
        <v>84.57</v>
      </c>
    </row>
    <row r="1768" spans="1:6" hidden="1" x14ac:dyDescent="0.25">
      <c r="A1768" t="s">
        <v>3626</v>
      </c>
      <c r="B1768" t="s">
        <v>3627</v>
      </c>
      <c r="C1768" t="s">
        <v>22</v>
      </c>
      <c r="D1768">
        <v>17.23</v>
      </c>
      <c r="E1768">
        <v>5.15</v>
      </c>
      <c r="F1768">
        <v>22.38</v>
      </c>
    </row>
    <row r="1769" spans="1:6" hidden="1" x14ac:dyDescent="0.25">
      <c r="A1769" t="s">
        <v>3628</v>
      </c>
      <c r="B1769" t="s">
        <v>3629</v>
      </c>
      <c r="C1769" t="s">
        <v>22</v>
      </c>
      <c r="D1769">
        <v>46.88</v>
      </c>
      <c r="E1769">
        <v>6.55</v>
      </c>
      <c r="F1769">
        <v>53.43</v>
      </c>
    </row>
    <row r="1770" spans="1:6" hidden="1" x14ac:dyDescent="0.25">
      <c r="A1770" t="s">
        <v>3630</v>
      </c>
      <c r="B1770" t="s">
        <v>3631</v>
      </c>
      <c r="C1770" t="s">
        <v>22</v>
      </c>
      <c r="D1770">
        <v>12.64</v>
      </c>
      <c r="E1770">
        <v>5.15</v>
      </c>
      <c r="F1770">
        <v>17.79</v>
      </c>
    </row>
    <row r="1771" spans="1:6" hidden="1" x14ac:dyDescent="0.25">
      <c r="A1771" t="s">
        <v>3632</v>
      </c>
      <c r="B1771" t="s">
        <v>3633</v>
      </c>
      <c r="C1771" t="s">
        <v>22</v>
      </c>
      <c r="D1771">
        <v>51.5</v>
      </c>
      <c r="E1771">
        <v>6.55</v>
      </c>
      <c r="F1771">
        <v>58.05</v>
      </c>
    </row>
    <row r="1772" spans="1:6" hidden="1" x14ac:dyDescent="0.25">
      <c r="A1772" t="s">
        <v>3634</v>
      </c>
      <c r="B1772" t="s">
        <v>3635</v>
      </c>
      <c r="C1772" t="s">
        <v>22</v>
      </c>
      <c r="D1772">
        <v>9.4700000000000006</v>
      </c>
      <c r="F1772">
        <v>9.4700000000000006</v>
      </c>
    </row>
    <row r="1773" spans="1:6" hidden="1" x14ac:dyDescent="0.25">
      <c r="A1773" t="s">
        <v>3636</v>
      </c>
      <c r="B1773" t="s">
        <v>3637</v>
      </c>
    </row>
    <row r="1774" spans="1:6" hidden="1" x14ac:dyDescent="0.25">
      <c r="A1774" t="s">
        <v>3638</v>
      </c>
      <c r="B1774" t="s">
        <v>3639</v>
      </c>
      <c r="C1774" t="s">
        <v>19</v>
      </c>
      <c r="D1774">
        <v>53.97</v>
      </c>
      <c r="E1774">
        <v>3.78</v>
      </c>
      <c r="F1774">
        <v>57.75</v>
      </c>
    </row>
    <row r="1775" spans="1:6" hidden="1" x14ac:dyDescent="0.25">
      <c r="A1775" t="s">
        <v>3640</v>
      </c>
      <c r="B1775" t="s">
        <v>3641</v>
      </c>
      <c r="C1775" t="s">
        <v>19</v>
      </c>
      <c r="D1775">
        <v>36.97</v>
      </c>
      <c r="E1775">
        <v>3.78</v>
      </c>
      <c r="F1775">
        <v>40.75</v>
      </c>
    </row>
    <row r="1776" spans="1:6" hidden="1" x14ac:dyDescent="0.25">
      <c r="A1776" t="s">
        <v>3642</v>
      </c>
      <c r="B1776" t="s">
        <v>3643</v>
      </c>
      <c r="C1776" t="s">
        <v>19</v>
      </c>
      <c r="D1776">
        <v>42.12</v>
      </c>
      <c r="E1776">
        <v>3.78</v>
      </c>
      <c r="F1776">
        <v>45.9</v>
      </c>
    </row>
    <row r="1777" spans="1:6" hidden="1" x14ac:dyDescent="0.25">
      <c r="A1777" t="s">
        <v>3644</v>
      </c>
      <c r="B1777" t="s">
        <v>3645</v>
      </c>
      <c r="C1777" t="s">
        <v>19</v>
      </c>
      <c r="D1777">
        <v>59.38</v>
      </c>
      <c r="E1777">
        <v>3.78</v>
      </c>
      <c r="F1777">
        <v>63.16</v>
      </c>
    </row>
    <row r="1778" spans="1:6" hidden="1" x14ac:dyDescent="0.25">
      <c r="A1778" t="s">
        <v>3646</v>
      </c>
      <c r="B1778" t="s">
        <v>3647</v>
      </c>
    </row>
    <row r="1779" spans="1:6" hidden="1" x14ac:dyDescent="0.25">
      <c r="A1779" t="s">
        <v>3648</v>
      </c>
      <c r="B1779" t="s">
        <v>3649</v>
      </c>
      <c r="C1779" t="s">
        <v>19</v>
      </c>
      <c r="D1779">
        <v>91.65</v>
      </c>
      <c r="E1779">
        <v>32.76</v>
      </c>
      <c r="F1779">
        <v>124.41</v>
      </c>
    </row>
    <row r="1780" spans="1:6" hidden="1" x14ac:dyDescent="0.25">
      <c r="A1780" t="s">
        <v>3650</v>
      </c>
      <c r="B1780" t="s">
        <v>3651</v>
      </c>
      <c r="C1780" t="s">
        <v>19</v>
      </c>
      <c r="D1780">
        <v>97.94</v>
      </c>
      <c r="E1780">
        <v>32.76</v>
      </c>
      <c r="F1780">
        <v>130.69999999999999</v>
      </c>
    </row>
    <row r="1781" spans="1:6" hidden="1" x14ac:dyDescent="0.25">
      <c r="A1781" t="s">
        <v>3652</v>
      </c>
      <c r="B1781" t="s">
        <v>3653</v>
      </c>
      <c r="C1781" t="s">
        <v>19</v>
      </c>
      <c r="D1781">
        <v>149.28</v>
      </c>
      <c r="E1781">
        <v>32.76</v>
      </c>
      <c r="F1781">
        <v>182.04</v>
      </c>
    </row>
    <row r="1782" spans="1:6" hidden="1" x14ac:dyDescent="0.25">
      <c r="A1782" t="s">
        <v>3654</v>
      </c>
      <c r="B1782" t="s">
        <v>3655</v>
      </c>
      <c r="C1782" t="s">
        <v>19</v>
      </c>
      <c r="D1782">
        <v>243.73</v>
      </c>
      <c r="E1782">
        <v>3.69</v>
      </c>
      <c r="F1782">
        <v>247.42</v>
      </c>
    </row>
    <row r="1783" spans="1:6" hidden="1" x14ac:dyDescent="0.25">
      <c r="A1783" t="s">
        <v>3656</v>
      </c>
      <c r="B1783" t="s">
        <v>3657</v>
      </c>
      <c r="C1783" t="s">
        <v>19</v>
      </c>
      <c r="D1783">
        <v>111.84</v>
      </c>
      <c r="E1783">
        <v>3.69</v>
      </c>
      <c r="F1783">
        <v>115.53</v>
      </c>
    </row>
    <row r="1784" spans="1:6" hidden="1" x14ac:dyDescent="0.25">
      <c r="A1784" t="s">
        <v>3658</v>
      </c>
      <c r="B1784" t="s">
        <v>3659</v>
      </c>
      <c r="C1784" t="s">
        <v>19</v>
      </c>
      <c r="D1784">
        <v>68.45</v>
      </c>
      <c r="E1784">
        <v>32.76</v>
      </c>
      <c r="F1784">
        <v>101.21</v>
      </c>
    </row>
    <row r="1785" spans="1:6" hidden="1" x14ac:dyDescent="0.25">
      <c r="A1785" t="s">
        <v>3660</v>
      </c>
      <c r="B1785" t="s">
        <v>3661</v>
      </c>
      <c r="C1785" t="s">
        <v>19</v>
      </c>
      <c r="D1785">
        <v>391.39</v>
      </c>
      <c r="E1785">
        <v>32.76</v>
      </c>
      <c r="F1785">
        <v>424.15</v>
      </c>
    </row>
    <row r="1786" spans="1:6" hidden="1" x14ac:dyDescent="0.25">
      <c r="A1786" t="s">
        <v>3662</v>
      </c>
      <c r="B1786" t="s">
        <v>3663</v>
      </c>
      <c r="C1786" t="s">
        <v>19</v>
      </c>
      <c r="D1786">
        <v>59.87</v>
      </c>
      <c r="E1786">
        <v>32.76</v>
      </c>
      <c r="F1786">
        <v>92.63</v>
      </c>
    </row>
    <row r="1787" spans="1:6" hidden="1" x14ac:dyDescent="0.25">
      <c r="A1787" t="s">
        <v>3664</v>
      </c>
      <c r="B1787" t="s">
        <v>3665</v>
      </c>
    </row>
    <row r="1788" spans="1:6" hidden="1" x14ac:dyDescent="0.25">
      <c r="A1788" t="s">
        <v>3666</v>
      </c>
      <c r="B1788" t="s">
        <v>3667</v>
      </c>
      <c r="C1788" t="s">
        <v>21</v>
      </c>
      <c r="D1788">
        <v>30.47</v>
      </c>
      <c r="E1788">
        <v>32.76</v>
      </c>
      <c r="F1788">
        <v>63.23</v>
      </c>
    </row>
    <row r="1789" spans="1:6" hidden="1" x14ac:dyDescent="0.25">
      <c r="A1789" t="s">
        <v>3668</v>
      </c>
      <c r="B1789" t="s">
        <v>3669</v>
      </c>
      <c r="C1789" t="s">
        <v>21</v>
      </c>
      <c r="D1789">
        <v>40.479999999999997</v>
      </c>
      <c r="E1789">
        <v>32.76</v>
      </c>
      <c r="F1789">
        <v>73.239999999999995</v>
      </c>
    </row>
    <row r="1790" spans="1:6" hidden="1" x14ac:dyDescent="0.25">
      <c r="A1790" t="s">
        <v>3670</v>
      </c>
      <c r="B1790" t="s">
        <v>3671</v>
      </c>
      <c r="C1790" t="s">
        <v>21</v>
      </c>
      <c r="D1790">
        <v>46.46</v>
      </c>
      <c r="E1790">
        <v>32.76</v>
      </c>
      <c r="F1790">
        <v>79.22</v>
      </c>
    </row>
    <row r="1791" spans="1:6" hidden="1" x14ac:dyDescent="0.25">
      <c r="A1791" t="s">
        <v>3672</v>
      </c>
      <c r="B1791" t="s">
        <v>3673</v>
      </c>
      <c r="C1791" t="s">
        <v>21</v>
      </c>
      <c r="D1791">
        <v>148.55000000000001</v>
      </c>
      <c r="E1791">
        <v>52.54</v>
      </c>
      <c r="F1791">
        <v>201.09</v>
      </c>
    </row>
    <row r="1792" spans="1:6" hidden="1" x14ac:dyDescent="0.25">
      <c r="A1792" t="s">
        <v>3674</v>
      </c>
      <c r="B1792" t="s">
        <v>3675</v>
      </c>
      <c r="C1792" t="s">
        <v>22</v>
      </c>
      <c r="D1792">
        <v>238.41</v>
      </c>
      <c r="F1792">
        <v>238.41</v>
      </c>
    </row>
    <row r="1793" spans="1:6" hidden="1" x14ac:dyDescent="0.25">
      <c r="A1793" t="s">
        <v>3676</v>
      </c>
      <c r="B1793" t="s">
        <v>3677</v>
      </c>
      <c r="C1793" t="s">
        <v>22</v>
      </c>
      <c r="D1793">
        <v>248.96</v>
      </c>
      <c r="F1793">
        <v>248.96</v>
      </c>
    </row>
    <row r="1794" spans="1:6" hidden="1" x14ac:dyDescent="0.25">
      <c r="A1794" t="s">
        <v>3678</v>
      </c>
      <c r="B1794" t="s">
        <v>3679</v>
      </c>
      <c r="C1794" t="s">
        <v>22</v>
      </c>
      <c r="D1794">
        <v>220.89</v>
      </c>
      <c r="F1794">
        <v>220.89</v>
      </c>
    </row>
    <row r="1795" spans="1:6" hidden="1" x14ac:dyDescent="0.25">
      <c r="A1795" t="s">
        <v>3680</v>
      </c>
      <c r="B1795" t="s">
        <v>3681</v>
      </c>
      <c r="C1795" t="s">
        <v>21</v>
      </c>
      <c r="D1795">
        <v>39.11</v>
      </c>
      <c r="F1795">
        <v>39.11</v>
      </c>
    </row>
    <row r="1796" spans="1:6" hidden="1" x14ac:dyDescent="0.25">
      <c r="A1796" t="s">
        <v>3682</v>
      </c>
      <c r="B1796" t="s">
        <v>3683</v>
      </c>
      <c r="C1796" t="s">
        <v>22</v>
      </c>
      <c r="D1796">
        <v>330.25</v>
      </c>
      <c r="F1796">
        <v>330.25</v>
      </c>
    </row>
    <row r="1797" spans="1:6" hidden="1" x14ac:dyDescent="0.25">
      <c r="A1797" t="s">
        <v>3684</v>
      </c>
      <c r="B1797" t="s">
        <v>3685</v>
      </c>
      <c r="C1797" t="s">
        <v>22</v>
      </c>
      <c r="D1797">
        <v>421.39</v>
      </c>
      <c r="E1797">
        <v>67.58</v>
      </c>
      <c r="F1797">
        <v>488.97</v>
      </c>
    </row>
    <row r="1798" spans="1:6" hidden="1" x14ac:dyDescent="0.25">
      <c r="A1798" t="s">
        <v>116</v>
      </c>
      <c r="B1798" t="s">
        <v>117</v>
      </c>
      <c r="C1798" t="s">
        <v>22</v>
      </c>
      <c r="D1798">
        <v>238.03</v>
      </c>
      <c r="F1798">
        <v>238.03</v>
      </c>
    </row>
    <row r="1799" spans="1:6" hidden="1" x14ac:dyDescent="0.25">
      <c r="A1799" t="s">
        <v>3686</v>
      </c>
      <c r="B1799" t="s">
        <v>3687</v>
      </c>
      <c r="C1799" t="s">
        <v>22</v>
      </c>
      <c r="D1799" s="42">
        <v>1612.67</v>
      </c>
      <c r="E1799">
        <v>100.9</v>
      </c>
      <c r="F1799" s="42">
        <v>1713.57</v>
      </c>
    </row>
    <row r="1800" spans="1:6" hidden="1" x14ac:dyDescent="0.25">
      <c r="A1800" t="s">
        <v>3688</v>
      </c>
      <c r="B1800" t="s">
        <v>3689</v>
      </c>
      <c r="C1800" t="s">
        <v>22</v>
      </c>
      <c r="D1800" s="42">
        <v>1268.96</v>
      </c>
      <c r="E1800">
        <v>100.9</v>
      </c>
      <c r="F1800" s="42">
        <v>1369.86</v>
      </c>
    </row>
    <row r="1801" spans="1:6" hidden="1" x14ac:dyDescent="0.25">
      <c r="A1801" t="s">
        <v>3690</v>
      </c>
      <c r="B1801" t="s">
        <v>3691</v>
      </c>
      <c r="C1801" t="s">
        <v>22</v>
      </c>
      <c r="D1801">
        <v>528.67999999999995</v>
      </c>
      <c r="E1801">
        <v>39.619999999999997</v>
      </c>
      <c r="F1801">
        <v>568.29999999999995</v>
      </c>
    </row>
    <row r="1802" spans="1:6" hidden="1" x14ac:dyDescent="0.25">
      <c r="A1802" t="s">
        <v>3692</v>
      </c>
      <c r="B1802" t="s">
        <v>3693</v>
      </c>
      <c r="C1802" t="s">
        <v>22</v>
      </c>
      <c r="D1802">
        <v>745.81</v>
      </c>
      <c r="E1802">
        <v>34.380000000000003</v>
      </c>
      <c r="F1802">
        <v>780.19</v>
      </c>
    </row>
    <row r="1803" spans="1:6" hidden="1" x14ac:dyDescent="0.25">
      <c r="A1803" t="s">
        <v>3694</v>
      </c>
      <c r="B1803" t="s">
        <v>3695</v>
      </c>
      <c r="C1803" t="s">
        <v>19</v>
      </c>
      <c r="D1803">
        <v>614.19000000000005</v>
      </c>
      <c r="E1803">
        <v>135.28</v>
      </c>
      <c r="F1803">
        <v>749.47</v>
      </c>
    </row>
    <row r="1804" spans="1:6" hidden="1" x14ac:dyDescent="0.25">
      <c r="A1804" t="s">
        <v>3696</v>
      </c>
      <c r="B1804" t="s">
        <v>3697</v>
      </c>
      <c r="C1804" t="s">
        <v>22</v>
      </c>
      <c r="D1804" s="42">
        <v>1382.07</v>
      </c>
      <c r="E1804">
        <v>81.430000000000007</v>
      </c>
      <c r="F1804" s="42">
        <v>1463.5</v>
      </c>
    </row>
    <row r="1805" spans="1:6" hidden="1" x14ac:dyDescent="0.25">
      <c r="A1805" t="s">
        <v>3698</v>
      </c>
      <c r="B1805" t="s">
        <v>3699</v>
      </c>
      <c r="C1805" t="s">
        <v>22</v>
      </c>
      <c r="D1805">
        <v>95.86</v>
      </c>
      <c r="E1805">
        <v>99.56</v>
      </c>
      <c r="F1805">
        <v>195.42</v>
      </c>
    </row>
    <row r="1806" spans="1:6" hidden="1" x14ac:dyDescent="0.25">
      <c r="A1806" t="s">
        <v>3700</v>
      </c>
      <c r="B1806" t="s">
        <v>3701</v>
      </c>
      <c r="C1806" t="s">
        <v>21</v>
      </c>
      <c r="D1806">
        <v>180.17</v>
      </c>
      <c r="E1806">
        <v>52.92</v>
      </c>
      <c r="F1806">
        <v>233.09</v>
      </c>
    </row>
    <row r="1807" spans="1:6" hidden="1" x14ac:dyDescent="0.25">
      <c r="A1807" t="s">
        <v>3702</v>
      </c>
      <c r="B1807" t="s">
        <v>3703</v>
      </c>
    </row>
    <row r="1808" spans="1:6" hidden="1" x14ac:dyDescent="0.25">
      <c r="A1808" t="s">
        <v>3704</v>
      </c>
      <c r="B1808" t="s">
        <v>3705</v>
      </c>
      <c r="C1808" t="s">
        <v>19</v>
      </c>
      <c r="D1808">
        <v>99.86</v>
      </c>
      <c r="E1808">
        <v>158.94</v>
      </c>
      <c r="F1808">
        <v>258.8</v>
      </c>
    </row>
    <row r="1809" spans="1:6" hidden="1" x14ac:dyDescent="0.25">
      <c r="A1809" t="s">
        <v>3706</v>
      </c>
      <c r="B1809" t="s">
        <v>3707</v>
      </c>
      <c r="C1809" t="s">
        <v>19</v>
      </c>
      <c r="D1809">
        <v>534.34</v>
      </c>
      <c r="E1809">
        <v>195.72</v>
      </c>
      <c r="F1809">
        <v>730.06</v>
      </c>
    </row>
    <row r="1810" spans="1:6" hidden="1" x14ac:dyDescent="0.25">
      <c r="A1810" t="s">
        <v>3708</v>
      </c>
      <c r="B1810" t="s">
        <v>3709</v>
      </c>
      <c r="C1810" t="s">
        <v>19</v>
      </c>
      <c r="D1810" s="42">
        <v>1898.48</v>
      </c>
      <c r="E1810">
        <v>354.66</v>
      </c>
      <c r="F1810" s="42">
        <v>2253.14</v>
      </c>
    </row>
    <row r="1811" spans="1:6" hidden="1" x14ac:dyDescent="0.25">
      <c r="A1811" t="s">
        <v>3710</v>
      </c>
      <c r="B1811" t="s">
        <v>3711</v>
      </c>
      <c r="C1811" t="s">
        <v>19</v>
      </c>
      <c r="D1811" s="42">
        <v>2685.5</v>
      </c>
      <c r="E1811">
        <v>961.52</v>
      </c>
      <c r="F1811" s="42">
        <v>3647.02</v>
      </c>
    </row>
    <row r="1812" spans="1:6" hidden="1" x14ac:dyDescent="0.25">
      <c r="A1812" t="s">
        <v>3712</v>
      </c>
      <c r="B1812" t="s">
        <v>3713</v>
      </c>
      <c r="C1812" t="s">
        <v>19</v>
      </c>
      <c r="D1812" s="42">
        <v>5459.92</v>
      </c>
      <c r="E1812" s="42">
        <v>1923.04</v>
      </c>
      <c r="F1812" s="42">
        <v>7382.96</v>
      </c>
    </row>
    <row r="1813" spans="1:6" hidden="1" x14ac:dyDescent="0.25">
      <c r="A1813" t="s">
        <v>3714</v>
      </c>
      <c r="B1813" t="s">
        <v>3715</v>
      </c>
      <c r="C1813" t="s">
        <v>19</v>
      </c>
      <c r="D1813" s="42">
        <v>8040.26</v>
      </c>
      <c r="E1813" s="42">
        <v>2233.04</v>
      </c>
      <c r="F1813" s="42">
        <v>10273.299999999999</v>
      </c>
    </row>
    <row r="1814" spans="1:6" hidden="1" x14ac:dyDescent="0.25">
      <c r="A1814" t="s">
        <v>3716</v>
      </c>
      <c r="B1814" t="s">
        <v>3717</v>
      </c>
    </row>
    <row r="1815" spans="1:6" hidden="1" x14ac:dyDescent="0.25">
      <c r="A1815" t="s">
        <v>3718</v>
      </c>
      <c r="B1815" t="s">
        <v>3719</v>
      </c>
      <c r="C1815" t="s">
        <v>22</v>
      </c>
      <c r="D1815">
        <v>8.59</v>
      </c>
      <c r="E1815">
        <v>7.94</v>
      </c>
      <c r="F1815">
        <v>16.53</v>
      </c>
    </row>
    <row r="1816" spans="1:6" hidden="1" x14ac:dyDescent="0.25">
      <c r="A1816" t="s">
        <v>3720</v>
      </c>
      <c r="B1816" t="s">
        <v>3721</v>
      </c>
      <c r="C1816" t="s">
        <v>22</v>
      </c>
      <c r="D1816">
        <v>62.58</v>
      </c>
      <c r="E1816">
        <v>11</v>
      </c>
      <c r="F1816">
        <v>73.58</v>
      </c>
    </row>
    <row r="1817" spans="1:6" hidden="1" x14ac:dyDescent="0.25">
      <c r="A1817" t="s">
        <v>3722</v>
      </c>
      <c r="B1817" t="s">
        <v>3723</v>
      </c>
      <c r="C1817" t="s">
        <v>21</v>
      </c>
      <c r="D1817">
        <v>10.69</v>
      </c>
      <c r="F1817">
        <v>10.69</v>
      </c>
    </row>
    <row r="1818" spans="1:6" hidden="1" x14ac:dyDescent="0.25">
      <c r="A1818" t="s">
        <v>118</v>
      </c>
      <c r="B1818" t="s">
        <v>119</v>
      </c>
      <c r="C1818" t="s">
        <v>22</v>
      </c>
      <c r="D1818">
        <v>1.62</v>
      </c>
      <c r="E1818">
        <v>16.66</v>
      </c>
      <c r="F1818">
        <v>18.28</v>
      </c>
    </row>
    <row r="1819" spans="1:6" hidden="1" x14ac:dyDescent="0.25">
      <c r="A1819" t="s">
        <v>3724</v>
      </c>
      <c r="B1819" t="s">
        <v>3725</v>
      </c>
      <c r="C1819" t="s">
        <v>22</v>
      </c>
      <c r="D1819">
        <v>1.7</v>
      </c>
      <c r="E1819">
        <v>22.33</v>
      </c>
      <c r="F1819">
        <v>24.03</v>
      </c>
    </row>
    <row r="1820" spans="1:6" hidden="1" x14ac:dyDescent="0.25">
      <c r="A1820" t="s">
        <v>3726</v>
      </c>
      <c r="B1820" t="s">
        <v>3727</v>
      </c>
      <c r="C1820" t="s">
        <v>19</v>
      </c>
      <c r="D1820">
        <v>342.56</v>
      </c>
      <c r="E1820">
        <v>181.37</v>
      </c>
      <c r="F1820">
        <v>523.92999999999995</v>
      </c>
    </row>
    <row r="1821" spans="1:6" hidden="1" x14ac:dyDescent="0.25">
      <c r="A1821" t="s">
        <v>3728</v>
      </c>
      <c r="B1821" t="s">
        <v>3729</v>
      </c>
      <c r="C1821" t="s">
        <v>19</v>
      </c>
      <c r="D1821" s="42">
        <v>1480.29</v>
      </c>
      <c r="E1821">
        <v>39.79</v>
      </c>
      <c r="F1821" s="42">
        <v>1520.08</v>
      </c>
    </row>
    <row r="1822" spans="1:6" hidden="1" x14ac:dyDescent="0.25">
      <c r="A1822" t="s">
        <v>3730</v>
      </c>
      <c r="B1822" t="s">
        <v>3731</v>
      </c>
      <c r="C1822" t="s">
        <v>22</v>
      </c>
      <c r="D1822" s="42">
        <v>1048.03</v>
      </c>
      <c r="E1822">
        <v>22.58</v>
      </c>
      <c r="F1822" s="42">
        <v>1070.6099999999999</v>
      </c>
    </row>
    <row r="1823" spans="1:6" hidden="1" x14ac:dyDescent="0.25">
      <c r="A1823">
        <v>35</v>
      </c>
      <c r="B1823" t="s">
        <v>3732</v>
      </c>
    </row>
    <row r="1824" spans="1:6" hidden="1" x14ac:dyDescent="0.25">
      <c r="A1824" t="s">
        <v>3733</v>
      </c>
      <c r="B1824" t="s">
        <v>3734</v>
      </c>
    </row>
    <row r="1825" spans="1:6" hidden="1" x14ac:dyDescent="0.25">
      <c r="A1825" t="s">
        <v>3735</v>
      </c>
      <c r="B1825" t="s">
        <v>3736</v>
      </c>
      <c r="C1825" t="s">
        <v>22</v>
      </c>
      <c r="D1825">
        <v>43.86</v>
      </c>
      <c r="E1825">
        <v>6.77</v>
      </c>
      <c r="F1825">
        <v>50.63</v>
      </c>
    </row>
    <row r="1826" spans="1:6" hidden="1" x14ac:dyDescent="0.25">
      <c r="A1826" t="s">
        <v>3737</v>
      </c>
      <c r="B1826" t="s">
        <v>3738</v>
      </c>
      <c r="C1826" t="s">
        <v>62</v>
      </c>
      <c r="D1826" s="42">
        <v>2012.98</v>
      </c>
      <c r="E1826">
        <v>162.54</v>
      </c>
      <c r="F1826" s="42">
        <v>2175.52</v>
      </c>
    </row>
    <row r="1827" spans="1:6" hidden="1" x14ac:dyDescent="0.25">
      <c r="A1827" t="s">
        <v>3739</v>
      </c>
      <c r="B1827" t="s">
        <v>3740</v>
      </c>
      <c r="C1827" t="s">
        <v>62</v>
      </c>
      <c r="D1827" s="42">
        <v>1777.99</v>
      </c>
      <c r="E1827">
        <v>162.54</v>
      </c>
      <c r="F1827" s="42">
        <v>1940.53</v>
      </c>
    </row>
    <row r="1828" spans="1:6" hidden="1" x14ac:dyDescent="0.25">
      <c r="A1828" t="s">
        <v>3741</v>
      </c>
      <c r="B1828" t="s">
        <v>3742</v>
      </c>
      <c r="C1828" t="s">
        <v>22</v>
      </c>
      <c r="D1828">
        <v>148.25</v>
      </c>
      <c r="E1828">
        <v>33.44</v>
      </c>
      <c r="F1828">
        <v>181.69</v>
      </c>
    </row>
    <row r="1829" spans="1:6" hidden="1" x14ac:dyDescent="0.25">
      <c r="A1829" t="s">
        <v>3743</v>
      </c>
      <c r="B1829" t="s">
        <v>3744</v>
      </c>
    </row>
    <row r="1830" spans="1:6" hidden="1" x14ac:dyDescent="0.25">
      <c r="A1830" t="s">
        <v>3745</v>
      </c>
      <c r="B1830" t="s">
        <v>3746</v>
      </c>
      <c r="C1830" t="s">
        <v>19</v>
      </c>
      <c r="D1830" s="42">
        <v>4589.25</v>
      </c>
      <c r="E1830">
        <v>96.11</v>
      </c>
      <c r="F1830" s="42">
        <v>4685.3599999999997</v>
      </c>
    </row>
    <row r="1831" spans="1:6" hidden="1" x14ac:dyDescent="0.25">
      <c r="A1831" t="s">
        <v>3747</v>
      </c>
      <c r="B1831" t="s">
        <v>3748</v>
      </c>
    </row>
    <row r="1832" spans="1:6" hidden="1" x14ac:dyDescent="0.25">
      <c r="A1832" t="s">
        <v>3749</v>
      </c>
      <c r="B1832" t="s">
        <v>3750</v>
      </c>
      <c r="C1832" t="s">
        <v>21</v>
      </c>
      <c r="D1832">
        <v>117.16</v>
      </c>
      <c r="E1832">
        <v>98.02</v>
      </c>
      <c r="F1832">
        <v>215.18</v>
      </c>
    </row>
    <row r="1833" spans="1:6" hidden="1" x14ac:dyDescent="0.25">
      <c r="A1833" t="s">
        <v>3751</v>
      </c>
      <c r="B1833" t="s">
        <v>3752</v>
      </c>
      <c r="C1833" t="s">
        <v>19</v>
      </c>
      <c r="D1833">
        <v>544.02</v>
      </c>
      <c r="E1833">
        <v>21.82</v>
      </c>
      <c r="F1833">
        <v>565.84</v>
      </c>
    </row>
    <row r="1834" spans="1:6" hidden="1" x14ac:dyDescent="0.25">
      <c r="A1834" t="s">
        <v>3753</v>
      </c>
      <c r="B1834" t="s">
        <v>3754</v>
      </c>
      <c r="C1834" t="s">
        <v>22</v>
      </c>
      <c r="D1834">
        <v>186.69</v>
      </c>
      <c r="E1834">
        <v>61.1</v>
      </c>
      <c r="F1834">
        <v>247.79</v>
      </c>
    </row>
    <row r="1835" spans="1:6" hidden="1" x14ac:dyDescent="0.25">
      <c r="A1835" t="s">
        <v>3755</v>
      </c>
      <c r="B1835" t="s">
        <v>3756</v>
      </c>
      <c r="C1835" t="s">
        <v>19</v>
      </c>
      <c r="D1835">
        <v>590.79</v>
      </c>
      <c r="E1835">
        <v>30.68</v>
      </c>
      <c r="F1835">
        <v>621.47</v>
      </c>
    </row>
    <row r="1836" spans="1:6" hidden="1" x14ac:dyDescent="0.25">
      <c r="A1836" t="s">
        <v>3757</v>
      </c>
      <c r="B1836" t="s">
        <v>3758</v>
      </c>
      <c r="C1836" t="s">
        <v>19</v>
      </c>
      <c r="D1836">
        <v>793.71</v>
      </c>
      <c r="E1836">
        <v>46.02</v>
      </c>
      <c r="F1836">
        <v>839.73</v>
      </c>
    </row>
    <row r="1837" spans="1:6" hidden="1" x14ac:dyDescent="0.25">
      <c r="A1837" t="s">
        <v>3759</v>
      </c>
      <c r="B1837" t="s">
        <v>3760</v>
      </c>
    </row>
    <row r="1838" spans="1:6" hidden="1" x14ac:dyDescent="0.25">
      <c r="A1838" t="s">
        <v>3761</v>
      </c>
      <c r="B1838" t="s">
        <v>3762</v>
      </c>
      <c r="C1838" t="s">
        <v>62</v>
      </c>
      <c r="D1838" s="42">
        <v>4891.71</v>
      </c>
      <c r="E1838">
        <v>216.72</v>
      </c>
      <c r="F1838" s="42">
        <v>5108.43</v>
      </c>
    </row>
    <row r="1839" spans="1:6" hidden="1" x14ac:dyDescent="0.25">
      <c r="A1839" t="s">
        <v>3763</v>
      </c>
      <c r="B1839" t="s">
        <v>3764</v>
      </c>
      <c r="C1839" t="s">
        <v>62</v>
      </c>
      <c r="D1839" s="42">
        <v>2638.48</v>
      </c>
      <c r="E1839">
        <v>216.72</v>
      </c>
      <c r="F1839" s="42">
        <v>2855.2</v>
      </c>
    </row>
    <row r="1840" spans="1:6" hidden="1" x14ac:dyDescent="0.25">
      <c r="A1840" t="s">
        <v>3765</v>
      </c>
      <c r="B1840" t="s">
        <v>3766</v>
      </c>
      <c r="C1840" t="s">
        <v>62</v>
      </c>
      <c r="D1840" s="42">
        <v>1553.22</v>
      </c>
      <c r="E1840">
        <v>216.72</v>
      </c>
      <c r="F1840" s="42">
        <v>1769.94</v>
      </c>
    </row>
    <row r="1841" spans="1:6" hidden="1" x14ac:dyDescent="0.25">
      <c r="A1841" t="s">
        <v>3767</v>
      </c>
      <c r="B1841" t="s">
        <v>3768</v>
      </c>
      <c r="C1841" t="s">
        <v>62</v>
      </c>
      <c r="D1841" s="42">
        <v>2657.75</v>
      </c>
      <c r="E1841">
        <v>216.72</v>
      </c>
      <c r="F1841" s="42">
        <v>2874.47</v>
      </c>
    </row>
    <row r="1842" spans="1:6" hidden="1" x14ac:dyDescent="0.25">
      <c r="A1842" t="s">
        <v>3769</v>
      </c>
      <c r="B1842" t="s">
        <v>3770</v>
      </c>
    </row>
    <row r="1843" spans="1:6" hidden="1" x14ac:dyDescent="0.25">
      <c r="A1843" t="s">
        <v>3771</v>
      </c>
      <c r="B1843" t="s">
        <v>3772</v>
      </c>
      <c r="C1843" t="s">
        <v>62</v>
      </c>
      <c r="D1843" s="42">
        <v>6019.55</v>
      </c>
      <c r="E1843">
        <v>344.44</v>
      </c>
      <c r="F1843" s="42">
        <v>6363.99</v>
      </c>
    </row>
    <row r="1844" spans="1:6" hidden="1" x14ac:dyDescent="0.25">
      <c r="A1844" t="s">
        <v>3773</v>
      </c>
      <c r="B1844" t="s">
        <v>3774</v>
      </c>
      <c r="C1844" t="s">
        <v>62</v>
      </c>
      <c r="D1844" s="42">
        <v>9393.48</v>
      </c>
      <c r="E1844">
        <v>344.44</v>
      </c>
      <c r="F1844" s="42">
        <v>9737.92</v>
      </c>
    </row>
    <row r="1845" spans="1:6" hidden="1" x14ac:dyDescent="0.25">
      <c r="A1845" t="s">
        <v>3775</v>
      </c>
      <c r="B1845" t="s">
        <v>3776</v>
      </c>
      <c r="C1845" t="s">
        <v>19</v>
      </c>
      <c r="D1845" s="42">
        <v>3117.72</v>
      </c>
      <c r="E1845">
        <v>50.87</v>
      </c>
      <c r="F1845" s="42">
        <v>3168.59</v>
      </c>
    </row>
    <row r="1846" spans="1:6" hidden="1" x14ac:dyDescent="0.25">
      <c r="A1846" t="s">
        <v>3777</v>
      </c>
      <c r="B1846" t="s">
        <v>3778</v>
      </c>
      <c r="C1846" t="s">
        <v>19</v>
      </c>
      <c r="D1846" s="42">
        <v>1993.12</v>
      </c>
      <c r="E1846">
        <v>50.87</v>
      </c>
      <c r="F1846" s="42">
        <v>2043.99</v>
      </c>
    </row>
    <row r="1847" spans="1:6" hidden="1" x14ac:dyDescent="0.25">
      <c r="A1847" t="s">
        <v>3779</v>
      </c>
      <c r="B1847" t="s">
        <v>3780</v>
      </c>
    </row>
    <row r="1848" spans="1:6" hidden="1" x14ac:dyDescent="0.25">
      <c r="A1848" t="s">
        <v>3781</v>
      </c>
      <c r="B1848" t="s">
        <v>3782</v>
      </c>
      <c r="C1848" t="s">
        <v>22</v>
      </c>
      <c r="D1848">
        <v>12.8</v>
      </c>
      <c r="F1848">
        <v>12.8</v>
      </c>
    </row>
    <row r="1849" spans="1:6" hidden="1" x14ac:dyDescent="0.25">
      <c r="A1849" t="s">
        <v>3783</v>
      </c>
      <c r="B1849" t="s">
        <v>3784</v>
      </c>
      <c r="C1849" t="s">
        <v>19</v>
      </c>
      <c r="D1849" s="42">
        <v>1150.52</v>
      </c>
      <c r="E1849">
        <v>33.86</v>
      </c>
      <c r="F1849" s="42">
        <v>1184.3800000000001</v>
      </c>
    </row>
    <row r="1850" spans="1:6" hidden="1" x14ac:dyDescent="0.25">
      <c r="A1850">
        <v>36</v>
      </c>
      <c r="B1850" t="s">
        <v>3785</v>
      </c>
    </row>
    <row r="1851" spans="1:6" hidden="1" x14ac:dyDescent="0.25">
      <c r="A1851" t="s">
        <v>3786</v>
      </c>
      <c r="B1851" t="s">
        <v>3787</v>
      </c>
    </row>
    <row r="1852" spans="1:6" hidden="1" x14ac:dyDescent="0.25">
      <c r="A1852" t="s">
        <v>3788</v>
      </c>
      <c r="B1852" t="s">
        <v>3789</v>
      </c>
      <c r="C1852" t="s">
        <v>62</v>
      </c>
      <c r="D1852" s="42">
        <v>131667.42000000001</v>
      </c>
      <c r="E1852">
        <v>265.43</v>
      </c>
      <c r="F1852" s="42">
        <v>131932.85</v>
      </c>
    </row>
    <row r="1853" spans="1:6" hidden="1" x14ac:dyDescent="0.25">
      <c r="A1853" t="s">
        <v>3790</v>
      </c>
      <c r="B1853" t="s">
        <v>3791</v>
      </c>
      <c r="C1853" t="s">
        <v>62</v>
      </c>
      <c r="D1853" s="42">
        <v>109507.89</v>
      </c>
      <c r="E1853">
        <v>265.43</v>
      </c>
      <c r="F1853" s="42">
        <v>109773.32</v>
      </c>
    </row>
    <row r="1854" spans="1:6" hidden="1" x14ac:dyDescent="0.25">
      <c r="A1854" t="s">
        <v>3792</v>
      </c>
      <c r="B1854" t="s">
        <v>3793</v>
      </c>
      <c r="C1854" t="s">
        <v>62</v>
      </c>
      <c r="D1854" s="42">
        <v>112545.42</v>
      </c>
      <c r="E1854">
        <v>530.86</v>
      </c>
      <c r="F1854" s="42">
        <v>113076.28</v>
      </c>
    </row>
    <row r="1855" spans="1:6" hidden="1" x14ac:dyDescent="0.25">
      <c r="A1855" t="s">
        <v>3794</v>
      </c>
      <c r="B1855" t="s">
        <v>3795</v>
      </c>
    </row>
    <row r="1856" spans="1:6" hidden="1" x14ac:dyDescent="0.25">
      <c r="A1856" t="s">
        <v>3796</v>
      </c>
      <c r="B1856" t="s">
        <v>3797</v>
      </c>
      <c r="C1856" t="s">
        <v>19</v>
      </c>
      <c r="D1856">
        <v>129.74</v>
      </c>
      <c r="E1856">
        <v>173.44</v>
      </c>
      <c r="F1856">
        <v>303.18</v>
      </c>
    </row>
    <row r="1857" spans="1:6" hidden="1" x14ac:dyDescent="0.25">
      <c r="A1857" t="s">
        <v>3798</v>
      </c>
      <c r="B1857" t="s">
        <v>3799</v>
      </c>
      <c r="C1857" t="s">
        <v>19</v>
      </c>
      <c r="D1857">
        <v>214.54</v>
      </c>
      <c r="E1857">
        <v>173.44</v>
      </c>
      <c r="F1857">
        <v>387.98</v>
      </c>
    </row>
    <row r="1858" spans="1:6" hidden="1" x14ac:dyDescent="0.25">
      <c r="A1858" t="s">
        <v>3800</v>
      </c>
      <c r="B1858" t="s">
        <v>3801</v>
      </c>
      <c r="C1858" t="s">
        <v>19</v>
      </c>
      <c r="D1858">
        <v>904.51</v>
      </c>
      <c r="E1858">
        <v>200.2</v>
      </c>
      <c r="F1858" s="42">
        <v>1104.71</v>
      </c>
    </row>
    <row r="1859" spans="1:6" hidden="1" x14ac:dyDescent="0.25">
      <c r="A1859" t="s">
        <v>3802</v>
      </c>
      <c r="B1859" t="s">
        <v>3803</v>
      </c>
      <c r="C1859" t="s">
        <v>19</v>
      </c>
      <c r="D1859" s="42">
        <v>2700.09</v>
      </c>
      <c r="E1859">
        <v>200.2</v>
      </c>
      <c r="F1859" s="42">
        <v>2900.29</v>
      </c>
    </row>
    <row r="1860" spans="1:6" hidden="1" x14ac:dyDescent="0.25">
      <c r="A1860" t="s">
        <v>3804</v>
      </c>
      <c r="B1860" t="s">
        <v>3805</v>
      </c>
      <c r="C1860" t="s">
        <v>19</v>
      </c>
      <c r="D1860" s="42">
        <v>1656.86</v>
      </c>
      <c r="E1860">
        <v>200.2</v>
      </c>
      <c r="F1860" s="42">
        <v>1857.06</v>
      </c>
    </row>
    <row r="1861" spans="1:6" hidden="1" x14ac:dyDescent="0.25">
      <c r="A1861" t="s">
        <v>3806</v>
      </c>
      <c r="B1861" t="s">
        <v>3807</v>
      </c>
      <c r="C1861" t="s">
        <v>19</v>
      </c>
      <c r="D1861">
        <v>581.55999999999995</v>
      </c>
      <c r="E1861">
        <v>150.15</v>
      </c>
      <c r="F1861">
        <v>731.71</v>
      </c>
    </row>
    <row r="1862" spans="1:6" hidden="1" x14ac:dyDescent="0.25">
      <c r="A1862" t="s">
        <v>3808</v>
      </c>
      <c r="B1862" t="s">
        <v>3809</v>
      </c>
      <c r="C1862" t="s">
        <v>19</v>
      </c>
      <c r="D1862" s="42">
        <v>1762.08</v>
      </c>
      <c r="E1862">
        <v>208.65</v>
      </c>
      <c r="F1862" s="42">
        <v>1970.73</v>
      </c>
    </row>
    <row r="1863" spans="1:6" hidden="1" x14ac:dyDescent="0.25">
      <c r="A1863" t="s">
        <v>3810</v>
      </c>
      <c r="B1863" t="s">
        <v>3811</v>
      </c>
      <c r="C1863" t="s">
        <v>19</v>
      </c>
      <c r="D1863" s="42">
        <v>1149.48</v>
      </c>
      <c r="E1863">
        <v>200.2</v>
      </c>
      <c r="F1863" s="42">
        <v>1349.68</v>
      </c>
    </row>
    <row r="1864" spans="1:6" hidden="1" x14ac:dyDescent="0.25">
      <c r="A1864" t="s">
        <v>3812</v>
      </c>
      <c r="B1864" t="s">
        <v>3813</v>
      </c>
      <c r="C1864" t="s">
        <v>19</v>
      </c>
      <c r="D1864">
        <v>138.97</v>
      </c>
      <c r="E1864">
        <v>100.1</v>
      </c>
      <c r="F1864">
        <v>239.07</v>
      </c>
    </row>
    <row r="1865" spans="1:6" hidden="1" x14ac:dyDescent="0.25">
      <c r="A1865" t="s">
        <v>3814</v>
      </c>
      <c r="B1865" t="s">
        <v>3815</v>
      </c>
      <c r="C1865" t="s">
        <v>19</v>
      </c>
      <c r="D1865">
        <v>212.64</v>
      </c>
      <c r="E1865">
        <v>173.44</v>
      </c>
      <c r="F1865">
        <v>386.08</v>
      </c>
    </row>
    <row r="1866" spans="1:6" hidden="1" x14ac:dyDescent="0.25">
      <c r="A1866" t="s">
        <v>3816</v>
      </c>
      <c r="B1866" t="s">
        <v>3817</v>
      </c>
      <c r="C1866" t="s">
        <v>19</v>
      </c>
      <c r="D1866">
        <v>698.67</v>
      </c>
      <c r="E1866">
        <v>200.2</v>
      </c>
      <c r="F1866">
        <v>898.87</v>
      </c>
    </row>
    <row r="1867" spans="1:6" hidden="1" x14ac:dyDescent="0.25">
      <c r="A1867" t="s">
        <v>3818</v>
      </c>
      <c r="B1867" t="s">
        <v>3819</v>
      </c>
    </row>
    <row r="1868" spans="1:6" hidden="1" x14ac:dyDescent="0.25">
      <c r="A1868" t="s">
        <v>3820</v>
      </c>
      <c r="B1868" t="s">
        <v>3821</v>
      </c>
      <c r="C1868" t="s">
        <v>19</v>
      </c>
      <c r="D1868">
        <v>34.5</v>
      </c>
      <c r="E1868">
        <v>15.02</v>
      </c>
      <c r="F1868">
        <v>49.52</v>
      </c>
    </row>
    <row r="1869" spans="1:6" hidden="1" x14ac:dyDescent="0.25">
      <c r="A1869" t="s">
        <v>3822</v>
      </c>
      <c r="B1869" t="s">
        <v>3823</v>
      </c>
      <c r="C1869" t="s">
        <v>19</v>
      </c>
      <c r="D1869">
        <v>40.26</v>
      </c>
      <c r="E1869">
        <v>15.02</v>
      </c>
      <c r="F1869">
        <v>55.28</v>
      </c>
    </row>
    <row r="1870" spans="1:6" hidden="1" x14ac:dyDescent="0.25">
      <c r="A1870" t="s">
        <v>3824</v>
      </c>
      <c r="B1870" t="s">
        <v>3825</v>
      </c>
      <c r="C1870" t="s">
        <v>19</v>
      </c>
      <c r="D1870">
        <v>55.67</v>
      </c>
      <c r="E1870">
        <v>15.02</v>
      </c>
      <c r="F1870">
        <v>70.69</v>
      </c>
    </row>
    <row r="1871" spans="1:6" hidden="1" x14ac:dyDescent="0.25">
      <c r="A1871" t="s">
        <v>3826</v>
      </c>
      <c r="B1871" t="s">
        <v>3827</v>
      </c>
      <c r="C1871" t="s">
        <v>19</v>
      </c>
      <c r="D1871">
        <v>94.7</v>
      </c>
      <c r="E1871">
        <v>15.02</v>
      </c>
      <c r="F1871">
        <v>109.72</v>
      </c>
    </row>
    <row r="1872" spans="1:6" hidden="1" x14ac:dyDescent="0.25">
      <c r="A1872" t="s">
        <v>3828</v>
      </c>
      <c r="B1872" t="s">
        <v>3829</v>
      </c>
    </row>
    <row r="1873" spans="1:6" hidden="1" x14ac:dyDescent="0.25">
      <c r="A1873" t="s">
        <v>3830</v>
      </c>
      <c r="B1873" t="s">
        <v>3831</v>
      </c>
      <c r="C1873" t="s">
        <v>19</v>
      </c>
      <c r="D1873">
        <v>43.34</v>
      </c>
      <c r="E1873">
        <v>10.01</v>
      </c>
      <c r="F1873">
        <v>53.35</v>
      </c>
    </row>
    <row r="1874" spans="1:6" hidden="1" x14ac:dyDescent="0.25">
      <c r="A1874" t="s">
        <v>3832</v>
      </c>
      <c r="B1874" t="s">
        <v>3833</v>
      </c>
      <c r="C1874" t="s">
        <v>19</v>
      </c>
      <c r="D1874">
        <v>94.21</v>
      </c>
      <c r="E1874">
        <v>10.01</v>
      </c>
      <c r="F1874">
        <v>104.22</v>
      </c>
    </row>
    <row r="1875" spans="1:6" hidden="1" x14ac:dyDescent="0.25">
      <c r="A1875" t="s">
        <v>3834</v>
      </c>
      <c r="B1875" t="s">
        <v>3835</v>
      </c>
      <c r="C1875" t="s">
        <v>19</v>
      </c>
      <c r="D1875">
        <v>74.040000000000006</v>
      </c>
      <c r="E1875">
        <v>37.54</v>
      </c>
      <c r="F1875">
        <v>111.58</v>
      </c>
    </row>
    <row r="1876" spans="1:6" hidden="1" x14ac:dyDescent="0.25">
      <c r="A1876" t="s">
        <v>3836</v>
      </c>
      <c r="B1876" t="s">
        <v>3837</v>
      </c>
      <c r="C1876" t="s">
        <v>19</v>
      </c>
      <c r="D1876">
        <v>124.99</v>
      </c>
      <c r="E1876">
        <v>10.01</v>
      </c>
      <c r="F1876">
        <v>135</v>
      </c>
    </row>
    <row r="1877" spans="1:6" hidden="1" x14ac:dyDescent="0.25">
      <c r="A1877" t="s">
        <v>3838</v>
      </c>
      <c r="B1877" t="s">
        <v>3839</v>
      </c>
      <c r="C1877" t="s">
        <v>19</v>
      </c>
      <c r="D1877">
        <v>171.24</v>
      </c>
      <c r="E1877">
        <v>10.01</v>
      </c>
      <c r="F1877">
        <v>181.25</v>
      </c>
    </row>
    <row r="1878" spans="1:6" hidden="1" x14ac:dyDescent="0.25">
      <c r="A1878" t="s">
        <v>3840</v>
      </c>
      <c r="B1878" t="s">
        <v>3841</v>
      </c>
    </row>
    <row r="1879" spans="1:6" hidden="1" x14ac:dyDescent="0.25">
      <c r="A1879" t="s">
        <v>3842</v>
      </c>
      <c r="B1879" t="s">
        <v>3843</v>
      </c>
      <c r="C1879" t="s">
        <v>62</v>
      </c>
      <c r="D1879">
        <v>496.52</v>
      </c>
      <c r="E1879">
        <v>25.03</v>
      </c>
      <c r="F1879">
        <v>521.54999999999995</v>
      </c>
    </row>
    <row r="1880" spans="1:6" hidden="1" x14ac:dyDescent="0.25">
      <c r="A1880" t="s">
        <v>3844</v>
      </c>
      <c r="B1880" t="s">
        <v>3845</v>
      </c>
      <c r="C1880" t="s">
        <v>62</v>
      </c>
      <c r="D1880">
        <v>448.96</v>
      </c>
      <c r="E1880">
        <v>25.03</v>
      </c>
      <c r="F1880">
        <v>473.99</v>
      </c>
    </row>
    <row r="1881" spans="1:6" hidden="1" x14ac:dyDescent="0.25">
      <c r="A1881" t="s">
        <v>3846</v>
      </c>
      <c r="B1881" t="s">
        <v>3847</v>
      </c>
    </row>
    <row r="1882" spans="1:6" hidden="1" x14ac:dyDescent="0.25">
      <c r="A1882" t="s">
        <v>3848</v>
      </c>
      <c r="B1882" t="s">
        <v>3849</v>
      </c>
      <c r="C1882" t="s">
        <v>19</v>
      </c>
      <c r="D1882">
        <v>181.55</v>
      </c>
      <c r="E1882">
        <v>23.47</v>
      </c>
      <c r="F1882">
        <v>205.02</v>
      </c>
    </row>
    <row r="1883" spans="1:6" hidden="1" x14ac:dyDescent="0.25">
      <c r="A1883" t="s">
        <v>3850</v>
      </c>
      <c r="B1883" t="s">
        <v>3851</v>
      </c>
      <c r="C1883" t="s">
        <v>19</v>
      </c>
      <c r="D1883">
        <v>177.57</v>
      </c>
      <c r="E1883">
        <v>23.47</v>
      </c>
      <c r="F1883">
        <v>201.04</v>
      </c>
    </row>
    <row r="1884" spans="1:6" hidden="1" x14ac:dyDescent="0.25">
      <c r="A1884" t="s">
        <v>3852</v>
      </c>
      <c r="B1884" t="s">
        <v>3853</v>
      </c>
      <c r="C1884" t="s">
        <v>19</v>
      </c>
      <c r="D1884">
        <v>182.53</v>
      </c>
      <c r="E1884">
        <v>23.47</v>
      </c>
      <c r="F1884">
        <v>206</v>
      </c>
    </row>
    <row r="1885" spans="1:6" hidden="1" x14ac:dyDescent="0.25">
      <c r="A1885" t="s">
        <v>3854</v>
      </c>
      <c r="B1885" t="s">
        <v>3855</v>
      </c>
      <c r="C1885" t="s">
        <v>19</v>
      </c>
      <c r="D1885">
        <v>204.12</v>
      </c>
      <c r="E1885">
        <v>23.47</v>
      </c>
      <c r="F1885">
        <v>227.59</v>
      </c>
    </row>
    <row r="1886" spans="1:6" hidden="1" x14ac:dyDescent="0.25">
      <c r="A1886" t="s">
        <v>3856</v>
      </c>
      <c r="B1886" t="s">
        <v>3857</v>
      </c>
    </row>
    <row r="1887" spans="1:6" hidden="1" x14ac:dyDescent="0.25">
      <c r="A1887" t="s">
        <v>3858</v>
      </c>
      <c r="B1887" t="s">
        <v>3859</v>
      </c>
      <c r="C1887" t="s">
        <v>19</v>
      </c>
      <c r="D1887" s="42">
        <v>189697.41</v>
      </c>
      <c r="E1887" s="42">
        <v>1930.04</v>
      </c>
      <c r="F1887" s="42">
        <v>191627.45</v>
      </c>
    </row>
    <row r="1888" spans="1:6" hidden="1" x14ac:dyDescent="0.25">
      <c r="A1888" t="s">
        <v>3860</v>
      </c>
      <c r="B1888" t="s">
        <v>3861</v>
      </c>
      <c r="C1888" t="s">
        <v>19</v>
      </c>
      <c r="D1888" s="42">
        <v>254516.17</v>
      </c>
      <c r="E1888" s="42">
        <v>1930.04</v>
      </c>
      <c r="F1888" s="42">
        <v>256446.21</v>
      </c>
    </row>
    <row r="1889" spans="1:6" hidden="1" x14ac:dyDescent="0.25">
      <c r="A1889" t="s">
        <v>3862</v>
      </c>
      <c r="B1889" t="s">
        <v>3863</v>
      </c>
      <c r="C1889" t="s">
        <v>19</v>
      </c>
      <c r="D1889" s="42">
        <v>85749.68</v>
      </c>
      <c r="E1889" s="42">
        <v>1930.04</v>
      </c>
      <c r="F1889" s="42">
        <v>87679.72</v>
      </c>
    </row>
    <row r="1890" spans="1:6" hidden="1" x14ac:dyDescent="0.25">
      <c r="A1890" t="s">
        <v>3864</v>
      </c>
      <c r="B1890" t="s">
        <v>3865</v>
      </c>
      <c r="C1890" t="s">
        <v>19</v>
      </c>
      <c r="D1890" s="42">
        <v>121592.94</v>
      </c>
      <c r="E1890" s="42">
        <v>1930.04</v>
      </c>
      <c r="F1890" s="42">
        <v>123522.98</v>
      </c>
    </row>
    <row r="1891" spans="1:6" hidden="1" x14ac:dyDescent="0.25">
      <c r="A1891" t="s">
        <v>3866</v>
      </c>
      <c r="B1891" t="s">
        <v>3867</v>
      </c>
      <c r="C1891" t="s">
        <v>19</v>
      </c>
      <c r="D1891" s="42">
        <v>81702.48</v>
      </c>
      <c r="E1891" s="42">
        <v>1030.25</v>
      </c>
      <c r="F1891" s="42">
        <v>82732.73</v>
      </c>
    </row>
    <row r="1892" spans="1:6" hidden="1" x14ac:dyDescent="0.25">
      <c r="A1892" t="s">
        <v>3868</v>
      </c>
      <c r="B1892" t="s">
        <v>3869</v>
      </c>
      <c r="C1892" t="s">
        <v>19</v>
      </c>
      <c r="D1892" s="42">
        <v>134984.22</v>
      </c>
      <c r="E1892" s="42">
        <v>1930.04</v>
      </c>
      <c r="F1892" s="42">
        <v>136914.26</v>
      </c>
    </row>
    <row r="1893" spans="1:6" hidden="1" x14ac:dyDescent="0.25">
      <c r="A1893" t="s">
        <v>3870</v>
      </c>
      <c r="B1893" t="s">
        <v>3871</v>
      </c>
      <c r="C1893" t="s">
        <v>19</v>
      </c>
      <c r="D1893" s="42">
        <v>400366.66</v>
      </c>
      <c r="E1893" s="42">
        <v>2136.09</v>
      </c>
      <c r="F1893" s="42">
        <v>402502.75</v>
      </c>
    </row>
    <row r="1894" spans="1:6" hidden="1" x14ac:dyDescent="0.25">
      <c r="A1894" t="s">
        <v>3872</v>
      </c>
      <c r="B1894" t="s">
        <v>3873</v>
      </c>
      <c r="C1894" t="s">
        <v>19</v>
      </c>
      <c r="D1894" s="42">
        <v>146653.09</v>
      </c>
      <c r="E1894" s="42">
        <v>1930.04</v>
      </c>
      <c r="F1894" s="42">
        <v>148583.13</v>
      </c>
    </row>
    <row r="1895" spans="1:6" hidden="1" x14ac:dyDescent="0.25">
      <c r="A1895" t="s">
        <v>3874</v>
      </c>
      <c r="B1895" t="s">
        <v>3875</v>
      </c>
      <c r="C1895" t="s">
        <v>19</v>
      </c>
      <c r="D1895" s="42">
        <v>369584.81</v>
      </c>
      <c r="E1895" s="42">
        <v>2116.64</v>
      </c>
      <c r="F1895" s="42">
        <v>371701.45</v>
      </c>
    </row>
    <row r="1896" spans="1:6" hidden="1" x14ac:dyDescent="0.25">
      <c r="A1896" t="s">
        <v>3876</v>
      </c>
      <c r="B1896" t="s">
        <v>3877</v>
      </c>
      <c r="C1896" t="s">
        <v>19</v>
      </c>
      <c r="D1896" s="42">
        <v>345452.06</v>
      </c>
      <c r="E1896" s="42">
        <v>2136.09</v>
      </c>
      <c r="F1896" s="42">
        <v>347588.15</v>
      </c>
    </row>
    <row r="1897" spans="1:6" hidden="1" x14ac:dyDescent="0.25">
      <c r="A1897" t="s">
        <v>3878</v>
      </c>
      <c r="B1897" t="s">
        <v>3879</v>
      </c>
    </row>
    <row r="1898" spans="1:6" hidden="1" x14ac:dyDescent="0.25">
      <c r="A1898" t="s">
        <v>3880</v>
      </c>
      <c r="B1898" t="s">
        <v>3881</v>
      </c>
      <c r="C1898" t="s">
        <v>19</v>
      </c>
      <c r="D1898" s="42">
        <v>36279.53</v>
      </c>
      <c r="E1898" s="42">
        <v>1030.25</v>
      </c>
      <c r="F1898" s="42">
        <v>37309.78</v>
      </c>
    </row>
    <row r="1899" spans="1:6" hidden="1" x14ac:dyDescent="0.25">
      <c r="A1899" t="s">
        <v>3882</v>
      </c>
      <c r="B1899" t="s">
        <v>3883</v>
      </c>
      <c r="C1899" t="s">
        <v>19</v>
      </c>
      <c r="D1899" s="42">
        <v>27217.91</v>
      </c>
      <c r="E1899" s="42">
        <v>1030.25</v>
      </c>
      <c r="F1899" s="42">
        <v>28248.16</v>
      </c>
    </row>
    <row r="1900" spans="1:6" hidden="1" x14ac:dyDescent="0.25">
      <c r="A1900" t="s">
        <v>3884</v>
      </c>
      <c r="B1900" t="s">
        <v>3885</v>
      </c>
      <c r="C1900" t="s">
        <v>19</v>
      </c>
      <c r="D1900" s="42">
        <v>75856.3</v>
      </c>
      <c r="E1900" s="42">
        <v>1648.4</v>
      </c>
      <c r="F1900" s="42">
        <v>77504.7</v>
      </c>
    </row>
    <row r="1901" spans="1:6" hidden="1" x14ac:dyDescent="0.25">
      <c r="A1901" t="s">
        <v>3886</v>
      </c>
      <c r="B1901" t="s">
        <v>3887</v>
      </c>
      <c r="C1901" t="s">
        <v>19</v>
      </c>
      <c r="D1901" s="42">
        <v>126090.32</v>
      </c>
      <c r="E1901" s="42">
        <v>1648.4</v>
      </c>
      <c r="F1901" s="42">
        <v>127738.72</v>
      </c>
    </row>
    <row r="1902" spans="1:6" hidden="1" x14ac:dyDescent="0.25">
      <c r="A1902" t="s">
        <v>3888</v>
      </c>
      <c r="B1902" t="s">
        <v>3889</v>
      </c>
      <c r="C1902" t="s">
        <v>19</v>
      </c>
      <c r="D1902" s="42">
        <v>6384.43</v>
      </c>
      <c r="E1902">
        <v>412.1</v>
      </c>
      <c r="F1902" s="42">
        <v>6796.53</v>
      </c>
    </row>
    <row r="1903" spans="1:6" hidden="1" x14ac:dyDescent="0.25">
      <c r="A1903" t="s">
        <v>3890</v>
      </c>
      <c r="B1903" t="s">
        <v>3891</v>
      </c>
      <c r="C1903" t="s">
        <v>19</v>
      </c>
      <c r="D1903" s="42">
        <v>7531.65</v>
      </c>
      <c r="E1903">
        <v>412.1</v>
      </c>
      <c r="F1903" s="42">
        <v>7943.75</v>
      </c>
    </row>
    <row r="1904" spans="1:6" hidden="1" x14ac:dyDescent="0.25">
      <c r="A1904" t="s">
        <v>3892</v>
      </c>
      <c r="B1904" t="s">
        <v>3893</v>
      </c>
      <c r="C1904" t="s">
        <v>19</v>
      </c>
      <c r="D1904" s="42">
        <v>23246.15</v>
      </c>
      <c r="E1904" s="42">
        <v>1030.25</v>
      </c>
      <c r="F1904" s="42">
        <v>24276.400000000001</v>
      </c>
    </row>
    <row r="1905" spans="1:6" hidden="1" x14ac:dyDescent="0.25">
      <c r="A1905" t="s">
        <v>3894</v>
      </c>
      <c r="B1905" t="s">
        <v>3895</v>
      </c>
      <c r="C1905" t="s">
        <v>19</v>
      </c>
      <c r="D1905" s="42">
        <v>45859.199999999997</v>
      </c>
      <c r="E1905" s="42">
        <v>1030.25</v>
      </c>
      <c r="F1905" s="42">
        <v>46889.45</v>
      </c>
    </row>
    <row r="1906" spans="1:6" hidden="1" x14ac:dyDescent="0.25">
      <c r="A1906" t="s">
        <v>3896</v>
      </c>
      <c r="B1906" t="s">
        <v>3897</v>
      </c>
      <c r="C1906" t="s">
        <v>19</v>
      </c>
      <c r="D1906" s="42">
        <v>20323.52</v>
      </c>
      <c r="E1906" s="42">
        <v>1030.25</v>
      </c>
      <c r="F1906" s="42">
        <v>21353.77</v>
      </c>
    </row>
    <row r="1907" spans="1:6" hidden="1" x14ac:dyDescent="0.25">
      <c r="A1907" t="s">
        <v>3898</v>
      </c>
      <c r="B1907" t="s">
        <v>3899</v>
      </c>
      <c r="C1907" t="s">
        <v>19</v>
      </c>
      <c r="D1907" s="42">
        <v>94819.58</v>
      </c>
      <c r="E1907" s="42">
        <v>1648.4</v>
      </c>
      <c r="F1907" s="42">
        <v>96467.98</v>
      </c>
    </row>
    <row r="1908" spans="1:6" hidden="1" x14ac:dyDescent="0.25">
      <c r="A1908" t="s">
        <v>3900</v>
      </c>
      <c r="B1908" t="s">
        <v>3901</v>
      </c>
      <c r="C1908" t="s">
        <v>19</v>
      </c>
      <c r="D1908" s="42">
        <v>17924.86</v>
      </c>
      <c r="E1908">
        <v>412.1</v>
      </c>
      <c r="F1908" s="42">
        <v>18336.96</v>
      </c>
    </row>
    <row r="1909" spans="1:6" hidden="1" x14ac:dyDescent="0.25">
      <c r="A1909" t="s">
        <v>3902</v>
      </c>
      <c r="B1909" t="s">
        <v>3903</v>
      </c>
      <c r="C1909" t="s">
        <v>19</v>
      </c>
      <c r="D1909" s="42">
        <v>72276.639999999999</v>
      </c>
      <c r="E1909" s="42">
        <v>1648.4</v>
      </c>
      <c r="F1909" s="42">
        <v>73925.039999999994</v>
      </c>
    </row>
    <row r="1910" spans="1:6" hidden="1" x14ac:dyDescent="0.25">
      <c r="A1910" t="s">
        <v>3904</v>
      </c>
      <c r="B1910" t="s">
        <v>3905</v>
      </c>
      <c r="C1910" t="s">
        <v>19</v>
      </c>
      <c r="D1910" s="42">
        <v>95200.08</v>
      </c>
      <c r="E1910" s="42">
        <v>1648.4</v>
      </c>
      <c r="F1910" s="42">
        <v>96848.48</v>
      </c>
    </row>
    <row r="1911" spans="1:6" hidden="1" x14ac:dyDescent="0.25">
      <c r="A1911" t="s">
        <v>3906</v>
      </c>
      <c r="B1911" t="s">
        <v>3907</v>
      </c>
      <c r="C1911" t="s">
        <v>19</v>
      </c>
      <c r="D1911" s="42">
        <v>126504</v>
      </c>
      <c r="E1911" s="42">
        <v>1648.4</v>
      </c>
      <c r="F1911" s="42">
        <v>128152.4</v>
      </c>
    </row>
    <row r="1912" spans="1:6" hidden="1" x14ac:dyDescent="0.25">
      <c r="A1912" t="s">
        <v>3908</v>
      </c>
      <c r="B1912" t="s">
        <v>3909</v>
      </c>
      <c r="C1912" t="s">
        <v>19</v>
      </c>
      <c r="D1912" s="42">
        <v>70941.56</v>
      </c>
      <c r="E1912" s="42">
        <v>1030.25</v>
      </c>
      <c r="F1912" s="42">
        <v>71971.81</v>
      </c>
    </row>
    <row r="1913" spans="1:6" hidden="1" x14ac:dyDescent="0.25">
      <c r="A1913" t="s">
        <v>3910</v>
      </c>
      <c r="B1913" t="s">
        <v>3911</v>
      </c>
      <c r="C1913" t="s">
        <v>19</v>
      </c>
      <c r="D1913" s="42">
        <v>32151.5</v>
      </c>
      <c r="E1913" s="42">
        <v>1030.25</v>
      </c>
      <c r="F1913" s="42">
        <v>33181.75</v>
      </c>
    </row>
    <row r="1914" spans="1:6" hidden="1" x14ac:dyDescent="0.25">
      <c r="A1914" t="s">
        <v>3912</v>
      </c>
      <c r="B1914" t="s">
        <v>3913</v>
      </c>
      <c r="C1914" t="s">
        <v>19</v>
      </c>
      <c r="D1914" s="42">
        <v>149135.18</v>
      </c>
      <c r="E1914" s="42">
        <v>1648.4</v>
      </c>
      <c r="F1914" s="42">
        <v>150783.57999999999</v>
      </c>
    </row>
    <row r="1915" spans="1:6" hidden="1" x14ac:dyDescent="0.25">
      <c r="A1915" t="s">
        <v>3914</v>
      </c>
      <c r="B1915" t="s">
        <v>3915</v>
      </c>
      <c r="C1915" t="s">
        <v>19</v>
      </c>
      <c r="D1915" s="42">
        <v>41271.97</v>
      </c>
      <c r="E1915" s="42">
        <v>1030.25</v>
      </c>
      <c r="F1915" s="42">
        <v>42302.22</v>
      </c>
    </row>
    <row r="1916" spans="1:6" hidden="1" x14ac:dyDescent="0.25">
      <c r="A1916" t="s">
        <v>3916</v>
      </c>
      <c r="B1916" t="s">
        <v>3917</v>
      </c>
      <c r="C1916" t="s">
        <v>19</v>
      </c>
      <c r="D1916" s="42">
        <v>46559.360000000001</v>
      </c>
      <c r="E1916" s="42">
        <v>1030.25</v>
      </c>
      <c r="F1916" s="42">
        <v>47589.61</v>
      </c>
    </row>
    <row r="1917" spans="1:6" hidden="1" x14ac:dyDescent="0.25">
      <c r="A1917" t="s">
        <v>3918</v>
      </c>
      <c r="B1917" t="s">
        <v>3919</v>
      </c>
    </row>
    <row r="1918" spans="1:6" hidden="1" x14ac:dyDescent="0.25">
      <c r="A1918" t="s">
        <v>3920</v>
      </c>
      <c r="B1918" t="s">
        <v>3921</v>
      </c>
      <c r="C1918" t="s">
        <v>21</v>
      </c>
      <c r="D1918">
        <v>67.94</v>
      </c>
      <c r="E1918">
        <v>20.02</v>
      </c>
      <c r="F1918">
        <v>87.96</v>
      </c>
    </row>
    <row r="1919" spans="1:6" hidden="1" x14ac:dyDescent="0.25">
      <c r="A1919" t="s">
        <v>3922</v>
      </c>
      <c r="B1919" t="s">
        <v>3923</v>
      </c>
      <c r="C1919" t="s">
        <v>19</v>
      </c>
      <c r="D1919">
        <v>47.83</v>
      </c>
      <c r="E1919">
        <v>10.01</v>
      </c>
      <c r="F1919">
        <v>57.84</v>
      </c>
    </row>
    <row r="1920" spans="1:6" hidden="1" x14ac:dyDescent="0.25">
      <c r="A1920" t="s">
        <v>3924</v>
      </c>
      <c r="B1920" t="s">
        <v>3925</v>
      </c>
      <c r="C1920" t="s">
        <v>19</v>
      </c>
      <c r="D1920" s="42">
        <v>1479.37</v>
      </c>
      <c r="E1920">
        <v>65.23</v>
      </c>
      <c r="F1920" s="42">
        <v>1544.6</v>
      </c>
    </row>
    <row r="1921" spans="1:6" hidden="1" x14ac:dyDescent="0.25">
      <c r="A1921" t="s">
        <v>3926</v>
      </c>
      <c r="B1921" t="s">
        <v>3927</v>
      </c>
      <c r="C1921" t="s">
        <v>19</v>
      </c>
      <c r="D1921">
        <v>23.58</v>
      </c>
      <c r="E1921">
        <v>10.01</v>
      </c>
      <c r="F1921">
        <v>33.590000000000003</v>
      </c>
    </row>
    <row r="1922" spans="1:6" hidden="1" x14ac:dyDescent="0.25">
      <c r="A1922" t="s">
        <v>3928</v>
      </c>
      <c r="B1922" t="s">
        <v>3929</v>
      </c>
      <c r="C1922" t="s">
        <v>19</v>
      </c>
      <c r="D1922">
        <v>3.04</v>
      </c>
      <c r="E1922">
        <v>7.5</v>
      </c>
      <c r="F1922">
        <v>10.54</v>
      </c>
    </row>
    <row r="1923" spans="1:6" hidden="1" x14ac:dyDescent="0.25">
      <c r="A1923" t="s">
        <v>3930</v>
      </c>
      <c r="B1923" t="s">
        <v>3931</v>
      </c>
      <c r="C1923" t="s">
        <v>19</v>
      </c>
      <c r="D1923">
        <v>18.829999999999998</v>
      </c>
      <c r="E1923">
        <v>10.01</v>
      </c>
      <c r="F1923">
        <v>28.84</v>
      </c>
    </row>
    <row r="1924" spans="1:6" hidden="1" x14ac:dyDescent="0.25">
      <c r="A1924" t="s">
        <v>3932</v>
      </c>
      <c r="B1924" t="s">
        <v>3933</v>
      </c>
      <c r="C1924" t="s">
        <v>19</v>
      </c>
      <c r="D1924">
        <v>694.09</v>
      </c>
      <c r="E1924">
        <v>1.02</v>
      </c>
      <c r="F1924">
        <v>695.11</v>
      </c>
    </row>
    <row r="1925" spans="1:6" hidden="1" x14ac:dyDescent="0.25">
      <c r="A1925" t="s">
        <v>3934</v>
      </c>
      <c r="B1925" t="s">
        <v>3935</v>
      </c>
      <c r="C1925" t="s">
        <v>19</v>
      </c>
      <c r="D1925">
        <v>470.47</v>
      </c>
      <c r="E1925">
        <v>25.03</v>
      </c>
      <c r="F1925">
        <v>495.5</v>
      </c>
    </row>
    <row r="1926" spans="1:6" hidden="1" x14ac:dyDescent="0.25">
      <c r="A1926" t="s">
        <v>3936</v>
      </c>
      <c r="B1926" t="s">
        <v>3937</v>
      </c>
      <c r="C1926" t="s">
        <v>19</v>
      </c>
      <c r="D1926">
        <v>270.07</v>
      </c>
      <c r="E1926">
        <v>25.03</v>
      </c>
      <c r="F1926">
        <v>295.10000000000002</v>
      </c>
    </row>
    <row r="1927" spans="1:6" hidden="1" x14ac:dyDescent="0.25">
      <c r="A1927" t="s">
        <v>3938</v>
      </c>
      <c r="B1927" t="s">
        <v>3939</v>
      </c>
      <c r="C1927" t="s">
        <v>19</v>
      </c>
      <c r="D1927">
        <v>255.56</v>
      </c>
      <c r="E1927">
        <v>140.82</v>
      </c>
      <c r="F1927">
        <v>396.38</v>
      </c>
    </row>
    <row r="1928" spans="1:6" hidden="1" x14ac:dyDescent="0.25">
      <c r="A1928" t="s">
        <v>3940</v>
      </c>
      <c r="B1928" t="s">
        <v>3941</v>
      </c>
      <c r="C1928" t="s">
        <v>3942</v>
      </c>
      <c r="D1928">
        <v>601.09</v>
      </c>
      <c r="E1928">
        <v>1.02</v>
      </c>
      <c r="F1928">
        <v>602.11</v>
      </c>
    </row>
    <row r="1929" spans="1:6" hidden="1" x14ac:dyDescent="0.25">
      <c r="A1929" t="s">
        <v>3943</v>
      </c>
      <c r="B1929" t="s">
        <v>3944</v>
      </c>
      <c r="C1929" t="s">
        <v>19</v>
      </c>
      <c r="D1929">
        <v>23.37</v>
      </c>
      <c r="E1929">
        <v>50.05</v>
      </c>
      <c r="F1929">
        <v>73.42</v>
      </c>
    </row>
    <row r="1930" spans="1:6" hidden="1" x14ac:dyDescent="0.25">
      <c r="A1930" t="s">
        <v>3945</v>
      </c>
      <c r="B1930" t="s">
        <v>3946</v>
      </c>
      <c r="C1930" t="s">
        <v>3942</v>
      </c>
      <c r="D1930">
        <v>445.27</v>
      </c>
      <c r="E1930">
        <v>1.02</v>
      </c>
      <c r="F1930">
        <v>446.29</v>
      </c>
    </row>
    <row r="1931" spans="1:6" hidden="1" x14ac:dyDescent="0.25">
      <c r="A1931" t="s">
        <v>3947</v>
      </c>
      <c r="B1931" t="s">
        <v>3948</v>
      </c>
      <c r="C1931" t="s">
        <v>19</v>
      </c>
      <c r="E1931">
        <v>281.64</v>
      </c>
      <c r="F1931">
        <v>281.64</v>
      </c>
    </row>
    <row r="1932" spans="1:6" hidden="1" x14ac:dyDescent="0.25">
      <c r="A1932" t="s">
        <v>3949</v>
      </c>
      <c r="B1932" t="s">
        <v>3950</v>
      </c>
      <c r="C1932" t="s">
        <v>1022</v>
      </c>
      <c r="D1932">
        <v>23.09</v>
      </c>
      <c r="E1932">
        <v>0.81</v>
      </c>
      <c r="F1932">
        <v>23.9</v>
      </c>
    </row>
    <row r="1933" spans="1:6" hidden="1" x14ac:dyDescent="0.25">
      <c r="A1933" t="s">
        <v>3951</v>
      </c>
      <c r="B1933" t="s">
        <v>3952</v>
      </c>
      <c r="C1933" t="s">
        <v>1022</v>
      </c>
      <c r="D1933">
        <v>23.09</v>
      </c>
      <c r="E1933">
        <v>1.22</v>
      </c>
      <c r="F1933">
        <v>24.31</v>
      </c>
    </row>
    <row r="1934" spans="1:6" hidden="1" x14ac:dyDescent="0.25">
      <c r="A1934" t="s">
        <v>3953</v>
      </c>
      <c r="B1934" t="s">
        <v>3954</v>
      </c>
      <c r="C1934" t="s">
        <v>22</v>
      </c>
      <c r="D1934">
        <v>577.5</v>
      </c>
      <c r="E1934">
        <v>10.18</v>
      </c>
      <c r="F1934">
        <v>587.67999999999995</v>
      </c>
    </row>
    <row r="1935" spans="1:6" hidden="1" x14ac:dyDescent="0.25">
      <c r="A1935" t="s">
        <v>3955</v>
      </c>
      <c r="B1935" t="s">
        <v>3956</v>
      </c>
      <c r="C1935" t="s">
        <v>22</v>
      </c>
      <c r="D1935">
        <v>720</v>
      </c>
      <c r="E1935">
        <v>10.18</v>
      </c>
      <c r="F1935">
        <v>730.18</v>
      </c>
    </row>
    <row r="1936" spans="1:6" hidden="1" x14ac:dyDescent="0.25">
      <c r="A1936" t="s">
        <v>3957</v>
      </c>
      <c r="B1936" t="s">
        <v>3958</v>
      </c>
      <c r="C1936" t="s">
        <v>3942</v>
      </c>
      <c r="D1936">
        <v>35.700000000000003</v>
      </c>
      <c r="E1936">
        <v>1.02</v>
      </c>
      <c r="F1936">
        <v>36.72</v>
      </c>
    </row>
    <row r="1937" spans="1:6" hidden="1" x14ac:dyDescent="0.25">
      <c r="A1937" t="s">
        <v>3959</v>
      </c>
      <c r="B1937" t="s">
        <v>3960</v>
      </c>
      <c r="C1937" t="s">
        <v>19</v>
      </c>
      <c r="D1937">
        <v>18.87</v>
      </c>
      <c r="E1937">
        <v>70.41</v>
      </c>
      <c r="F1937">
        <v>89.28</v>
      </c>
    </row>
    <row r="1938" spans="1:6" hidden="1" x14ac:dyDescent="0.25">
      <c r="A1938" t="s">
        <v>3961</v>
      </c>
      <c r="B1938" t="s">
        <v>3962</v>
      </c>
      <c r="C1938" t="s">
        <v>19</v>
      </c>
      <c r="D1938">
        <v>63.49</v>
      </c>
      <c r="E1938">
        <v>1.02</v>
      </c>
      <c r="F1938">
        <v>64.510000000000005</v>
      </c>
    </row>
    <row r="1939" spans="1:6" hidden="1" x14ac:dyDescent="0.25">
      <c r="A1939" t="s">
        <v>3963</v>
      </c>
      <c r="B1939" t="s">
        <v>3964</v>
      </c>
      <c r="C1939" t="s">
        <v>19</v>
      </c>
      <c r="D1939">
        <v>196.01</v>
      </c>
      <c r="E1939">
        <v>140.82</v>
      </c>
      <c r="F1939">
        <v>336.83</v>
      </c>
    </row>
    <row r="1940" spans="1:6" hidden="1" x14ac:dyDescent="0.25">
      <c r="A1940" t="s">
        <v>3965</v>
      </c>
      <c r="B1940" t="s">
        <v>3966</v>
      </c>
      <c r="C1940" t="s">
        <v>19</v>
      </c>
      <c r="D1940">
        <v>564.4</v>
      </c>
      <c r="E1940">
        <v>1.02</v>
      </c>
      <c r="F1940">
        <v>565.41999999999996</v>
      </c>
    </row>
    <row r="1941" spans="1:6" hidden="1" x14ac:dyDescent="0.25">
      <c r="A1941" t="s">
        <v>3967</v>
      </c>
      <c r="B1941" t="s">
        <v>3968</v>
      </c>
      <c r="C1941" t="s">
        <v>19</v>
      </c>
      <c r="D1941">
        <v>469.53</v>
      </c>
      <c r="E1941">
        <v>140.82</v>
      </c>
      <c r="F1941">
        <v>610.35</v>
      </c>
    </row>
    <row r="1942" spans="1:6" hidden="1" x14ac:dyDescent="0.25">
      <c r="A1942" t="s">
        <v>3969</v>
      </c>
      <c r="B1942" t="s">
        <v>3970</v>
      </c>
      <c r="C1942" t="s">
        <v>19</v>
      </c>
      <c r="D1942" s="42">
        <v>2715.62</v>
      </c>
      <c r="E1942">
        <v>50.05</v>
      </c>
      <c r="F1942" s="42">
        <v>2765.67</v>
      </c>
    </row>
    <row r="1943" spans="1:6" hidden="1" x14ac:dyDescent="0.25">
      <c r="A1943" t="s">
        <v>3971</v>
      </c>
      <c r="B1943" t="s">
        <v>3972</v>
      </c>
      <c r="C1943" t="s">
        <v>19</v>
      </c>
      <c r="D1943" s="42">
        <v>4092.57</v>
      </c>
      <c r="E1943">
        <v>50.05</v>
      </c>
      <c r="F1943" s="42">
        <v>4142.62</v>
      </c>
    </row>
    <row r="1944" spans="1:6" hidden="1" x14ac:dyDescent="0.25">
      <c r="A1944" t="s">
        <v>3973</v>
      </c>
      <c r="B1944" t="s">
        <v>3974</v>
      </c>
      <c r="C1944" t="s">
        <v>19</v>
      </c>
      <c r="D1944" s="42">
        <v>5306.32</v>
      </c>
      <c r="E1944">
        <v>50.05</v>
      </c>
      <c r="F1944" s="42">
        <v>5356.37</v>
      </c>
    </row>
    <row r="1945" spans="1:6" hidden="1" x14ac:dyDescent="0.25">
      <c r="A1945">
        <v>37</v>
      </c>
      <c r="B1945" t="s">
        <v>3975</v>
      </c>
    </row>
    <row r="1946" spans="1:6" hidden="1" x14ac:dyDescent="0.25">
      <c r="A1946" t="s">
        <v>3976</v>
      </c>
      <c r="B1946" t="s">
        <v>3977</v>
      </c>
    </row>
    <row r="1947" spans="1:6" hidden="1" x14ac:dyDescent="0.25">
      <c r="A1947" t="s">
        <v>3978</v>
      </c>
      <c r="B1947" t="s">
        <v>3979</v>
      </c>
      <c r="C1947" t="s">
        <v>19</v>
      </c>
      <c r="D1947">
        <v>42.33</v>
      </c>
      <c r="E1947">
        <v>86.17</v>
      </c>
      <c r="F1947">
        <v>128.5</v>
      </c>
    </row>
    <row r="1948" spans="1:6" hidden="1" x14ac:dyDescent="0.25">
      <c r="A1948" t="s">
        <v>3980</v>
      </c>
      <c r="B1948" t="s">
        <v>3981</v>
      </c>
      <c r="C1948" t="s">
        <v>19</v>
      </c>
      <c r="D1948">
        <v>85.72</v>
      </c>
      <c r="E1948">
        <v>120.23</v>
      </c>
      <c r="F1948">
        <v>205.95</v>
      </c>
    </row>
    <row r="1949" spans="1:6" hidden="1" x14ac:dyDescent="0.25">
      <c r="A1949" t="s">
        <v>3982</v>
      </c>
      <c r="B1949" t="s">
        <v>3983</v>
      </c>
      <c r="C1949" t="s">
        <v>19</v>
      </c>
      <c r="D1949">
        <v>151.35</v>
      </c>
      <c r="E1949">
        <v>154.28</v>
      </c>
      <c r="F1949">
        <v>305.63</v>
      </c>
    </row>
    <row r="1950" spans="1:6" hidden="1" x14ac:dyDescent="0.25">
      <c r="A1950" t="s">
        <v>3984</v>
      </c>
      <c r="B1950" t="s">
        <v>3985</v>
      </c>
      <c r="C1950" t="s">
        <v>19</v>
      </c>
      <c r="D1950">
        <v>489.81</v>
      </c>
      <c r="E1950">
        <v>191.3</v>
      </c>
      <c r="F1950">
        <v>681.11</v>
      </c>
    </row>
    <row r="1951" spans="1:6" hidden="1" x14ac:dyDescent="0.25">
      <c r="A1951" t="s">
        <v>3986</v>
      </c>
      <c r="B1951" t="s">
        <v>3987</v>
      </c>
      <c r="C1951" t="s">
        <v>19</v>
      </c>
      <c r="D1951" s="42">
        <v>1387.41</v>
      </c>
      <c r="E1951">
        <v>256.45</v>
      </c>
      <c r="F1951" s="42">
        <v>1643.86</v>
      </c>
    </row>
    <row r="1952" spans="1:6" hidden="1" x14ac:dyDescent="0.25">
      <c r="A1952" t="s">
        <v>3988</v>
      </c>
      <c r="B1952" t="s">
        <v>3989</v>
      </c>
    </row>
    <row r="1953" spans="1:6" hidden="1" x14ac:dyDescent="0.25">
      <c r="A1953" t="s">
        <v>3990</v>
      </c>
      <c r="B1953" t="s">
        <v>3991</v>
      </c>
      <c r="C1953" t="s">
        <v>19</v>
      </c>
      <c r="D1953">
        <v>76.510000000000005</v>
      </c>
      <c r="E1953">
        <v>75.08</v>
      </c>
      <c r="F1953">
        <v>151.59</v>
      </c>
    </row>
    <row r="1954" spans="1:6" hidden="1" x14ac:dyDescent="0.25">
      <c r="A1954" t="s">
        <v>132</v>
      </c>
      <c r="B1954" t="s">
        <v>133</v>
      </c>
      <c r="C1954" t="s">
        <v>19</v>
      </c>
      <c r="D1954">
        <v>144.93</v>
      </c>
      <c r="E1954">
        <v>100.1</v>
      </c>
      <c r="F1954">
        <v>245.03</v>
      </c>
    </row>
    <row r="1955" spans="1:6" hidden="1" x14ac:dyDescent="0.25">
      <c r="A1955" t="s">
        <v>3992</v>
      </c>
      <c r="B1955" t="s">
        <v>3993</v>
      </c>
      <c r="C1955" t="s">
        <v>19</v>
      </c>
      <c r="D1955">
        <v>341.93</v>
      </c>
      <c r="E1955">
        <v>125.13</v>
      </c>
      <c r="F1955">
        <v>467.06</v>
      </c>
    </row>
    <row r="1956" spans="1:6" hidden="1" x14ac:dyDescent="0.25">
      <c r="A1956" t="s">
        <v>3994</v>
      </c>
      <c r="B1956" t="s">
        <v>3995</v>
      </c>
      <c r="C1956" t="s">
        <v>19</v>
      </c>
      <c r="D1956">
        <v>549.97</v>
      </c>
      <c r="E1956">
        <v>150.15</v>
      </c>
      <c r="F1956">
        <v>700.12</v>
      </c>
    </row>
    <row r="1957" spans="1:6" hidden="1" x14ac:dyDescent="0.25">
      <c r="A1957" t="s">
        <v>3996</v>
      </c>
      <c r="B1957" t="s">
        <v>3997</v>
      </c>
    </row>
    <row r="1958" spans="1:6" hidden="1" x14ac:dyDescent="0.25">
      <c r="A1958" t="s">
        <v>3998</v>
      </c>
      <c r="B1958" t="s">
        <v>3999</v>
      </c>
      <c r="C1958" t="s">
        <v>19</v>
      </c>
      <c r="D1958">
        <v>473.78</v>
      </c>
      <c r="E1958">
        <v>149.68</v>
      </c>
      <c r="F1958">
        <v>623.46</v>
      </c>
    </row>
    <row r="1959" spans="1:6" hidden="1" x14ac:dyDescent="0.25">
      <c r="A1959" t="s">
        <v>4000</v>
      </c>
      <c r="B1959" t="s">
        <v>4001</v>
      </c>
      <c r="C1959" t="s">
        <v>19</v>
      </c>
      <c r="D1959">
        <v>468.98</v>
      </c>
      <c r="E1959">
        <v>149.68</v>
      </c>
      <c r="F1959">
        <v>618.66</v>
      </c>
    </row>
    <row r="1960" spans="1:6" hidden="1" x14ac:dyDescent="0.25">
      <c r="A1960" t="s">
        <v>4002</v>
      </c>
      <c r="B1960" t="s">
        <v>4003</v>
      </c>
      <c r="C1960" t="s">
        <v>19</v>
      </c>
      <c r="D1960">
        <v>692.19</v>
      </c>
      <c r="E1960">
        <v>187.11</v>
      </c>
      <c r="F1960">
        <v>879.3</v>
      </c>
    </row>
    <row r="1961" spans="1:6" hidden="1" x14ac:dyDescent="0.25">
      <c r="A1961" t="s">
        <v>4004</v>
      </c>
      <c r="B1961" t="s">
        <v>4005</v>
      </c>
      <c r="C1961" t="s">
        <v>19</v>
      </c>
      <c r="D1961">
        <v>687.57</v>
      </c>
      <c r="E1961">
        <v>187.11</v>
      </c>
      <c r="F1961">
        <v>874.68</v>
      </c>
    </row>
    <row r="1962" spans="1:6" hidden="1" x14ac:dyDescent="0.25">
      <c r="A1962" t="s">
        <v>4006</v>
      </c>
      <c r="B1962" t="s">
        <v>4007</v>
      </c>
      <c r="C1962" t="s">
        <v>19</v>
      </c>
      <c r="D1962">
        <v>787.07</v>
      </c>
      <c r="E1962">
        <v>224.52</v>
      </c>
      <c r="F1962" s="42">
        <v>1011.59</v>
      </c>
    </row>
    <row r="1963" spans="1:6" hidden="1" x14ac:dyDescent="0.25">
      <c r="A1963" t="s">
        <v>4008</v>
      </c>
      <c r="B1963" t="s">
        <v>4009</v>
      </c>
      <c r="C1963" t="s">
        <v>19</v>
      </c>
      <c r="D1963" s="42">
        <v>1394.48</v>
      </c>
      <c r="E1963">
        <v>224.52</v>
      </c>
      <c r="F1963" s="42">
        <v>1619</v>
      </c>
    </row>
    <row r="1964" spans="1:6" hidden="1" x14ac:dyDescent="0.25">
      <c r="A1964" t="s">
        <v>4010</v>
      </c>
      <c r="B1964" t="s">
        <v>4011</v>
      </c>
    </row>
    <row r="1965" spans="1:6" hidden="1" x14ac:dyDescent="0.25">
      <c r="A1965" t="s">
        <v>4012</v>
      </c>
      <c r="B1965" t="s">
        <v>4013</v>
      </c>
      <c r="C1965" t="s">
        <v>19</v>
      </c>
      <c r="D1965">
        <v>581.44000000000005</v>
      </c>
      <c r="E1965">
        <v>112.27</v>
      </c>
      <c r="F1965">
        <v>693.71</v>
      </c>
    </row>
    <row r="1966" spans="1:6" hidden="1" x14ac:dyDescent="0.25">
      <c r="A1966" t="s">
        <v>4014</v>
      </c>
      <c r="B1966" t="s">
        <v>4015</v>
      </c>
      <c r="C1966" t="s">
        <v>19</v>
      </c>
      <c r="D1966">
        <v>683.64</v>
      </c>
      <c r="E1966">
        <v>112.27</v>
      </c>
      <c r="F1966">
        <v>795.91</v>
      </c>
    </row>
    <row r="1967" spans="1:6" hidden="1" x14ac:dyDescent="0.25">
      <c r="A1967" t="s">
        <v>134</v>
      </c>
      <c r="B1967" t="s">
        <v>135</v>
      </c>
      <c r="C1967" t="s">
        <v>19</v>
      </c>
      <c r="D1967">
        <v>761.44</v>
      </c>
      <c r="E1967">
        <v>149.68</v>
      </c>
      <c r="F1967">
        <v>911.12</v>
      </c>
    </row>
    <row r="1968" spans="1:6" hidden="1" x14ac:dyDescent="0.25">
      <c r="A1968" t="s">
        <v>4016</v>
      </c>
      <c r="B1968" t="s">
        <v>4017</v>
      </c>
      <c r="C1968" t="s">
        <v>19</v>
      </c>
      <c r="D1968">
        <v>910.22</v>
      </c>
      <c r="E1968">
        <v>149.68</v>
      </c>
      <c r="F1968" s="42">
        <v>1059.9000000000001</v>
      </c>
    </row>
    <row r="1969" spans="1:6" hidden="1" x14ac:dyDescent="0.25">
      <c r="A1969" t="s">
        <v>4018</v>
      </c>
      <c r="B1969" t="s">
        <v>4019</v>
      </c>
      <c r="C1969" t="s">
        <v>19</v>
      </c>
      <c r="D1969" s="42">
        <v>1215.1099999999999</v>
      </c>
      <c r="E1969">
        <v>187.11</v>
      </c>
      <c r="F1969" s="42">
        <v>1402.22</v>
      </c>
    </row>
    <row r="1970" spans="1:6" hidden="1" x14ac:dyDescent="0.25">
      <c r="A1970" t="s">
        <v>4020</v>
      </c>
      <c r="B1970" t="s">
        <v>4021</v>
      </c>
      <c r="C1970" t="s">
        <v>19</v>
      </c>
      <c r="D1970" s="42">
        <v>1735.48</v>
      </c>
      <c r="E1970">
        <v>187.11</v>
      </c>
      <c r="F1970" s="42">
        <v>1922.59</v>
      </c>
    </row>
    <row r="1971" spans="1:6" hidden="1" x14ac:dyDescent="0.25">
      <c r="A1971" t="s">
        <v>4022</v>
      </c>
      <c r="B1971" t="s">
        <v>4023</v>
      </c>
    </row>
    <row r="1972" spans="1:6" hidden="1" x14ac:dyDescent="0.25">
      <c r="A1972" t="s">
        <v>4024</v>
      </c>
      <c r="B1972" t="s">
        <v>4025</v>
      </c>
      <c r="C1972" t="s">
        <v>22</v>
      </c>
      <c r="D1972" s="42">
        <v>2749.2</v>
      </c>
      <c r="E1972">
        <v>132.72</v>
      </c>
      <c r="F1972" s="42">
        <v>2881.92</v>
      </c>
    </row>
    <row r="1973" spans="1:6" hidden="1" x14ac:dyDescent="0.25">
      <c r="A1973" t="s">
        <v>4026</v>
      </c>
      <c r="B1973" t="s">
        <v>4027</v>
      </c>
    </row>
    <row r="1974" spans="1:6" hidden="1" x14ac:dyDescent="0.25">
      <c r="A1974" t="s">
        <v>4028</v>
      </c>
      <c r="B1974" t="s">
        <v>4029</v>
      </c>
      <c r="C1974" t="s">
        <v>39</v>
      </c>
      <c r="D1974">
        <v>110.08</v>
      </c>
      <c r="E1974">
        <v>8.91</v>
      </c>
      <c r="F1974">
        <v>118.99</v>
      </c>
    </row>
    <row r="1975" spans="1:6" hidden="1" x14ac:dyDescent="0.25">
      <c r="A1975" t="s">
        <v>4030</v>
      </c>
      <c r="B1975" t="s">
        <v>4031</v>
      </c>
    </row>
    <row r="1976" spans="1:6" hidden="1" x14ac:dyDescent="0.25">
      <c r="A1976" t="s">
        <v>4032</v>
      </c>
      <c r="B1976" t="s">
        <v>4033</v>
      </c>
      <c r="C1976" t="s">
        <v>19</v>
      </c>
      <c r="D1976">
        <v>39.299999999999997</v>
      </c>
      <c r="E1976">
        <v>15.02</v>
      </c>
      <c r="F1976">
        <v>54.32</v>
      </c>
    </row>
    <row r="1977" spans="1:6" hidden="1" x14ac:dyDescent="0.25">
      <c r="A1977" t="s">
        <v>4034</v>
      </c>
      <c r="B1977" t="s">
        <v>4035</v>
      </c>
      <c r="C1977" t="s">
        <v>19</v>
      </c>
      <c r="D1977">
        <v>49.3</v>
      </c>
      <c r="E1977">
        <v>25.03</v>
      </c>
      <c r="F1977">
        <v>74.33</v>
      </c>
    </row>
    <row r="1978" spans="1:6" hidden="1" x14ac:dyDescent="0.25">
      <c r="A1978" t="s">
        <v>4036</v>
      </c>
      <c r="B1978" t="s">
        <v>4037</v>
      </c>
      <c r="C1978" t="s">
        <v>19</v>
      </c>
      <c r="D1978">
        <v>58.15</v>
      </c>
      <c r="E1978">
        <v>50.05</v>
      </c>
      <c r="F1978">
        <v>108.2</v>
      </c>
    </row>
    <row r="1979" spans="1:6" hidden="1" x14ac:dyDescent="0.25">
      <c r="A1979" t="s">
        <v>4038</v>
      </c>
      <c r="B1979" t="s">
        <v>4039</v>
      </c>
      <c r="C1979" t="s">
        <v>19</v>
      </c>
      <c r="D1979">
        <v>171.27</v>
      </c>
      <c r="E1979">
        <v>50.05</v>
      </c>
      <c r="F1979">
        <v>221.32</v>
      </c>
    </row>
    <row r="1980" spans="1:6" hidden="1" x14ac:dyDescent="0.25">
      <c r="A1980" t="s">
        <v>4040</v>
      </c>
      <c r="B1980" t="s">
        <v>4041</v>
      </c>
      <c r="C1980" t="s">
        <v>19</v>
      </c>
      <c r="D1980">
        <v>253.09</v>
      </c>
      <c r="E1980">
        <v>50.05</v>
      </c>
      <c r="F1980">
        <v>303.14</v>
      </c>
    </row>
    <row r="1981" spans="1:6" hidden="1" x14ac:dyDescent="0.25">
      <c r="A1981" t="s">
        <v>4042</v>
      </c>
      <c r="B1981" t="s">
        <v>4043</v>
      </c>
      <c r="C1981" t="s">
        <v>19</v>
      </c>
      <c r="D1981">
        <v>753.23</v>
      </c>
      <c r="E1981">
        <v>60.06</v>
      </c>
      <c r="F1981">
        <v>813.29</v>
      </c>
    </row>
    <row r="1982" spans="1:6" hidden="1" x14ac:dyDescent="0.25">
      <c r="A1982" t="s">
        <v>4044</v>
      </c>
      <c r="B1982" t="s">
        <v>4045</v>
      </c>
      <c r="C1982" t="s">
        <v>19</v>
      </c>
      <c r="D1982">
        <v>311.76</v>
      </c>
      <c r="E1982">
        <v>60.06</v>
      </c>
      <c r="F1982">
        <v>371.82</v>
      </c>
    </row>
    <row r="1983" spans="1:6" hidden="1" x14ac:dyDescent="0.25">
      <c r="A1983" t="s">
        <v>4046</v>
      </c>
      <c r="B1983" t="s">
        <v>4047</v>
      </c>
    </row>
    <row r="1984" spans="1:6" hidden="1" x14ac:dyDescent="0.25">
      <c r="A1984" t="s">
        <v>4048</v>
      </c>
      <c r="B1984" t="s">
        <v>4049</v>
      </c>
      <c r="C1984" t="s">
        <v>19</v>
      </c>
      <c r="D1984">
        <v>27.74</v>
      </c>
      <c r="E1984">
        <v>10.01</v>
      </c>
      <c r="F1984">
        <v>37.75</v>
      </c>
    </row>
    <row r="1985" spans="1:6" hidden="1" x14ac:dyDescent="0.25">
      <c r="A1985" t="s">
        <v>4050</v>
      </c>
      <c r="B1985" t="s">
        <v>4051</v>
      </c>
      <c r="C1985" t="s">
        <v>19</v>
      </c>
      <c r="D1985">
        <v>61.9</v>
      </c>
      <c r="E1985">
        <v>10.01</v>
      </c>
      <c r="F1985">
        <v>71.91</v>
      </c>
    </row>
    <row r="1986" spans="1:6" hidden="1" x14ac:dyDescent="0.25">
      <c r="A1986" t="s">
        <v>4052</v>
      </c>
      <c r="B1986" t="s">
        <v>4053</v>
      </c>
      <c r="C1986" t="s">
        <v>19</v>
      </c>
      <c r="D1986">
        <v>95.66</v>
      </c>
      <c r="E1986">
        <v>10.01</v>
      </c>
      <c r="F1986">
        <v>105.67</v>
      </c>
    </row>
    <row r="1987" spans="1:6" hidden="1" x14ac:dyDescent="0.25">
      <c r="A1987" t="s">
        <v>4054</v>
      </c>
      <c r="B1987" t="s">
        <v>4055</v>
      </c>
      <c r="C1987" t="s">
        <v>19</v>
      </c>
      <c r="D1987">
        <v>130.15</v>
      </c>
      <c r="E1987">
        <v>10.01</v>
      </c>
      <c r="F1987">
        <v>140.16</v>
      </c>
    </row>
    <row r="1988" spans="1:6" hidden="1" x14ac:dyDescent="0.25">
      <c r="A1988" t="s">
        <v>4056</v>
      </c>
      <c r="B1988" t="s">
        <v>4057</v>
      </c>
      <c r="C1988" t="s">
        <v>19</v>
      </c>
      <c r="D1988">
        <v>188.24</v>
      </c>
      <c r="E1988">
        <v>10.01</v>
      </c>
      <c r="F1988">
        <v>198.25</v>
      </c>
    </row>
    <row r="1989" spans="1:6" hidden="1" x14ac:dyDescent="0.25">
      <c r="A1989" t="s">
        <v>4058</v>
      </c>
      <c r="B1989" t="s">
        <v>4059</v>
      </c>
      <c r="C1989" t="s">
        <v>19</v>
      </c>
      <c r="D1989">
        <v>330.55</v>
      </c>
      <c r="E1989">
        <v>10.01</v>
      </c>
      <c r="F1989">
        <v>340.56</v>
      </c>
    </row>
    <row r="1990" spans="1:6" hidden="1" x14ac:dyDescent="0.25">
      <c r="A1990" t="s">
        <v>4060</v>
      </c>
      <c r="B1990" t="s">
        <v>4061</v>
      </c>
      <c r="C1990" t="s">
        <v>19</v>
      </c>
      <c r="D1990">
        <v>8.3000000000000007</v>
      </c>
      <c r="E1990">
        <v>10.01</v>
      </c>
      <c r="F1990">
        <v>18.309999999999999</v>
      </c>
    </row>
    <row r="1991" spans="1:6" hidden="1" x14ac:dyDescent="0.25">
      <c r="A1991" t="s">
        <v>4062</v>
      </c>
      <c r="B1991" t="s">
        <v>4063</v>
      </c>
      <c r="C1991" t="s">
        <v>19</v>
      </c>
      <c r="D1991">
        <v>14.98</v>
      </c>
      <c r="E1991">
        <v>10.01</v>
      </c>
      <c r="F1991">
        <v>24.99</v>
      </c>
    </row>
    <row r="1992" spans="1:6" hidden="1" x14ac:dyDescent="0.25">
      <c r="A1992" t="s">
        <v>4064</v>
      </c>
      <c r="B1992" t="s">
        <v>4065</v>
      </c>
      <c r="C1992" t="s">
        <v>19</v>
      </c>
      <c r="D1992">
        <v>30.45</v>
      </c>
      <c r="E1992">
        <v>2.5</v>
      </c>
      <c r="F1992">
        <v>32.950000000000003</v>
      </c>
    </row>
    <row r="1993" spans="1:6" hidden="1" x14ac:dyDescent="0.25">
      <c r="A1993" t="s">
        <v>4066</v>
      </c>
      <c r="B1993" t="s">
        <v>4067</v>
      </c>
    </row>
    <row r="1994" spans="1:6" hidden="1" x14ac:dyDescent="0.25">
      <c r="A1994" t="s">
        <v>4068</v>
      </c>
      <c r="B1994" t="s">
        <v>4069</v>
      </c>
      <c r="C1994" t="s">
        <v>19</v>
      </c>
      <c r="D1994" s="42">
        <v>20024.59</v>
      </c>
      <c r="E1994">
        <v>314.26</v>
      </c>
      <c r="F1994" s="42">
        <v>20338.849999999999</v>
      </c>
    </row>
    <row r="1995" spans="1:6" hidden="1" x14ac:dyDescent="0.25">
      <c r="A1995" t="s">
        <v>4070</v>
      </c>
      <c r="B1995" t="s">
        <v>4071</v>
      </c>
      <c r="C1995" t="s">
        <v>19</v>
      </c>
      <c r="D1995" s="42">
        <v>31998.69</v>
      </c>
      <c r="E1995">
        <v>281.64</v>
      </c>
      <c r="F1995" s="42">
        <v>32280.33</v>
      </c>
    </row>
    <row r="1996" spans="1:6" hidden="1" x14ac:dyDescent="0.25">
      <c r="A1996" t="s">
        <v>4072</v>
      </c>
      <c r="B1996" t="s">
        <v>4073</v>
      </c>
      <c r="C1996" t="s">
        <v>62</v>
      </c>
      <c r="D1996" s="42">
        <v>36559.160000000003</v>
      </c>
      <c r="E1996">
        <v>415.18</v>
      </c>
      <c r="F1996" s="42">
        <v>36974.339999999997</v>
      </c>
    </row>
    <row r="1997" spans="1:6" hidden="1" x14ac:dyDescent="0.25">
      <c r="A1997" t="s">
        <v>4074</v>
      </c>
      <c r="B1997" t="s">
        <v>4075</v>
      </c>
      <c r="C1997" t="s">
        <v>19</v>
      </c>
      <c r="D1997" s="42">
        <v>73407.839999999997</v>
      </c>
      <c r="E1997">
        <v>50.05</v>
      </c>
      <c r="F1997" s="42">
        <v>73457.89</v>
      </c>
    </row>
    <row r="1998" spans="1:6" hidden="1" x14ac:dyDescent="0.25">
      <c r="A1998" t="s">
        <v>4076</v>
      </c>
      <c r="B1998" t="s">
        <v>4077</v>
      </c>
      <c r="C1998" t="s">
        <v>19</v>
      </c>
      <c r="D1998" s="42">
        <v>128632.53</v>
      </c>
      <c r="E1998">
        <v>50.05</v>
      </c>
      <c r="F1998" s="42">
        <v>128682.58</v>
      </c>
    </row>
    <row r="1999" spans="1:6" hidden="1" x14ac:dyDescent="0.25">
      <c r="A1999" t="s">
        <v>4078</v>
      </c>
      <c r="B1999" t="s">
        <v>4079</v>
      </c>
      <c r="C1999" t="s">
        <v>19</v>
      </c>
      <c r="D1999">
        <v>19.63</v>
      </c>
      <c r="E1999">
        <v>15.02</v>
      </c>
      <c r="F1999">
        <v>34.65</v>
      </c>
    </row>
    <row r="2000" spans="1:6" hidden="1" x14ac:dyDescent="0.25">
      <c r="A2000" t="s">
        <v>4080</v>
      </c>
      <c r="B2000" t="s">
        <v>4081</v>
      </c>
      <c r="C2000" t="s">
        <v>19</v>
      </c>
      <c r="D2000">
        <v>25.94</v>
      </c>
      <c r="E2000">
        <v>15.02</v>
      </c>
      <c r="F2000">
        <v>40.96</v>
      </c>
    </row>
    <row r="2001" spans="1:6" hidden="1" x14ac:dyDescent="0.25">
      <c r="A2001" t="s">
        <v>136</v>
      </c>
      <c r="B2001" t="s">
        <v>137</v>
      </c>
      <c r="C2001" t="s">
        <v>19</v>
      </c>
      <c r="D2001">
        <v>106.13</v>
      </c>
      <c r="E2001">
        <v>30.03</v>
      </c>
      <c r="F2001">
        <v>136.16</v>
      </c>
    </row>
    <row r="2002" spans="1:6" hidden="1" x14ac:dyDescent="0.25">
      <c r="A2002" t="s">
        <v>4082</v>
      </c>
      <c r="B2002" t="s">
        <v>4083</v>
      </c>
      <c r="C2002" t="s">
        <v>19</v>
      </c>
      <c r="D2002">
        <v>129.33000000000001</v>
      </c>
      <c r="E2002">
        <v>30.03</v>
      </c>
      <c r="F2002">
        <v>159.36000000000001</v>
      </c>
    </row>
    <row r="2003" spans="1:6" hidden="1" x14ac:dyDescent="0.25">
      <c r="A2003" t="s">
        <v>4084</v>
      </c>
      <c r="B2003" t="s">
        <v>4085</v>
      </c>
      <c r="C2003" t="s">
        <v>19</v>
      </c>
      <c r="D2003">
        <v>111.89</v>
      </c>
      <c r="E2003">
        <v>45.04</v>
      </c>
      <c r="F2003">
        <v>156.93</v>
      </c>
    </row>
    <row r="2004" spans="1:6" hidden="1" x14ac:dyDescent="0.25">
      <c r="A2004" t="s">
        <v>4086</v>
      </c>
      <c r="B2004" t="s">
        <v>4087</v>
      </c>
      <c r="C2004" t="s">
        <v>19</v>
      </c>
      <c r="D2004">
        <v>158.78</v>
      </c>
      <c r="E2004">
        <v>45.04</v>
      </c>
      <c r="F2004">
        <v>203.82</v>
      </c>
    </row>
    <row r="2005" spans="1:6" hidden="1" x14ac:dyDescent="0.25">
      <c r="A2005" t="s">
        <v>4088</v>
      </c>
      <c r="B2005" t="s">
        <v>4089</v>
      </c>
      <c r="C2005" t="s">
        <v>19</v>
      </c>
      <c r="D2005">
        <v>440.85</v>
      </c>
      <c r="E2005">
        <v>50.05</v>
      </c>
      <c r="F2005">
        <v>490.9</v>
      </c>
    </row>
    <row r="2006" spans="1:6" hidden="1" x14ac:dyDescent="0.25">
      <c r="A2006" t="s">
        <v>4090</v>
      </c>
      <c r="B2006" t="s">
        <v>4091</v>
      </c>
      <c r="C2006" t="s">
        <v>19</v>
      </c>
      <c r="D2006">
        <v>630.64</v>
      </c>
      <c r="E2006">
        <v>50.05</v>
      </c>
      <c r="F2006">
        <v>680.69</v>
      </c>
    </row>
    <row r="2007" spans="1:6" hidden="1" x14ac:dyDescent="0.25">
      <c r="A2007" t="s">
        <v>4092</v>
      </c>
      <c r="B2007" t="s">
        <v>4093</v>
      </c>
      <c r="C2007" t="s">
        <v>19</v>
      </c>
      <c r="D2007" s="42">
        <v>3450.73</v>
      </c>
      <c r="E2007">
        <v>100.1</v>
      </c>
      <c r="F2007" s="42">
        <v>3550.83</v>
      </c>
    </row>
    <row r="2008" spans="1:6" hidden="1" x14ac:dyDescent="0.25">
      <c r="A2008" t="s">
        <v>4094</v>
      </c>
      <c r="B2008" t="s">
        <v>4095</v>
      </c>
      <c r="C2008" t="s">
        <v>19</v>
      </c>
      <c r="D2008" s="42">
        <v>5944</v>
      </c>
      <c r="E2008">
        <v>100.1</v>
      </c>
      <c r="F2008" s="42">
        <v>6044.1</v>
      </c>
    </row>
    <row r="2009" spans="1:6" hidden="1" x14ac:dyDescent="0.25">
      <c r="A2009" t="s">
        <v>4096</v>
      </c>
      <c r="B2009" t="s">
        <v>4097</v>
      </c>
      <c r="C2009" t="s">
        <v>19</v>
      </c>
      <c r="D2009" s="42">
        <v>6693.2</v>
      </c>
      <c r="E2009">
        <v>100.1</v>
      </c>
      <c r="F2009" s="42">
        <v>6793.3</v>
      </c>
    </row>
    <row r="2010" spans="1:6" hidden="1" x14ac:dyDescent="0.25">
      <c r="A2010" t="s">
        <v>4098</v>
      </c>
      <c r="B2010" t="s">
        <v>4099</v>
      </c>
      <c r="C2010" t="s">
        <v>19</v>
      </c>
      <c r="D2010" s="42">
        <v>8180.56</v>
      </c>
      <c r="E2010">
        <v>100.1</v>
      </c>
      <c r="F2010" s="42">
        <v>8280.66</v>
      </c>
    </row>
    <row r="2011" spans="1:6" hidden="1" x14ac:dyDescent="0.25">
      <c r="A2011" t="s">
        <v>4100</v>
      </c>
      <c r="B2011" t="s">
        <v>4101</v>
      </c>
      <c r="C2011" t="s">
        <v>19</v>
      </c>
      <c r="D2011" s="42">
        <v>14532.04</v>
      </c>
      <c r="E2011">
        <v>100.1</v>
      </c>
      <c r="F2011" s="42">
        <v>14632.14</v>
      </c>
    </row>
    <row r="2012" spans="1:6" hidden="1" x14ac:dyDescent="0.25">
      <c r="A2012" t="s">
        <v>4102</v>
      </c>
      <c r="B2012" t="s">
        <v>4103</v>
      </c>
      <c r="C2012" t="s">
        <v>19</v>
      </c>
      <c r="D2012" s="42">
        <v>20317.89</v>
      </c>
      <c r="E2012">
        <v>100.1</v>
      </c>
      <c r="F2012" s="42">
        <v>20417.990000000002</v>
      </c>
    </row>
    <row r="2013" spans="1:6" hidden="1" x14ac:dyDescent="0.25">
      <c r="A2013" t="s">
        <v>4104</v>
      </c>
      <c r="B2013" t="s">
        <v>4105</v>
      </c>
      <c r="C2013" t="s">
        <v>19</v>
      </c>
      <c r="D2013">
        <v>11.5</v>
      </c>
      <c r="E2013">
        <v>10.01</v>
      </c>
      <c r="F2013">
        <v>21.51</v>
      </c>
    </row>
    <row r="2014" spans="1:6" hidden="1" x14ac:dyDescent="0.25">
      <c r="A2014" t="s">
        <v>4106</v>
      </c>
      <c r="B2014" t="s">
        <v>4107</v>
      </c>
      <c r="C2014" t="s">
        <v>19</v>
      </c>
      <c r="D2014">
        <v>13.91</v>
      </c>
      <c r="E2014">
        <v>10.01</v>
      </c>
      <c r="F2014">
        <v>23.92</v>
      </c>
    </row>
    <row r="2015" spans="1:6" hidden="1" x14ac:dyDescent="0.25">
      <c r="A2015" t="s">
        <v>4108</v>
      </c>
      <c r="B2015" t="s">
        <v>4109</v>
      </c>
      <c r="C2015" t="s">
        <v>19</v>
      </c>
      <c r="D2015">
        <v>41.4</v>
      </c>
      <c r="E2015">
        <v>10.01</v>
      </c>
      <c r="F2015">
        <v>51.41</v>
      </c>
    </row>
    <row r="2016" spans="1:6" hidden="1" x14ac:dyDescent="0.25">
      <c r="A2016" t="s">
        <v>4110</v>
      </c>
      <c r="B2016" t="s">
        <v>4111</v>
      </c>
      <c r="C2016" t="s">
        <v>19</v>
      </c>
      <c r="D2016">
        <v>45.07</v>
      </c>
      <c r="E2016">
        <v>10.01</v>
      </c>
      <c r="F2016">
        <v>55.08</v>
      </c>
    </row>
    <row r="2017" spans="1:6" hidden="1" x14ac:dyDescent="0.25">
      <c r="A2017" t="s">
        <v>4112</v>
      </c>
      <c r="B2017" t="s">
        <v>4113</v>
      </c>
      <c r="C2017" t="s">
        <v>19</v>
      </c>
      <c r="D2017">
        <v>49.78</v>
      </c>
      <c r="E2017">
        <v>10.01</v>
      </c>
      <c r="F2017">
        <v>59.79</v>
      </c>
    </row>
    <row r="2018" spans="1:6" hidden="1" x14ac:dyDescent="0.25">
      <c r="A2018" t="s">
        <v>4114</v>
      </c>
      <c r="B2018" t="s">
        <v>4115</v>
      </c>
      <c r="C2018" t="s">
        <v>19</v>
      </c>
      <c r="D2018">
        <v>131.12</v>
      </c>
      <c r="E2018">
        <v>10.01</v>
      </c>
      <c r="F2018">
        <v>141.13</v>
      </c>
    </row>
    <row r="2019" spans="1:6" hidden="1" x14ac:dyDescent="0.25">
      <c r="A2019" t="s">
        <v>4116</v>
      </c>
      <c r="B2019" t="s">
        <v>4117</v>
      </c>
      <c r="C2019" t="s">
        <v>19</v>
      </c>
      <c r="D2019">
        <v>56.97</v>
      </c>
      <c r="E2019">
        <v>10.01</v>
      </c>
      <c r="F2019">
        <v>66.98</v>
      </c>
    </row>
    <row r="2020" spans="1:6" hidden="1" x14ac:dyDescent="0.25">
      <c r="A2020" t="s">
        <v>4118</v>
      </c>
      <c r="B2020" t="s">
        <v>4119</v>
      </c>
      <c r="C2020" t="s">
        <v>19</v>
      </c>
      <c r="D2020">
        <v>62.66</v>
      </c>
      <c r="E2020">
        <v>10.01</v>
      </c>
      <c r="F2020">
        <v>72.67</v>
      </c>
    </row>
    <row r="2021" spans="1:6" hidden="1" x14ac:dyDescent="0.25">
      <c r="A2021" t="s">
        <v>4120</v>
      </c>
      <c r="B2021" t="s">
        <v>4121</v>
      </c>
      <c r="C2021" t="s">
        <v>19</v>
      </c>
      <c r="D2021">
        <v>68.34</v>
      </c>
      <c r="E2021">
        <v>10.01</v>
      </c>
      <c r="F2021">
        <v>78.349999999999994</v>
      </c>
    </row>
    <row r="2022" spans="1:6" hidden="1" x14ac:dyDescent="0.25">
      <c r="A2022" t="s">
        <v>4122</v>
      </c>
      <c r="B2022" t="s">
        <v>4123</v>
      </c>
      <c r="C2022" t="s">
        <v>19</v>
      </c>
      <c r="D2022" s="42">
        <v>1509.58</v>
      </c>
      <c r="E2022">
        <v>10.01</v>
      </c>
      <c r="F2022" s="42">
        <v>1519.59</v>
      </c>
    </row>
    <row r="2023" spans="1:6" hidden="1" x14ac:dyDescent="0.25">
      <c r="A2023" t="s">
        <v>4124</v>
      </c>
      <c r="B2023" t="s">
        <v>4125</v>
      </c>
      <c r="C2023" t="s">
        <v>19</v>
      </c>
      <c r="D2023" s="42">
        <v>37851.019999999997</v>
      </c>
      <c r="E2023">
        <v>100.1</v>
      </c>
      <c r="F2023" s="42">
        <v>37951.120000000003</v>
      </c>
    </row>
    <row r="2024" spans="1:6" hidden="1" x14ac:dyDescent="0.25">
      <c r="A2024" t="s">
        <v>4126</v>
      </c>
      <c r="B2024" t="s">
        <v>4127</v>
      </c>
      <c r="C2024" t="s">
        <v>19</v>
      </c>
      <c r="D2024" s="42">
        <v>58021.27</v>
      </c>
      <c r="E2024">
        <v>100.1</v>
      </c>
      <c r="F2024" s="42">
        <v>58121.37</v>
      </c>
    </row>
    <row r="2025" spans="1:6" hidden="1" x14ac:dyDescent="0.25">
      <c r="A2025" t="s">
        <v>4128</v>
      </c>
      <c r="B2025" t="s">
        <v>4129</v>
      </c>
      <c r="C2025" t="s">
        <v>19</v>
      </c>
      <c r="D2025" s="42">
        <v>318559.69</v>
      </c>
      <c r="E2025">
        <v>50.05</v>
      </c>
      <c r="F2025" s="42">
        <v>318609.74</v>
      </c>
    </row>
    <row r="2026" spans="1:6" hidden="1" x14ac:dyDescent="0.25">
      <c r="A2026" t="s">
        <v>4130</v>
      </c>
      <c r="B2026" t="s">
        <v>4131</v>
      </c>
    </row>
    <row r="2027" spans="1:6" hidden="1" x14ac:dyDescent="0.25">
      <c r="A2027" t="s">
        <v>4132</v>
      </c>
      <c r="B2027" t="s">
        <v>4133</v>
      </c>
      <c r="C2027" t="s">
        <v>19</v>
      </c>
      <c r="D2027" s="42">
        <v>2097.6799999999998</v>
      </c>
      <c r="E2027">
        <v>50.05</v>
      </c>
      <c r="F2027" s="42">
        <v>2147.73</v>
      </c>
    </row>
    <row r="2028" spans="1:6" hidden="1" x14ac:dyDescent="0.25">
      <c r="A2028" t="s">
        <v>4134</v>
      </c>
      <c r="B2028" t="s">
        <v>4135</v>
      </c>
      <c r="C2028" t="s">
        <v>19</v>
      </c>
      <c r="D2028" s="42">
        <v>1905.61</v>
      </c>
      <c r="E2028">
        <v>40.04</v>
      </c>
      <c r="F2028" s="42">
        <v>1945.65</v>
      </c>
    </row>
    <row r="2029" spans="1:6" hidden="1" x14ac:dyDescent="0.25">
      <c r="A2029" t="s">
        <v>4136</v>
      </c>
      <c r="B2029" t="s">
        <v>4137</v>
      </c>
      <c r="C2029" t="s">
        <v>19</v>
      </c>
      <c r="D2029" s="42">
        <v>1310.44</v>
      </c>
      <c r="E2029">
        <v>40.04</v>
      </c>
      <c r="F2029" s="42">
        <v>1350.48</v>
      </c>
    </row>
    <row r="2030" spans="1:6" hidden="1" x14ac:dyDescent="0.25">
      <c r="A2030" t="s">
        <v>4138</v>
      </c>
      <c r="B2030" t="s">
        <v>4139</v>
      </c>
      <c r="C2030" t="s">
        <v>19</v>
      </c>
      <c r="D2030" s="42">
        <v>1891.76</v>
      </c>
      <c r="E2030">
        <v>50.05</v>
      </c>
      <c r="F2030" s="42">
        <v>1941.81</v>
      </c>
    </row>
    <row r="2031" spans="1:6" hidden="1" x14ac:dyDescent="0.25">
      <c r="A2031" t="s">
        <v>4140</v>
      </c>
      <c r="B2031" t="s">
        <v>4141</v>
      </c>
      <c r="C2031" t="s">
        <v>19</v>
      </c>
      <c r="D2031" s="42">
        <v>2061.4499999999998</v>
      </c>
      <c r="E2031">
        <v>60.06</v>
      </c>
      <c r="F2031" s="42">
        <v>2121.5100000000002</v>
      </c>
    </row>
    <row r="2032" spans="1:6" hidden="1" x14ac:dyDescent="0.25">
      <c r="A2032" t="s">
        <v>4142</v>
      </c>
      <c r="B2032" t="s">
        <v>4143</v>
      </c>
      <c r="C2032" t="s">
        <v>19</v>
      </c>
      <c r="D2032" s="42">
        <v>4638.5600000000004</v>
      </c>
      <c r="E2032">
        <v>75.08</v>
      </c>
      <c r="F2032" s="42">
        <v>4713.6400000000003</v>
      </c>
    </row>
    <row r="2033" spans="1:6" hidden="1" x14ac:dyDescent="0.25">
      <c r="A2033" t="s">
        <v>4144</v>
      </c>
      <c r="B2033" t="s">
        <v>4145</v>
      </c>
      <c r="C2033" t="s">
        <v>19</v>
      </c>
      <c r="D2033" s="42">
        <v>9127.31</v>
      </c>
      <c r="E2033">
        <v>75.08</v>
      </c>
      <c r="F2033" s="42">
        <v>9202.39</v>
      </c>
    </row>
    <row r="2034" spans="1:6" hidden="1" x14ac:dyDescent="0.25">
      <c r="A2034" t="s">
        <v>4146</v>
      </c>
      <c r="B2034" t="s">
        <v>4147</v>
      </c>
      <c r="C2034" t="s">
        <v>19</v>
      </c>
      <c r="D2034" s="42">
        <v>1231.92</v>
      </c>
      <c r="E2034">
        <v>40.04</v>
      </c>
      <c r="F2034" s="42">
        <v>1271.96</v>
      </c>
    </row>
    <row r="2035" spans="1:6" hidden="1" x14ac:dyDescent="0.25">
      <c r="A2035" t="s">
        <v>4148</v>
      </c>
      <c r="B2035" t="s">
        <v>4149</v>
      </c>
      <c r="C2035" t="s">
        <v>19</v>
      </c>
      <c r="D2035" s="42">
        <v>1635.06</v>
      </c>
      <c r="E2035">
        <v>40.04</v>
      </c>
      <c r="F2035" s="42">
        <v>1675.1</v>
      </c>
    </row>
    <row r="2036" spans="1:6" hidden="1" x14ac:dyDescent="0.25">
      <c r="A2036" t="s">
        <v>4150</v>
      </c>
      <c r="B2036" t="s">
        <v>4151</v>
      </c>
      <c r="C2036" t="s">
        <v>19</v>
      </c>
      <c r="D2036" s="42">
        <v>3721.46</v>
      </c>
      <c r="E2036">
        <v>40.04</v>
      </c>
      <c r="F2036" s="42">
        <v>3761.5</v>
      </c>
    </row>
    <row r="2037" spans="1:6" hidden="1" x14ac:dyDescent="0.25">
      <c r="A2037" t="s">
        <v>4152</v>
      </c>
      <c r="B2037" t="s">
        <v>4153</v>
      </c>
      <c r="C2037" t="s">
        <v>19</v>
      </c>
      <c r="D2037" s="42">
        <v>4252.0600000000004</v>
      </c>
      <c r="E2037">
        <v>50.05</v>
      </c>
      <c r="F2037" s="42">
        <v>4302.1099999999997</v>
      </c>
    </row>
    <row r="2038" spans="1:6" hidden="1" x14ac:dyDescent="0.25">
      <c r="A2038" t="s">
        <v>4154</v>
      </c>
      <c r="B2038" t="s">
        <v>4155</v>
      </c>
      <c r="C2038" t="s">
        <v>19</v>
      </c>
      <c r="D2038" s="42">
        <v>8654.61</v>
      </c>
      <c r="E2038">
        <v>60.06</v>
      </c>
      <c r="F2038" s="42">
        <v>8714.67</v>
      </c>
    </row>
    <row r="2039" spans="1:6" hidden="1" x14ac:dyDescent="0.25">
      <c r="A2039" t="s">
        <v>4156</v>
      </c>
      <c r="B2039" t="s">
        <v>4157</v>
      </c>
      <c r="C2039" t="s">
        <v>19</v>
      </c>
      <c r="D2039">
        <v>326.74</v>
      </c>
      <c r="E2039">
        <v>40.04</v>
      </c>
      <c r="F2039">
        <v>366.78</v>
      </c>
    </row>
    <row r="2040" spans="1:6" hidden="1" x14ac:dyDescent="0.25">
      <c r="A2040" t="s">
        <v>4158</v>
      </c>
      <c r="B2040" t="s">
        <v>4159</v>
      </c>
      <c r="C2040" t="s">
        <v>19</v>
      </c>
      <c r="D2040">
        <v>715.43</v>
      </c>
      <c r="E2040">
        <v>40.04</v>
      </c>
      <c r="F2040">
        <v>755.47</v>
      </c>
    </row>
    <row r="2041" spans="1:6" hidden="1" x14ac:dyDescent="0.25">
      <c r="A2041" t="s">
        <v>4160</v>
      </c>
      <c r="B2041" t="s">
        <v>4161</v>
      </c>
      <c r="C2041" t="s">
        <v>19</v>
      </c>
      <c r="D2041">
        <v>993.52</v>
      </c>
      <c r="E2041">
        <v>50.05</v>
      </c>
      <c r="F2041" s="42">
        <v>1043.57</v>
      </c>
    </row>
    <row r="2042" spans="1:6" hidden="1" x14ac:dyDescent="0.25">
      <c r="A2042" t="s">
        <v>4162</v>
      </c>
      <c r="B2042" t="s">
        <v>4163</v>
      </c>
      <c r="C2042" t="s">
        <v>19</v>
      </c>
      <c r="D2042" s="42">
        <v>1787.17</v>
      </c>
      <c r="E2042">
        <v>60.06</v>
      </c>
      <c r="F2042" s="42">
        <v>1847.23</v>
      </c>
    </row>
    <row r="2043" spans="1:6" hidden="1" x14ac:dyDescent="0.25">
      <c r="A2043" t="s">
        <v>4164</v>
      </c>
      <c r="B2043" t="s">
        <v>4165</v>
      </c>
      <c r="C2043" t="s">
        <v>19</v>
      </c>
      <c r="D2043" s="42">
        <v>5019.29</v>
      </c>
      <c r="E2043">
        <v>60.06</v>
      </c>
      <c r="F2043" s="42">
        <v>5079.3500000000004</v>
      </c>
    </row>
    <row r="2044" spans="1:6" hidden="1" x14ac:dyDescent="0.25">
      <c r="A2044" t="s">
        <v>4166</v>
      </c>
      <c r="B2044" t="s">
        <v>4167</v>
      </c>
      <c r="C2044" t="s">
        <v>19</v>
      </c>
      <c r="D2044" s="42">
        <v>6642.6</v>
      </c>
      <c r="E2044">
        <v>75.08</v>
      </c>
      <c r="F2044" s="42">
        <v>6717.68</v>
      </c>
    </row>
    <row r="2045" spans="1:6" hidden="1" x14ac:dyDescent="0.25">
      <c r="A2045" t="s">
        <v>4168</v>
      </c>
      <c r="B2045" t="s">
        <v>4169</v>
      </c>
      <c r="C2045" t="s">
        <v>19</v>
      </c>
      <c r="D2045" s="42">
        <v>9871.65</v>
      </c>
      <c r="E2045">
        <v>90.09</v>
      </c>
      <c r="F2045" s="42">
        <v>9961.74</v>
      </c>
    </row>
    <row r="2046" spans="1:6" hidden="1" x14ac:dyDescent="0.25">
      <c r="A2046" t="s">
        <v>4170</v>
      </c>
      <c r="B2046" t="s">
        <v>4171</v>
      </c>
      <c r="C2046" t="s">
        <v>19</v>
      </c>
      <c r="D2046" s="42">
        <v>9342.5</v>
      </c>
      <c r="E2046">
        <v>115.28</v>
      </c>
      <c r="F2046" s="42">
        <v>9457.7800000000007</v>
      </c>
    </row>
    <row r="2047" spans="1:6" hidden="1" x14ac:dyDescent="0.25">
      <c r="A2047" t="s">
        <v>4172</v>
      </c>
      <c r="B2047" t="s">
        <v>4173</v>
      </c>
      <c r="C2047" t="s">
        <v>19</v>
      </c>
      <c r="D2047">
        <v>78.180000000000007</v>
      </c>
      <c r="E2047">
        <v>10.01</v>
      </c>
      <c r="F2047">
        <v>88.19</v>
      </c>
    </row>
    <row r="2048" spans="1:6" hidden="1" x14ac:dyDescent="0.25">
      <c r="A2048" t="s">
        <v>4174</v>
      </c>
      <c r="B2048" t="s">
        <v>4175</v>
      </c>
      <c r="C2048" t="s">
        <v>19</v>
      </c>
      <c r="D2048">
        <v>796.87</v>
      </c>
      <c r="E2048">
        <v>40.04</v>
      </c>
      <c r="F2048">
        <v>836.91</v>
      </c>
    </row>
    <row r="2049" spans="1:6" hidden="1" x14ac:dyDescent="0.25">
      <c r="A2049" t="s">
        <v>4176</v>
      </c>
      <c r="B2049" t="s">
        <v>4177</v>
      </c>
    </row>
    <row r="2050" spans="1:6" hidden="1" x14ac:dyDescent="0.25">
      <c r="A2050" t="s">
        <v>4178</v>
      </c>
      <c r="B2050" t="s">
        <v>4179</v>
      </c>
      <c r="C2050" t="s">
        <v>19</v>
      </c>
      <c r="D2050" s="42">
        <v>2362.19</v>
      </c>
      <c r="E2050">
        <v>243.85</v>
      </c>
      <c r="F2050" s="42">
        <v>2606.04</v>
      </c>
    </row>
    <row r="2051" spans="1:6" hidden="1" x14ac:dyDescent="0.25">
      <c r="A2051" t="s">
        <v>4180</v>
      </c>
      <c r="B2051" t="s">
        <v>4181</v>
      </c>
      <c r="C2051" t="s">
        <v>19</v>
      </c>
      <c r="D2051" s="42">
        <v>1695.31</v>
      </c>
      <c r="E2051">
        <v>243.85</v>
      </c>
      <c r="F2051" s="42">
        <v>1939.16</v>
      </c>
    </row>
    <row r="2052" spans="1:6" hidden="1" x14ac:dyDescent="0.25">
      <c r="A2052" t="s">
        <v>4182</v>
      </c>
      <c r="B2052" t="s">
        <v>4183</v>
      </c>
      <c r="C2052" t="s">
        <v>19</v>
      </c>
      <c r="D2052">
        <v>406.49</v>
      </c>
      <c r="E2052">
        <v>89.98</v>
      </c>
      <c r="F2052">
        <v>496.47</v>
      </c>
    </row>
    <row r="2053" spans="1:6" hidden="1" x14ac:dyDescent="0.25">
      <c r="A2053" t="s">
        <v>4184</v>
      </c>
      <c r="B2053" t="s">
        <v>4185</v>
      </c>
      <c r="C2053" t="s">
        <v>19</v>
      </c>
      <c r="D2053">
        <v>501.84</v>
      </c>
      <c r="E2053">
        <v>89.98</v>
      </c>
      <c r="F2053">
        <v>591.82000000000005</v>
      </c>
    </row>
    <row r="2054" spans="1:6" hidden="1" x14ac:dyDescent="0.25">
      <c r="A2054" t="s">
        <v>4186</v>
      </c>
      <c r="B2054" t="s">
        <v>4187</v>
      </c>
      <c r="C2054" t="s">
        <v>19</v>
      </c>
      <c r="D2054">
        <v>425.53</v>
      </c>
      <c r="E2054">
        <v>89.98</v>
      </c>
      <c r="F2054">
        <v>515.51</v>
      </c>
    </row>
    <row r="2055" spans="1:6" hidden="1" x14ac:dyDescent="0.25">
      <c r="A2055" t="s">
        <v>4188</v>
      </c>
      <c r="B2055" t="s">
        <v>4189</v>
      </c>
      <c r="C2055" t="s">
        <v>19</v>
      </c>
      <c r="D2055" s="42">
        <v>1211.21</v>
      </c>
      <c r="E2055">
        <v>243.85</v>
      </c>
      <c r="F2055" s="42">
        <v>1455.06</v>
      </c>
    </row>
    <row r="2056" spans="1:6" hidden="1" x14ac:dyDescent="0.25">
      <c r="A2056" t="s">
        <v>4190</v>
      </c>
      <c r="B2056" t="s">
        <v>4191</v>
      </c>
      <c r="C2056" t="s">
        <v>19</v>
      </c>
      <c r="D2056" s="42">
        <v>1605.19</v>
      </c>
      <c r="E2056">
        <v>243.85</v>
      </c>
      <c r="F2056" s="42">
        <v>1849.04</v>
      </c>
    </row>
    <row r="2057" spans="1:6" hidden="1" x14ac:dyDescent="0.25">
      <c r="A2057" t="s">
        <v>4192</v>
      </c>
      <c r="B2057" t="s">
        <v>4193</v>
      </c>
    </row>
    <row r="2058" spans="1:6" hidden="1" x14ac:dyDescent="0.25">
      <c r="A2058" t="s">
        <v>4194</v>
      </c>
      <c r="B2058" t="s">
        <v>4195</v>
      </c>
      <c r="C2058" t="s">
        <v>4196</v>
      </c>
      <c r="D2058">
        <v>577.25</v>
      </c>
      <c r="E2058">
        <v>0.63</v>
      </c>
      <c r="F2058">
        <v>577.88</v>
      </c>
    </row>
    <row r="2059" spans="1:6" hidden="1" x14ac:dyDescent="0.25">
      <c r="A2059" t="s">
        <v>4197</v>
      </c>
      <c r="B2059" t="s">
        <v>4198</v>
      </c>
      <c r="C2059" t="s">
        <v>4196</v>
      </c>
      <c r="D2059">
        <v>180.18</v>
      </c>
      <c r="E2059">
        <v>0.63</v>
      </c>
      <c r="F2059">
        <v>180.81</v>
      </c>
    </row>
    <row r="2060" spans="1:6" hidden="1" x14ac:dyDescent="0.25">
      <c r="A2060" t="s">
        <v>4199</v>
      </c>
      <c r="B2060" t="s">
        <v>4200</v>
      </c>
    </row>
    <row r="2061" spans="1:6" hidden="1" x14ac:dyDescent="0.25">
      <c r="A2061" t="s">
        <v>4201</v>
      </c>
      <c r="B2061" t="s">
        <v>4202</v>
      </c>
      <c r="C2061" t="s">
        <v>19</v>
      </c>
      <c r="D2061">
        <v>194.54</v>
      </c>
      <c r="E2061">
        <v>12.51</v>
      </c>
      <c r="F2061">
        <v>207.05</v>
      </c>
    </row>
    <row r="2062" spans="1:6" hidden="1" x14ac:dyDescent="0.25">
      <c r="A2062" t="s">
        <v>4203</v>
      </c>
      <c r="B2062" t="s">
        <v>4204</v>
      </c>
      <c r="C2062" t="s">
        <v>19</v>
      </c>
      <c r="D2062">
        <v>238.46</v>
      </c>
      <c r="E2062">
        <v>12.51</v>
      </c>
      <c r="F2062">
        <v>250.97</v>
      </c>
    </row>
    <row r="2063" spans="1:6" hidden="1" x14ac:dyDescent="0.25">
      <c r="A2063" t="s">
        <v>4205</v>
      </c>
      <c r="B2063" t="s">
        <v>4206</v>
      </c>
      <c r="C2063" t="s">
        <v>19</v>
      </c>
      <c r="D2063">
        <v>284.95999999999998</v>
      </c>
      <c r="E2063">
        <v>12.51</v>
      </c>
      <c r="F2063">
        <v>297.47000000000003</v>
      </c>
    </row>
    <row r="2064" spans="1:6" hidden="1" x14ac:dyDescent="0.25">
      <c r="A2064" t="s">
        <v>4207</v>
      </c>
      <c r="B2064" t="s">
        <v>4208</v>
      </c>
      <c r="C2064" t="s">
        <v>19</v>
      </c>
      <c r="D2064">
        <v>297.89</v>
      </c>
      <c r="E2064">
        <v>12.51</v>
      </c>
      <c r="F2064">
        <v>310.39999999999998</v>
      </c>
    </row>
    <row r="2065" spans="1:6" hidden="1" x14ac:dyDescent="0.25">
      <c r="A2065" t="s">
        <v>4209</v>
      </c>
      <c r="B2065" t="s">
        <v>4210</v>
      </c>
      <c r="C2065" t="s">
        <v>19</v>
      </c>
      <c r="D2065">
        <v>329.92</v>
      </c>
      <c r="E2065">
        <v>12.51</v>
      </c>
      <c r="F2065">
        <v>342.43</v>
      </c>
    </row>
    <row r="2066" spans="1:6" hidden="1" x14ac:dyDescent="0.25">
      <c r="A2066" t="s">
        <v>4211</v>
      </c>
      <c r="B2066" t="s">
        <v>4212</v>
      </c>
      <c r="C2066" t="s">
        <v>19</v>
      </c>
      <c r="D2066">
        <v>415.34</v>
      </c>
      <c r="E2066">
        <v>12.51</v>
      </c>
      <c r="F2066">
        <v>427.85</v>
      </c>
    </row>
    <row r="2067" spans="1:6" hidden="1" x14ac:dyDescent="0.25">
      <c r="A2067" t="s">
        <v>4213</v>
      </c>
      <c r="B2067" t="s">
        <v>4214</v>
      </c>
      <c r="C2067" t="s">
        <v>19</v>
      </c>
      <c r="D2067">
        <v>354.22</v>
      </c>
      <c r="E2067">
        <v>12.51</v>
      </c>
      <c r="F2067">
        <v>366.73</v>
      </c>
    </row>
    <row r="2068" spans="1:6" hidden="1" x14ac:dyDescent="0.25">
      <c r="A2068" t="s">
        <v>4215</v>
      </c>
      <c r="B2068" t="s">
        <v>4216</v>
      </c>
      <c r="C2068" t="s">
        <v>19</v>
      </c>
      <c r="D2068" s="42">
        <v>2074.41</v>
      </c>
      <c r="E2068">
        <v>12.51</v>
      </c>
      <c r="F2068" s="42">
        <v>2086.92</v>
      </c>
    </row>
    <row r="2069" spans="1:6" hidden="1" x14ac:dyDescent="0.25">
      <c r="A2069" t="s">
        <v>4217</v>
      </c>
      <c r="B2069" t="s">
        <v>4218</v>
      </c>
      <c r="C2069" t="s">
        <v>19</v>
      </c>
      <c r="D2069">
        <v>243.79</v>
      </c>
      <c r="E2069">
        <v>12.51</v>
      </c>
      <c r="F2069">
        <v>256.3</v>
      </c>
    </row>
    <row r="2070" spans="1:6" hidden="1" x14ac:dyDescent="0.25">
      <c r="A2070" t="s">
        <v>4219</v>
      </c>
      <c r="B2070" t="s">
        <v>4220</v>
      </c>
    </row>
    <row r="2071" spans="1:6" hidden="1" x14ac:dyDescent="0.25">
      <c r="A2071" t="s">
        <v>4221</v>
      </c>
      <c r="B2071" t="s">
        <v>4222</v>
      </c>
      <c r="C2071" t="s">
        <v>19</v>
      </c>
      <c r="D2071" s="42">
        <v>3569.48</v>
      </c>
      <c r="E2071">
        <v>75.900000000000006</v>
      </c>
      <c r="F2071" s="42">
        <v>3645.38</v>
      </c>
    </row>
    <row r="2072" spans="1:6" hidden="1" x14ac:dyDescent="0.25">
      <c r="A2072" t="s">
        <v>4223</v>
      </c>
      <c r="B2072" t="s">
        <v>4224</v>
      </c>
      <c r="C2072" t="s">
        <v>19</v>
      </c>
      <c r="D2072" s="42">
        <v>4169.16</v>
      </c>
      <c r="E2072">
        <v>75.900000000000006</v>
      </c>
      <c r="F2072" s="42">
        <v>4245.0600000000004</v>
      </c>
    </row>
    <row r="2073" spans="1:6" hidden="1" x14ac:dyDescent="0.25">
      <c r="A2073" t="s">
        <v>4225</v>
      </c>
      <c r="B2073" t="s">
        <v>4226</v>
      </c>
      <c r="C2073" t="s">
        <v>19</v>
      </c>
      <c r="D2073" s="42">
        <v>2734.24</v>
      </c>
      <c r="E2073">
        <v>75.900000000000006</v>
      </c>
      <c r="F2073" s="42">
        <v>2810.14</v>
      </c>
    </row>
    <row r="2074" spans="1:6" hidden="1" x14ac:dyDescent="0.25">
      <c r="A2074" t="s">
        <v>4227</v>
      </c>
      <c r="B2074" t="s">
        <v>4228</v>
      </c>
    </row>
    <row r="2075" spans="1:6" hidden="1" x14ac:dyDescent="0.25">
      <c r="A2075" t="s">
        <v>4229</v>
      </c>
      <c r="B2075" t="s">
        <v>4230</v>
      </c>
      <c r="C2075" t="s">
        <v>19</v>
      </c>
      <c r="D2075">
        <v>270.23</v>
      </c>
      <c r="E2075">
        <v>75.900000000000006</v>
      </c>
      <c r="F2075">
        <v>346.13</v>
      </c>
    </row>
    <row r="2076" spans="1:6" hidden="1" x14ac:dyDescent="0.25">
      <c r="A2076" t="s">
        <v>4231</v>
      </c>
      <c r="B2076" t="s">
        <v>4232</v>
      </c>
      <c r="C2076" t="s">
        <v>19</v>
      </c>
      <c r="D2076">
        <v>251.31</v>
      </c>
      <c r="E2076">
        <v>75.900000000000006</v>
      </c>
      <c r="F2076">
        <v>327.20999999999998</v>
      </c>
    </row>
    <row r="2077" spans="1:6" hidden="1" x14ac:dyDescent="0.25">
      <c r="A2077" t="s">
        <v>4233</v>
      </c>
      <c r="B2077" t="s">
        <v>4234</v>
      </c>
      <c r="C2077" t="s">
        <v>19</v>
      </c>
      <c r="D2077">
        <v>481.84</v>
      </c>
      <c r="E2077">
        <v>75.900000000000006</v>
      </c>
      <c r="F2077">
        <v>557.74</v>
      </c>
    </row>
    <row r="2078" spans="1:6" hidden="1" x14ac:dyDescent="0.25">
      <c r="A2078" t="s">
        <v>4235</v>
      </c>
      <c r="B2078" t="s">
        <v>4236</v>
      </c>
      <c r="C2078" t="s">
        <v>19</v>
      </c>
      <c r="D2078">
        <v>154.24</v>
      </c>
      <c r="E2078">
        <v>75.900000000000006</v>
      </c>
      <c r="F2078">
        <v>230.14</v>
      </c>
    </row>
    <row r="2079" spans="1:6" hidden="1" x14ac:dyDescent="0.25">
      <c r="A2079" t="s">
        <v>4237</v>
      </c>
      <c r="B2079" t="s">
        <v>4238</v>
      </c>
    </row>
    <row r="2080" spans="1:6" hidden="1" x14ac:dyDescent="0.25">
      <c r="A2080" t="s">
        <v>4239</v>
      </c>
      <c r="B2080" t="s">
        <v>4240</v>
      </c>
      <c r="C2080" t="s">
        <v>19</v>
      </c>
      <c r="D2080">
        <v>30.21</v>
      </c>
      <c r="E2080">
        <v>7.5</v>
      </c>
      <c r="F2080">
        <v>37.71</v>
      </c>
    </row>
    <row r="2081" spans="1:6" hidden="1" x14ac:dyDescent="0.25">
      <c r="A2081" t="s">
        <v>4241</v>
      </c>
      <c r="B2081" t="s">
        <v>4242</v>
      </c>
      <c r="C2081" t="s">
        <v>19</v>
      </c>
      <c r="D2081">
        <v>46.23</v>
      </c>
      <c r="E2081">
        <v>2.5</v>
      </c>
      <c r="F2081">
        <v>48.73</v>
      </c>
    </row>
    <row r="2082" spans="1:6" hidden="1" x14ac:dyDescent="0.25">
      <c r="A2082" t="s">
        <v>4243</v>
      </c>
      <c r="B2082" t="s">
        <v>4244</v>
      </c>
      <c r="C2082" t="s">
        <v>19</v>
      </c>
      <c r="D2082">
        <v>22.36</v>
      </c>
      <c r="E2082">
        <v>7.5</v>
      </c>
      <c r="F2082">
        <v>29.86</v>
      </c>
    </row>
    <row r="2083" spans="1:6" hidden="1" x14ac:dyDescent="0.25">
      <c r="A2083" t="s">
        <v>4245</v>
      </c>
      <c r="B2083" t="s">
        <v>4246</v>
      </c>
      <c r="C2083" t="s">
        <v>19</v>
      </c>
      <c r="E2083">
        <v>25.03</v>
      </c>
      <c r="F2083">
        <v>25.03</v>
      </c>
    </row>
    <row r="2084" spans="1:6" hidden="1" x14ac:dyDescent="0.25">
      <c r="A2084" t="s">
        <v>4247</v>
      </c>
      <c r="B2084" t="s">
        <v>4248</v>
      </c>
      <c r="C2084" t="s">
        <v>22</v>
      </c>
      <c r="E2084">
        <v>35.21</v>
      </c>
      <c r="F2084">
        <v>35.21</v>
      </c>
    </row>
    <row r="2085" spans="1:6" hidden="1" x14ac:dyDescent="0.25">
      <c r="A2085" t="s">
        <v>4249</v>
      </c>
      <c r="B2085" t="s">
        <v>4250</v>
      </c>
      <c r="C2085" t="s">
        <v>22</v>
      </c>
      <c r="E2085">
        <v>70.41</v>
      </c>
      <c r="F2085">
        <v>70.41</v>
      </c>
    </row>
    <row r="2086" spans="1:6" hidden="1" x14ac:dyDescent="0.25">
      <c r="A2086" t="s">
        <v>4251</v>
      </c>
      <c r="B2086" t="s">
        <v>4252</v>
      </c>
      <c r="C2086" t="s">
        <v>19</v>
      </c>
      <c r="D2086" s="42">
        <v>1257.8399999999999</v>
      </c>
      <c r="E2086">
        <v>2.04</v>
      </c>
      <c r="F2086" s="42">
        <v>1259.8800000000001</v>
      </c>
    </row>
    <row r="2087" spans="1:6" hidden="1" x14ac:dyDescent="0.25">
      <c r="A2087" t="s">
        <v>4253</v>
      </c>
      <c r="B2087" t="s">
        <v>4254</v>
      </c>
      <c r="C2087" t="s">
        <v>19</v>
      </c>
      <c r="D2087">
        <v>114.17</v>
      </c>
      <c r="E2087">
        <v>5.09</v>
      </c>
      <c r="F2087">
        <v>119.26</v>
      </c>
    </row>
    <row r="2088" spans="1:6" hidden="1" x14ac:dyDescent="0.25">
      <c r="A2088" t="s">
        <v>4255</v>
      </c>
      <c r="B2088" t="s">
        <v>4256</v>
      </c>
      <c r="C2088" t="s">
        <v>22</v>
      </c>
      <c r="D2088">
        <v>498.82</v>
      </c>
      <c r="E2088">
        <v>35.21</v>
      </c>
      <c r="F2088">
        <v>534.03</v>
      </c>
    </row>
    <row r="2089" spans="1:6" hidden="1" x14ac:dyDescent="0.25">
      <c r="A2089" t="s">
        <v>4257</v>
      </c>
      <c r="B2089" t="s">
        <v>4258</v>
      </c>
      <c r="C2089" t="s">
        <v>19</v>
      </c>
      <c r="D2089" s="42">
        <v>7804.81</v>
      </c>
      <c r="E2089">
        <v>56.33</v>
      </c>
      <c r="F2089" s="42">
        <v>7861.14</v>
      </c>
    </row>
    <row r="2090" spans="1:6" hidden="1" x14ac:dyDescent="0.25">
      <c r="A2090" t="s">
        <v>4259</v>
      </c>
      <c r="B2090" t="s">
        <v>4260</v>
      </c>
      <c r="C2090" t="s">
        <v>19</v>
      </c>
      <c r="D2090" s="42">
        <v>17115.169999999998</v>
      </c>
      <c r="E2090">
        <v>56.33</v>
      </c>
      <c r="F2090" s="42">
        <v>17171.5</v>
      </c>
    </row>
    <row r="2091" spans="1:6" hidden="1" x14ac:dyDescent="0.25">
      <c r="A2091" t="s">
        <v>4261</v>
      </c>
      <c r="B2091" t="s">
        <v>4262</v>
      </c>
      <c r="C2091" t="s">
        <v>19</v>
      </c>
      <c r="D2091" s="42">
        <v>33076.68</v>
      </c>
      <c r="E2091">
        <v>56.33</v>
      </c>
      <c r="F2091" s="42">
        <v>33133.01</v>
      </c>
    </row>
    <row r="2092" spans="1:6" hidden="1" x14ac:dyDescent="0.25">
      <c r="A2092" t="s">
        <v>4263</v>
      </c>
      <c r="B2092" t="s">
        <v>4264</v>
      </c>
      <c r="C2092" t="s">
        <v>19</v>
      </c>
      <c r="D2092">
        <v>579.41999999999996</v>
      </c>
      <c r="E2092">
        <v>25.03</v>
      </c>
      <c r="F2092">
        <v>604.45000000000005</v>
      </c>
    </row>
    <row r="2093" spans="1:6" hidden="1" x14ac:dyDescent="0.25">
      <c r="A2093" t="s">
        <v>4265</v>
      </c>
      <c r="B2093" t="s">
        <v>4266</v>
      </c>
    </row>
    <row r="2094" spans="1:6" hidden="1" x14ac:dyDescent="0.25">
      <c r="A2094" t="s">
        <v>4267</v>
      </c>
      <c r="B2094" t="s">
        <v>4268</v>
      </c>
      <c r="C2094" t="s">
        <v>19</v>
      </c>
      <c r="D2094" s="42">
        <v>1023.06</v>
      </c>
      <c r="E2094">
        <v>25.03</v>
      </c>
      <c r="F2094" s="42">
        <v>1048.0899999999999</v>
      </c>
    </row>
    <row r="2095" spans="1:6" hidden="1" x14ac:dyDescent="0.25">
      <c r="A2095" t="s">
        <v>4269</v>
      </c>
      <c r="B2095" t="s">
        <v>4270</v>
      </c>
    </row>
    <row r="2096" spans="1:6" hidden="1" x14ac:dyDescent="0.25">
      <c r="A2096" t="s">
        <v>4271</v>
      </c>
      <c r="B2096" t="s">
        <v>4272</v>
      </c>
      <c r="C2096" t="s">
        <v>19</v>
      </c>
      <c r="D2096">
        <v>637.96</v>
      </c>
      <c r="E2096">
        <v>75.900000000000006</v>
      </c>
      <c r="F2096">
        <v>713.86</v>
      </c>
    </row>
    <row r="2097" spans="1:6" hidden="1" x14ac:dyDescent="0.25">
      <c r="A2097" t="s">
        <v>4273</v>
      </c>
      <c r="B2097" t="s">
        <v>4274</v>
      </c>
    </row>
    <row r="2098" spans="1:6" hidden="1" x14ac:dyDescent="0.25">
      <c r="A2098" t="s">
        <v>4275</v>
      </c>
      <c r="B2098" t="s">
        <v>4276</v>
      </c>
      <c r="C2098" t="s">
        <v>19</v>
      </c>
      <c r="D2098">
        <v>45.73</v>
      </c>
      <c r="E2098">
        <v>28.53</v>
      </c>
      <c r="F2098">
        <v>74.260000000000005</v>
      </c>
    </row>
    <row r="2099" spans="1:6" hidden="1" x14ac:dyDescent="0.25">
      <c r="A2099" t="s">
        <v>4277</v>
      </c>
      <c r="B2099" t="s">
        <v>4278</v>
      </c>
      <c r="C2099" t="s">
        <v>19</v>
      </c>
      <c r="D2099">
        <v>213.94</v>
      </c>
      <c r="E2099">
        <v>28.53</v>
      </c>
      <c r="F2099">
        <v>242.47</v>
      </c>
    </row>
    <row r="2100" spans="1:6" hidden="1" x14ac:dyDescent="0.25">
      <c r="A2100" t="s">
        <v>4279</v>
      </c>
      <c r="B2100" t="s">
        <v>4280</v>
      </c>
      <c r="C2100" t="s">
        <v>19</v>
      </c>
      <c r="D2100">
        <v>662.36</v>
      </c>
      <c r="E2100">
        <v>31.64</v>
      </c>
      <c r="F2100">
        <v>694</v>
      </c>
    </row>
    <row r="2101" spans="1:6" hidden="1" x14ac:dyDescent="0.25">
      <c r="A2101" t="s">
        <v>4281</v>
      </c>
      <c r="B2101" t="s">
        <v>4282</v>
      </c>
      <c r="C2101" t="s">
        <v>19</v>
      </c>
      <c r="D2101" s="42">
        <v>7979.09</v>
      </c>
      <c r="E2101">
        <v>31.64</v>
      </c>
      <c r="F2101" s="42">
        <v>8010.73</v>
      </c>
    </row>
    <row r="2102" spans="1:6" hidden="1" x14ac:dyDescent="0.25">
      <c r="A2102" t="s">
        <v>4283</v>
      </c>
      <c r="B2102" t="s">
        <v>4284</v>
      </c>
      <c r="C2102" t="s">
        <v>19</v>
      </c>
      <c r="D2102" s="42">
        <v>2840.39</v>
      </c>
      <c r="E2102">
        <v>31.64</v>
      </c>
      <c r="F2102" s="42">
        <v>2872.03</v>
      </c>
    </row>
    <row r="2103" spans="1:6" hidden="1" x14ac:dyDescent="0.25">
      <c r="A2103" t="s">
        <v>4285</v>
      </c>
      <c r="B2103" t="s">
        <v>4286</v>
      </c>
      <c r="C2103" t="s">
        <v>19</v>
      </c>
      <c r="D2103">
        <v>885.01</v>
      </c>
      <c r="E2103">
        <v>31.64</v>
      </c>
      <c r="F2103">
        <v>916.65</v>
      </c>
    </row>
    <row r="2104" spans="1:6" hidden="1" x14ac:dyDescent="0.25">
      <c r="A2104" t="s">
        <v>4287</v>
      </c>
      <c r="B2104" t="s">
        <v>4288</v>
      </c>
    </row>
    <row r="2105" spans="1:6" hidden="1" x14ac:dyDescent="0.25">
      <c r="A2105" t="s">
        <v>4289</v>
      </c>
      <c r="B2105" t="s">
        <v>4290</v>
      </c>
      <c r="C2105" t="s">
        <v>19</v>
      </c>
      <c r="D2105">
        <v>525.88</v>
      </c>
      <c r="E2105">
        <v>82.67</v>
      </c>
      <c r="F2105">
        <v>608.54999999999995</v>
      </c>
    </row>
    <row r="2106" spans="1:6" hidden="1" x14ac:dyDescent="0.25">
      <c r="A2106" t="s">
        <v>4291</v>
      </c>
      <c r="B2106" t="s">
        <v>4292</v>
      </c>
      <c r="C2106" t="s">
        <v>19</v>
      </c>
      <c r="D2106">
        <v>423.38</v>
      </c>
      <c r="E2106">
        <v>82.67</v>
      </c>
      <c r="F2106">
        <v>506.05</v>
      </c>
    </row>
    <row r="2107" spans="1:6" hidden="1" x14ac:dyDescent="0.25">
      <c r="A2107" t="s">
        <v>4293</v>
      </c>
      <c r="B2107" t="s">
        <v>4294</v>
      </c>
      <c r="C2107" t="s">
        <v>19</v>
      </c>
      <c r="D2107">
        <v>455.23</v>
      </c>
      <c r="E2107">
        <v>82.67</v>
      </c>
      <c r="F2107">
        <v>537.9</v>
      </c>
    </row>
    <row r="2108" spans="1:6" hidden="1" x14ac:dyDescent="0.25">
      <c r="A2108" t="s">
        <v>4295</v>
      </c>
      <c r="B2108" t="s">
        <v>4296</v>
      </c>
      <c r="C2108" t="s">
        <v>19</v>
      </c>
      <c r="D2108">
        <v>436.16</v>
      </c>
      <c r="E2108">
        <v>82.67</v>
      </c>
      <c r="F2108">
        <v>518.83000000000004</v>
      </c>
    </row>
    <row r="2109" spans="1:6" hidden="1" x14ac:dyDescent="0.25">
      <c r="A2109" t="s">
        <v>4297</v>
      </c>
      <c r="B2109" t="s">
        <v>4298</v>
      </c>
      <c r="C2109" t="s">
        <v>19</v>
      </c>
      <c r="D2109">
        <v>668.34</v>
      </c>
      <c r="E2109">
        <v>82.67</v>
      </c>
      <c r="F2109">
        <v>751.01</v>
      </c>
    </row>
    <row r="2110" spans="1:6" hidden="1" x14ac:dyDescent="0.25">
      <c r="A2110" t="s">
        <v>4299</v>
      </c>
      <c r="B2110" t="s">
        <v>4300</v>
      </c>
      <c r="C2110" t="s">
        <v>62</v>
      </c>
      <c r="D2110" s="42">
        <v>46376.59</v>
      </c>
      <c r="E2110">
        <v>115.28</v>
      </c>
      <c r="F2110" s="42">
        <v>46491.87</v>
      </c>
    </row>
    <row r="2111" spans="1:6" hidden="1" x14ac:dyDescent="0.25">
      <c r="A2111">
        <v>38</v>
      </c>
      <c r="B2111" t="s">
        <v>4301</v>
      </c>
    </row>
    <row r="2112" spans="1:6" hidden="1" x14ac:dyDescent="0.25">
      <c r="A2112" t="s">
        <v>4302</v>
      </c>
      <c r="B2112" t="s">
        <v>4303</v>
      </c>
    </row>
    <row r="2113" spans="1:6" hidden="1" x14ac:dyDescent="0.25">
      <c r="A2113" t="s">
        <v>4304</v>
      </c>
      <c r="B2113" t="s">
        <v>4305</v>
      </c>
      <c r="C2113" t="s">
        <v>21</v>
      </c>
      <c r="D2113">
        <v>6.12</v>
      </c>
      <c r="E2113">
        <v>25.03</v>
      </c>
      <c r="F2113">
        <v>31.15</v>
      </c>
    </row>
    <row r="2114" spans="1:6" hidden="1" x14ac:dyDescent="0.25">
      <c r="A2114" t="s">
        <v>138</v>
      </c>
      <c r="B2114" t="s">
        <v>139</v>
      </c>
      <c r="C2114" t="s">
        <v>21</v>
      </c>
      <c r="D2114">
        <v>8.7200000000000006</v>
      </c>
      <c r="E2114">
        <v>30.03</v>
      </c>
      <c r="F2114">
        <v>38.75</v>
      </c>
    </row>
    <row r="2115" spans="1:6" hidden="1" x14ac:dyDescent="0.25">
      <c r="A2115" t="s">
        <v>4306</v>
      </c>
      <c r="B2115" t="s">
        <v>4307</v>
      </c>
      <c r="C2115" t="s">
        <v>21</v>
      </c>
      <c r="D2115">
        <v>13.2</v>
      </c>
      <c r="E2115">
        <v>35.03</v>
      </c>
      <c r="F2115">
        <v>48.23</v>
      </c>
    </row>
    <row r="2116" spans="1:6" hidden="1" x14ac:dyDescent="0.25">
      <c r="A2116" t="s">
        <v>4308</v>
      </c>
      <c r="B2116" t="s">
        <v>4309</v>
      </c>
      <c r="C2116" t="s">
        <v>21</v>
      </c>
      <c r="D2116">
        <v>13.86</v>
      </c>
      <c r="E2116">
        <v>40.04</v>
      </c>
      <c r="F2116">
        <v>53.9</v>
      </c>
    </row>
    <row r="2117" spans="1:6" hidden="1" x14ac:dyDescent="0.25">
      <c r="A2117" t="s">
        <v>4310</v>
      </c>
      <c r="B2117" t="s">
        <v>4311</v>
      </c>
      <c r="C2117" t="s">
        <v>21</v>
      </c>
      <c r="D2117">
        <v>18.28</v>
      </c>
      <c r="E2117">
        <v>45.04</v>
      </c>
      <c r="F2117">
        <v>63.32</v>
      </c>
    </row>
    <row r="2118" spans="1:6" hidden="1" x14ac:dyDescent="0.25">
      <c r="A2118" t="s">
        <v>4312</v>
      </c>
      <c r="B2118" t="s">
        <v>4313</v>
      </c>
      <c r="C2118" t="s">
        <v>21</v>
      </c>
      <c r="D2118">
        <v>30.72</v>
      </c>
      <c r="E2118">
        <v>50.05</v>
      </c>
      <c r="F2118">
        <v>80.77</v>
      </c>
    </row>
    <row r="2119" spans="1:6" hidden="1" x14ac:dyDescent="0.25">
      <c r="A2119" t="s">
        <v>4314</v>
      </c>
      <c r="B2119" t="s">
        <v>4315</v>
      </c>
      <c r="C2119" t="s">
        <v>21</v>
      </c>
      <c r="D2119">
        <v>40.46</v>
      </c>
      <c r="E2119">
        <v>55.06</v>
      </c>
      <c r="F2119">
        <v>95.52</v>
      </c>
    </row>
    <row r="2120" spans="1:6" hidden="1" x14ac:dyDescent="0.25">
      <c r="A2120" t="s">
        <v>4316</v>
      </c>
      <c r="B2120" t="s">
        <v>4317</v>
      </c>
      <c r="C2120" t="s">
        <v>21</v>
      </c>
      <c r="D2120">
        <v>64.12</v>
      </c>
      <c r="E2120">
        <v>65.069999999999993</v>
      </c>
      <c r="F2120">
        <v>129.19</v>
      </c>
    </row>
    <row r="2121" spans="1:6" hidden="1" x14ac:dyDescent="0.25">
      <c r="A2121" t="s">
        <v>4318</v>
      </c>
      <c r="B2121" t="s">
        <v>4319</v>
      </c>
    </row>
    <row r="2122" spans="1:6" hidden="1" x14ac:dyDescent="0.25">
      <c r="A2122" t="s">
        <v>4320</v>
      </c>
      <c r="B2122" t="s">
        <v>4321</v>
      </c>
      <c r="C2122" t="s">
        <v>21</v>
      </c>
      <c r="D2122">
        <v>13.86</v>
      </c>
      <c r="E2122">
        <v>30.03</v>
      </c>
      <c r="F2122">
        <v>43.89</v>
      </c>
    </row>
    <row r="2123" spans="1:6" hidden="1" x14ac:dyDescent="0.25">
      <c r="A2123" t="s">
        <v>4322</v>
      </c>
      <c r="B2123" t="s">
        <v>4323</v>
      </c>
      <c r="C2123" t="s">
        <v>21</v>
      </c>
      <c r="D2123">
        <v>15.91</v>
      </c>
      <c r="E2123">
        <v>35.03</v>
      </c>
      <c r="F2123">
        <v>50.94</v>
      </c>
    </row>
    <row r="2124" spans="1:6" hidden="1" x14ac:dyDescent="0.25">
      <c r="A2124" t="s">
        <v>4324</v>
      </c>
      <c r="B2124" t="s">
        <v>4325</v>
      </c>
      <c r="C2124" t="s">
        <v>21</v>
      </c>
      <c r="D2124">
        <v>32.17</v>
      </c>
      <c r="E2124">
        <v>40.04</v>
      </c>
      <c r="F2124">
        <v>72.209999999999994</v>
      </c>
    </row>
    <row r="2125" spans="1:6" hidden="1" x14ac:dyDescent="0.25">
      <c r="A2125" t="s">
        <v>4326</v>
      </c>
      <c r="B2125" t="s">
        <v>4327</v>
      </c>
      <c r="C2125" t="s">
        <v>21</v>
      </c>
      <c r="D2125">
        <v>33.840000000000003</v>
      </c>
      <c r="E2125">
        <v>45.04</v>
      </c>
      <c r="F2125">
        <v>78.88</v>
      </c>
    </row>
    <row r="2126" spans="1:6" hidden="1" x14ac:dyDescent="0.25">
      <c r="A2126" t="s">
        <v>4328</v>
      </c>
      <c r="B2126" t="s">
        <v>4329</v>
      </c>
      <c r="C2126" t="s">
        <v>21</v>
      </c>
      <c r="D2126">
        <v>40.6</v>
      </c>
      <c r="E2126">
        <v>50.05</v>
      </c>
      <c r="F2126">
        <v>90.65</v>
      </c>
    </row>
    <row r="2127" spans="1:6" hidden="1" x14ac:dyDescent="0.25">
      <c r="A2127" t="s">
        <v>4330</v>
      </c>
      <c r="B2127" t="s">
        <v>4331</v>
      </c>
      <c r="C2127" t="s">
        <v>21</v>
      </c>
      <c r="D2127">
        <v>59.01</v>
      </c>
      <c r="E2127">
        <v>60.06</v>
      </c>
      <c r="F2127">
        <v>119.07</v>
      </c>
    </row>
    <row r="2128" spans="1:6" hidden="1" x14ac:dyDescent="0.25">
      <c r="A2128" t="s">
        <v>4332</v>
      </c>
      <c r="B2128" t="s">
        <v>4333</v>
      </c>
      <c r="C2128" t="s">
        <v>21</v>
      </c>
      <c r="D2128">
        <v>67.599999999999994</v>
      </c>
      <c r="E2128">
        <v>75.08</v>
      </c>
      <c r="F2128">
        <v>142.68</v>
      </c>
    </row>
    <row r="2129" spans="1:6" hidden="1" x14ac:dyDescent="0.25">
      <c r="A2129" t="s">
        <v>4334</v>
      </c>
      <c r="B2129" t="s">
        <v>4335</v>
      </c>
      <c r="C2129" t="s">
        <v>21</v>
      </c>
      <c r="D2129">
        <v>99.06</v>
      </c>
      <c r="E2129">
        <v>90.09</v>
      </c>
      <c r="F2129">
        <v>189.15</v>
      </c>
    </row>
    <row r="2130" spans="1:6" hidden="1" x14ac:dyDescent="0.25">
      <c r="A2130" t="s">
        <v>4336</v>
      </c>
      <c r="B2130" t="s">
        <v>4337</v>
      </c>
    </row>
    <row r="2131" spans="1:6" hidden="1" x14ac:dyDescent="0.25">
      <c r="A2131" t="s">
        <v>4338</v>
      </c>
      <c r="B2131" t="s">
        <v>4339</v>
      </c>
      <c r="C2131" t="s">
        <v>21</v>
      </c>
      <c r="D2131">
        <v>19.29</v>
      </c>
      <c r="E2131">
        <v>30.03</v>
      </c>
      <c r="F2131">
        <v>49.32</v>
      </c>
    </row>
    <row r="2132" spans="1:6" hidden="1" x14ac:dyDescent="0.25">
      <c r="A2132" t="s">
        <v>4340</v>
      </c>
      <c r="B2132" t="s">
        <v>4341</v>
      </c>
      <c r="C2132" t="s">
        <v>21</v>
      </c>
      <c r="D2132">
        <v>24.57</v>
      </c>
      <c r="E2132">
        <v>35.03</v>
      </c>
      <c r="F2132">
        <v>59.6</v>
      </c>
    </row>
    <row r="2133" spans="1:6" hidden="1" x14ac:dyDescent="0.25">
      <c r="A2133" t="s">
        <v>4342</v>
      </c>
      <c r="B2133" t="s">
        <v>4343</v>
      </c>
      <c r="C2133" t="s">
        <v>21</v>
      </c>
      <c r="D2133">
        <v>37.119999999999997</v>
      </c>
      <c r="E2133">
        <v>40.04</v>
      </c>
      <c r="F2133">
        <v>77.16</v>
      </c>
    </row>
    <row r="2134" spans="1:6" hidden="1" x14ac:dyDescent="0.25">
      <c r="A2134" t="s">
        <v>4344</v>
      </c>
      <c r="B2134" t="s">
        <v>4345</v>
      </c>
      <c r="C2134" t="s">
        <v>21</v>
      </c>
      <c r="D2134">
        <v>44.87</v>
      </c>
      <c r="E2134">
        <v>45.04</v>
      </c>
      <c r="F2134">
        <v>89.91</v>
      </c>
    </row>
    <row r="2135" spans="1:6" hidden="1" x14ac:dyDescent="0.25">
      <c r="A2135" t="s">
        <v>4346</v>
      </c>
      <c r="B2135" t="s">
        <v>4347</v>
      </c>
      <c r="C2135" t="s">
        <v>21</v>
      </c>
      <c r="D2135">
        <v>56.46</v>
      </c>
      <c r="E2135">
        <v>50.05</v>
      </c>
      <c r="F2135">
        <v>106.51</v>
      </c>
    </row>
    <row r="2136" spans="1:6" hidden="1" x14ac:dyDescent="0.25">
      <c r="A2136" t="s">
        <v>4348</v>
      </c>
      <c r="B2136" t="s">
        <v>4349</v>
      </c>
      <c r="C2136" t="s">
        <v>21</v>
      </c>
      <c r="D2136">
        <v>78.819999999999993</v>
      </c>
      <c r="E2136">
        <v>60.06</v>
      </c>
      <c r="F2136">
        <v>138.88</v>
      </c>
    </row>
    <row r="2137" spans="1:6" hidden="1" x14ac:dyDescent="0.25">
      <c r="A2137" t="s">
        <v>4350</v>
      </c>
      <c r="B2137" t="s">
        <v>4351</v>
      </c>
      <c r="C2137" t="s">
        <v>21</v>
      </c>
      <c r="D2137">
        <v>96.35</v>
      </c>
      <c r="E2137">
        <v>75.08</v>
      </c>
      <c r="F2137">
        <v>171.43</v>
      </c>
    </row>
    <row r="2138" spans="1:6" hidden="1" x14ac:dyDescent="0.25">
      <c r="A2138" t="s">
        <v>4352</v>
      </c>
      <c r="B2138" t="s">
        <v>4353</v>
      </c>
      <c r="C2138" t="s">
        <v>21</v>
      </c>
      <c r="D2138">
        <v>114.82</v>
      </c>
      <c r="E2138">
        <v>90.09</v>
      </c>
      <c r="F2138">
        <v>204.91</v>
      </c>
    </row>
    <row r="2139" spans="1:6" hidden="1" x14ac:dyDescent="0.25">
      <c r="A2139" t="s">
        <v>4354</v>
      </c>
      <c r="B2139" t="s">
        <v>4355</v>
      </c>
    </row>
    <row r="2140" spans="1:6" hidden="1" x14ac:dyDescent="0.25">
      <c r="A2140" t="s">
        <v>4356</v>
      </c>
      <c r="B2140" t="s">
        <v>4357</v>
      </c>
      <c r="C2140" t="s">
        <v>21</v>
      </c>
      <c r="D2140">
        <v>19.170000000000002</v>
      </c>
      <c r="E2140">
        <v>25.03</v>
      </c>
      <c r="F2140">
        <v>44.2</v>
      </c>
    </row>
    <row r="2141" spans="1:6" hidden="1" x14ac:dyDescent="0.25">
      <c r="A2141" t="s">
        <v>4358</v>
      </c>
      <c r="B2141" t="s">
        <v>4359</v>
      </c>
      <c r="C2141" t="s">
        <v>21</v>
      </c>
      <c r="D2141">
        <v>25.45</v>
      </c>
      <c r="E2141">
        <v>30.03</v>
      </c>
      <c r="F2141">
        <v>55.48</v>
      </c>
    </row>
    <row r="2142" spans="1:6" hidden="1" x14ac:dyDescent="0.25">
      <c r="A2142" t="s">
        <v>4360</v>
      </c>
      <c r="B2142" t="s">
        <v>4361</v>
      </c>
      <c r="C2142" t="s">
        <v>21</v>
      </c>
      <c r="D2142">
        <v>34.130000000000003</v>
      </c>
      <c r="E2142">
        <v>35.03</v>
      </c>
      <c r="F2142">
        <v>69.16</v>
      </c>
    </row>
    <row r="2143" spans="1:6" hidden="1" x14ac:dyDescent="0.25">
      <c r="A2143" t="s">
        <v>4362</v>
      </c>
      <c r="B2143" t="s">
        <v>4363</v>
      </c>
      <c r="C2143" t="s">
        <v>21</v>
      </c>
      <c r="D2143">
        <v>44.29</v>
      </c>
      <c r="E2143">
        <v>40.04</v>
      </c>
      <c r="F2143">
        <v>84.33</v>
      </c>
    </row>
    <row r="2144" spans="1:6" hidden="1" x14ac:dyDescent="0.25">
      <c r="A2144" t="s">
        <v>4364</v>
      </c>
      <c r="B2144" t="s">
        <v>4365</v>
      </c>
      <c r="C2144" t="s">
        <v>21</v>
      </c>
      <c r="D2144">
        <v>56.82</v>
      </c>
      <c r="E2144">
        <v>45.04</v>
      </c>
      <c r="F2144">
        <v>101.86</v>
      </c>
    </row>
    <row r="2145" spans="1:6" hidden="1" x14ac:dyDescent="0.25">
      <c r="A2145" t="s">
        <v>4366</v>
      </c>
      <c r="B2145" t="s">
        <v>4367</v>
      </c>
      <c r="C2145" t="s">
        <v>21</v>
      </c>
      <c r="D2145">
        <v>69.489999999999995</v>
      </c>
      <c r="E2145">
        <v>50.05</v>
      </c>
      <c r="F2145">
        <v>119.54</v>
      </c>
    </row>
    <row r="2146" spans="1:6" hidden="1" x14ac:dyDescent="0.25">
      <c r="A2146" t="s">
        <v>4368</v>
      </c>
      <c r="B2146" t="s">
        <v>4369</v>
      </c>
      <c r="C2146" t="s">
        <v>21</v>
      </c>
      <c r="D2146">
        <v>102.09</v>
      </c>
      <c r="E2146">
        <v>60.06</v>
      </c>
      <c r="F2146">
        <v>162.15</v>
      </c>
    </row>
    <row r="2147" spans="1:6" hidden="1" x14ac:dyDescent="0.25">
      <c r="A2147" t="s">
        <v>4370</v>
      </c>
      <c r="B2147" t="s">
        <v>4371</v>
      </c>
      <c r="C2147" t="s">
        <v>21</v>
      </c>
      <c r="D2147">
        <v>126.55</v>
      </c>
      <c r="E2147">
        <v>75.08</v>
      </c>
      <c r="F2147">
        <v>201.63</v>
      </c>
    </row>
    <row r="2148" spans="1:6" hidden="1" x14ac:dyDescent="0.25">
      <c r="A2148" t="s">
        <v>4372</v>
      </c>
      <c r="B2148" t="s">
        <v>4373</v>
      </c>
      <c r="C2148" t="s">
        <v>21</v>
      </c>
      <c r="D2148">
        <v>195.03</v>
      </c>
      <c r="E2148">
        <v>90.09</v>
      </c>
      <c r="F2148">
        <v>285.12</v>
      </c>
    </row>
    <row r="2149" spans="1:6" hidden="1" x14ac:dyDescent="0.25">
      <c r="A2149" t="s">
        <v>4374</v>
      </c>
      <c r="B2149" t="s">
        <v>4375</v>
      </c>
    </row>
    <row r="2150" spans="1:6" hidden="1" x14ac:dyDescent="0.25">
      <c r="A2150" t="s">
        <v>4376</v>
      </c>
      <c r="B2150" t="s">
        <v>4377</v>
      </c>
      <c r="C2150" t="s">
        <v>62</v>
      </c>
      <c r="D2150">
        <v>8.31</v>
      </c>
      <c r="E2150">
        <v>12.51</v>
      </c>
      <c r="F2150">
        <v>20.82</v>
      </c>
    </row>
    <row r="2151" spans="1:6" hidden="1" x14ac:dyDescent="0.25">
      <c r="A2151" t="s">
        <v>4378</v>
      </c>
      <c r="B2151" t="s">
        <v>4379</v>
      </c>
      <c r="C2151" t="s">
        <v>21</v>
      </c>
      <c r="D2151">
        <v>6.17</v>
      </c>
      <c r="E2151">
        <v>2.5</v>
      </c>
      <c r="F2151">
        <v>8.67</v>
      </c>
    </row>
    <row r="2152" spans="1:6" hidden="1" x14ac:dyDescent="0.25">
      <c r="A2152" t="s">
        <v>4380</v>
      </c>
      <c r="B2152" t="s">
        <v>4381</v>
      </c>
      <c r="C2152" t="s">
        <v>19</v>
      </c>
      <c r="D2152">
        <v>0.68</v>
      </c>
      <c r="E2152">
        <v>7.5</v>
      </c>
      <c r="F2152">
        <v>8.18</v>
      </c>
    </row>
    <row r="2153" spans="1:6" hidden="1" x14ac:dyDescent="0.25">
      <c r="A2153" t="s">
        <v>4382</v>
      </c>
      <c r="B2153" t="s">
        <v>4383</v>
      </c>
      <c r="C2153" t="s">
        <v>19</v>
      </c>
      <c r="D2153">
        <v>2.42</v>
      </c>
      <c r="E2153">
        <v>8.99</v>
      </c>
      <c r="F2153">
        <v>11.41</v>
      </c>
    </row>
    <row r="2154" spans="1:6" hidden="1" x14ac:dyDescent="0.25">
      <c r="A2154" t="s">
        <v>4384</v>
      </c>
      <c r="B2154" t="s">
        <v>4385</v>
      </c>
      <c r="C2154" t="s">
        <v>19</v>
      </c>
      <c r="D2154">
        <v>2.39</v>
      </c>
      <c r="E2154">
        <v>8.99</v>
      </c>
      <c r="F2154">
        <v>11.38</v>
      </c>
    </row>
    <row r="2155" spans="1:6" hidden="1" x14ac:dyDescent="0.25">
      <c r="A2155" t="s">
        <v>4386</v>
      </c>
      <c r="B2155" t="s">
        <v>4387</v>
      </c>
      <c r="C2155" t="s">
        <v>19</v>
      </c>
      <c r="D2155">
        <v>2.59</v>
      </c>
      <c r="E2155">
        <v>7.5</v>
      </c>
      <c r="F2155">
        <v>10.09</v>
      </c>
    </row>
    <row r="2156" spans="1:6" hidden="1" x14ac:dyDescent="0.25">
      <c r="A2156" t="s">
        <v>4388</v>
      </c>
      <c r="B2156" t="s">
        <v>4389</v>
      </c>
      <c r="C2156" t="s">
        <v>21</v>
      </c>
      <c r="D2156">
        <v>6.48</v>
      </c>
      <c r="E2156">
        <v>15.02</v>
      </c>
      <c r="F2156">
        <v>21.5</v>
      </c>
    </row>
    <row r="2157" spans="1:6" hidden="1" x14ac:dyDescent="0.25">
      <c r="A2157" t="s">
        <v>4390</v>
      </c>
      <c r="B2157" t="s">
        <v>4391</v>
      </c>
      <c r="C2157" t="s">
        <v>21</v>
      </c>
      <c r="D2157">
        <v>9.7899999999999991</v>
      </c>
      <c r="E2157">
        <v>7.04</v>
      </c>
      <c r="F2157">
        <v>16.829999999999998</v>
      </c>
    </row>
    <row r="2158" spans="1:6" hidden="1" x14ac:dyDescent="0.25">
      <c r="A2158" t="s">
        <v>4392</v>
      </c>
      <c r="B2158" t="s">
        <v>4393</v>
      </c>
      <c r="C2158" t="s">
        <v>21</v>
      </c>
      <c r="D2158">
        <v>5.0599999999999996</v>
      </c>
      <c r="E2158">
        <v>7.04</v>
      </c>
      <c r="F2158">
        <v>12.1</v>
      </c>
    </row>
    <row r="2159" spans="1:6" hidden="1" x14ac:dyDescent="0.25">
      <c r="A2159" t="s">
        <v>4394</v>
      </c>
      <c r="B2159" t="s">
        <v>4395</v>
      </c>
      <c r="C2159" t="s">
        <v>21</v>
      </c>
      <c r="D2159">
        <v>9.4700000000000006</v>
      </c>
      <c r="E2159">
        <v>7.04</v>
      </c>
      <c r="F2159">
        <v>16.510000000000002</v>
      </c>
    </row>
    <row r="2160" spans="1:6" hidden="1" x14ac:dyDescent="0.25">
      <c r="A2160" t="s">
        <v>4396</v>
      </c>
      <c r="B2160" t="s">
        <v>4397</v>
      </c>
      <c r="C2160" t="s">
        <v>21</v>
      </c>
      <c r="D2160">
        <v>32.39</v>
      </c>
      <c r="E2160">
        <v>12.51</v>
      </c>
      <c r="F2160">
        <v>44.9</v>
      </c>
    </row>
    <row r="2161" spans="1:6" hidden="1" x14ac:dyDescent="0.25">
      <c r="A2161" t="s">
        <v>4398</v>
      </c>
      <c r="B2161" t="s">
        <v>4399</v>
      </c>
      <c r="C2161" t="s">
        <v>21</v>
      </c>
      <c r="D2161">
        <v>53.96</v>
      </c>
      <c r="E2161">
        <v>12.51</v>
      </c>
      <c r="F2161">
        <v>66.47</v>
      </c>
    </row>
    <row r="2162" spans="1:6" hidden="1" x14ac:dyDescent="0.25">
      <c r="A2162" t="s">
        <v>4400</v>
      </c>
      <c r="B2162" t="s">
        <v>4401</v>
      </c>
      <c r="C2162" t="s">
        <v>21</v>
      </c>
      <c r="D2162">
        <v>35.020000000000003</v>
      </c>
      <c r="E2162">
        <v>12.51</v>
      </c>
      <c r="F2162">
        <v>47.53</v>
      </c>
    </row>
    <row r="2163" spans="1:6" hidden="1" x14ac:dyDescent="0.25">
      <c r="A2163" t="s">
        <v>4402</v>
      </c>
      <c r="B2163" t="s">
        <v>4403</v>
      </c>
      <c r="C2163" t="s">
        <v>21</v>
      </c>
      <c r="D2163">
        <v>58.76</v>
      </c>
      <c r="E2163">
        <v>15.02</v>
      </c>
      <c r="F2163">
        <v>73.78</v>
      </c>
    </row>
    <row r="2164" spans="1:6" hidden="1" x14ac:dyDescent="0.25">
      <c r="A2164" t="s">
        <v>4404</v>
      </c>
      <c r="B2164" t="s">
        <v>4405</v>
      </c>
      <c r="C2164" t="s">
        <v>21</v>
      </c>
      <c r="D2164">
        <v>97.03</v>
      </c>
      <c r="E2164">
        <v>17.52</v>
      </c>
      <c r="F2164">
        <v>114.55</v>
      </c>
    </row>
    <row r="2165" spans="1:6" hidden="1" x14ac:dyDescent="0.25">
      <c r="A2165" t="s">
        <v>4406</v>
      </c>
      <c r="B2165" t="s">
        <v>4407</v>
      </c>
      <c r="C2165" t="s">
        <v>21</v>
      </c>
      <c r="D2165">
        <v>107.6</v>
      </c>
      <c r="E2165">
        <v>20.02</v>
      </c>
      <c r="F2165">
        <v>127.62</v>
      </c>
    </row>
    <row r="2166" spans="1:6" hidden="1" x14ac:dyDescent="0.25">
      <c r="A2166" t="s">
        <v>4408</v>
      </c>
      <c r="B2166" t="s">
        <v>4409</v>
      </c>
      <c r="C2166" t="s">
        <v>19</v>
      </c>
      <c r="D2166">
        <v>9.08</v>
      </c>
      <c r="E2166">
        <v>2.04</v>
      </c>
      <c r="F2166">
        <v>11.12</v>
      </c>
    </row>
    <row r="2167" spans="1:6" hidden="1" x14ac:dyDescent="0.25">
      <c r="A2167" t="s">
        <v>4410</v>
      </c>
      <c r="B2167" t="s">
        <v>4411</v>
      </c>
      <c r="C2167" t="s">
        <v>19</v>
      </c>
      <c r="D2167">
        <v>10.5</v>
      </c>
      <c r="E2167">
        <v>2.04</v>
      </c>
      <c r="F2167">
        <v>12.54</v>
      </c>
    </row>
    <row r="2168" spans="1:6" hidden="1" x14ac:dyDescent="0.25">
      <c r="A2168" t="s">
        <v>4412</v>
      </c>
      <c r="B2168" t="s">
        <v>4413</v>
      </c>
      <c r="C2168" t="s">
        <v>19</v>
      </c>
      <c r="D2168">
        <v>10.5</v>
      </c>
      <c r="E2168">
        <v>2.04</v>
      </c>
      <c r="F2168">
        <v>12.54</v>
      </c>
    </row>
    <row r="2169" spans="1:6" hidden="1" x14ac:dyDescent="0.25">
      <c r="A2169" t="s">
        <v>4414</v>
      </c>
      <c r="B2169" t="s">
        <v>4415</v>
      </c>
      <c r="C2169" t="s">
        <v>19</v>
      </c>
      <c r="D2169">
        <v>4.3099999999999996</v>
      </c>
      <c r="E2169">
        <v>5.01</v>
      </c>
      <c r="F2169">
        <v>9.32</v>
      </c>
    </row>
    <row r="2170" spans="1:6" hidden="1" x14ac:dyDescent="0.25">
      <c r="A2170" t="s">
        <v>4416</v>
      </c>
      <c r="B2170" t="s">
        <v>4417</v>
      </c>
      <c r="C2170" t="s">
        <v>19</v>
      </c>
      <c r="D2170">
        <v>8.8000000000000007</v>
      </c>
      <c r="E2170">
        <v>5.01</v>
      </c>
      <c r="F2170">
        <v>13.81</v>
      </c>
    </row>
    <row r="2171" spans="1:6" hidden="1" x14ac:dyDescent="0.25">
      <c r="A2171" t="s">
        <v>4418</v>
      </c>
      <c r="B2171" t="s">
        <v>4419</v>
      </c>
    </row>
    <row r="2172" spans="1:6" hidden="1" x14ac:dyDescent="0.25">
      <c r="A2172" t="s">
        <v>4420</v>
      </c>
      <c r="B2172" t="s">
        <v>4421</v>
      </c>
      <c r="C2172" t="s">
        <v>21</v>
      </c>
      <c r="D2172">
        <v>58.14</v>
      </c>
      <c r="E2172">
        <v>15.02</v>
      </c>
      <c r="F2172">
        <v>73.16</v>
      </c>
    </row>
    <row r="2173" spans="1:6" hidden="1" x14ac:dyDescent="0.25">
      <c r="A2173" t="s">
        <v>4422</v>
      </c>
      <c r="B2173" t="s">
        <v>4423</v>
      </c>
      <c r="C2173" t="s">
        <v>21</v>
      </c>
      <c r="D2173">
        <v>85.74</v>
      </c>
      <c r="E2173">
        <v>15.02</v>
      </c>
      <c r="F2173">
        <v>100.76</v>
      </c>
    </row>
    <row r="2174" spans="1:6" hidden="1" x14ac:dyDescent="0.25">
      <c r="A2174" t="s">
        <v>4424</v>
      </c>
      <c r="B2174" t="s">
        <v>4425</v>
      </c>
      <c r="C2174" t="s">
        <v>19</v>
      </c>
      <c r="D2174">
        <v>47.59</v>
      </c>
      <c r="E2174">
        <v>15.51</v>
      </c>
      <c r="F2174">
        <v>63.1</v>
      </c>
    </row>
    <row r="2175" spans="1:6" hidden="1" x14ac:dyDescent="0.25">
      <c r="A2175" t="s">
        <v>4426</v>
      </c>
      <c r="B2175" t="s">
        <v>4427</v>
      </c>
      <c r="C2175" t="s">
        <v>19</v>
      </c>
      <c r="D2175">
        <v>129.53</v>
      </c>
      <c r="E2175">
        <v>30.03</v>
      </c>
      <c r="F2175">
        <v>159.56</v>
      </c>
    </row>
    <row r="2176" spans="1:6" hidden="1" x14ac:dyDescent="0.25">
      <c r="A2176" t="s">
        <v>4428</v>
      </c>
      <c r="B2176" t="s">
        <v>4429</v>
      </c>
      <c r="C2176" t="s">
        <v>19</v>
      </c>
      <c r="D2176">
        <v>197.89</v>
      </c>
      <c r="E2176">
        <v>30.03</v>
      </c>
      <c r="F2176">
        <v>227.92</v>
      </c>
    </row>
    <row r="2177" spans="1:6" hidden="1" x14ac:dyDescent="0.25">
      <c r="A2177" t="s">
        <v>4430</v>
      </c>
      <c r="B2177" t="s">
        <v>4431</v>
      </c>
      <c r="C2177" t="s">
        <v>19</v>
      </c>
      <c r="D2177">
        <v>203.47</v>
      </c>
      <c r="E2177">
        <v>9.5399999999999991</v>
      </c>
      <c r="F2177">
        <v>213.01</v>
      </c>
    </row>
    <row r="2178" spans="1:6" hidden="1" x14ac:dyDescent="0.25">
      <c r="A2178" t="s">
        <v>4432</v>
      </c>
      <c r="B2178" t="s">
        <v>4433</v>
      </c>
      <c r="C2178" t="s">
        <v>19</v>
      </c>
      <c r="D2178">
        <v>238.04</v>
      </c>
      <c r="E2178">
        <v>9.5399999999999991</v>
      </c>
      <c r="F2178">
        <v>247.58</v>
      </c>
    </row>
    <row r="2179" spans="1:6" hidden="1" x14ac:dyDescent="0.25">
      <c r="A2179" t="s">
        <v>4434</v>
      </c>
      <c r="B2179" t="s">
        <v>4435</v>
      </c>
      <c r="C2179" t="s">
        <v>19</v>
      </c>
      <c r="D2179">
        <v>394.63</v>
      </c>
      <c r="E2179">
        <v>9.5399999999999991</v>
      </c>
      <c r="F2179">
        <v>404.17</v>
      </c>
    </row>
    <row r="2180" spans="1:6" hidden="1" x14ac:dyDescent="0.25">
      <c r="A2180" t="s">
        <v>4436</v>
      </c>
      <c r="B2180" t="s">
        <v>4437</v>
      </c>
      <c r="C2180" t="s">
        <v>19</v>
      </c>
      <c r="D2180">
        <v>8.4600000000000009</v>
      </c>
      <c r="E2180">
        <v>1.02</v>
      </c>
      <c r="F2180">
        <v>9.48</v>
      </c>
    </row>
    <row r="2181" spans="1:6" hidden="1" x14ac:dyDescent="0.25">
      <c r="A2181" t="s">
        <v>4438</v>
      </c>
      <c r="B2181" t="s">
        <v>4439</v>
      </c>
    </row>
    <row r="2182" spans="1:6" hidden="1" x14ac:dyDescent="0.25">
      <c r="A2182" t="s">
        <v>4440</v>
      </c>
      <c r="B2182" t="s">
        <v>4441</v>
      </c>
      <c r="C2182" t="s">
        <v>21</v>
      </c>
      <c r="D2182">
        <v>235.65</v>
      </c>
      <c r="E2182">
        <v>15.02</v>
      </c>
      <c r="F2182">
        <v>250.67</v>
      </c>
    </row>
    <row r="2183" spans="1:6" hidden="1" x14ac:dyDescent="0.25">
      <c r="A2183" t="s">
        <v>4442</v>
      </c>
      <c r="B2183" t="s">
        <v>4443</v>
      </c>
      <c r="C2183" t="s">
        <v>21</v>
      </c>
      <c r="D2183">
        <v>313.02999999999997</v>
      </c>
      <c r="E2183">
        <v>15.02</v>
      </c>
      <c r="F2183">
        <v>328.05</v>
      </c>
    </row>
    <row r="2184" spans="1:6" hidden="1" x14ac:dyDescent="0.25">
      <c r="A2184" t="s">
        <v>4444</v>
      </c>
      <c r="B2184" t="s">
        <v>4445</v>
      </c>
      <c r="C2184" t="s">
        <v>21</v>
      </c>
      <c r="D2184">
        <v>370.78</v>
      </c>
      <c r="E2184">
        <v>15.02</v>
      </c>
      <c r="F2184">
        <v>385.8</v>
      </c>
    </row>
    <row r="2185" spans="1:6" hidden="1" x14ac:dyDescent="0.25">
      <c r="A2185" t="s">
        <v>4446</v>
      </c>
      <c r="B2185" t="s">
        <v>4447</v>
      </c>
      <c r="C2185" t="s">
        <v>21</v>
      </c>
      <c r="D2185">
        <v>338.99</v>
      </c>
      <c r="E2185">
        <v>15.02</v>
      </c>
      <c r="F2185">
        <v>354.01</v>
      </c>
    </row>
    <row r="2186" spans="1:6" hidden="1" x14ac:dyDescent="0.25">
      <c r="A2186" t="s">
        <v>4448</v>
      </c>
      <c r="B2186" t="s">
        <v>4449</v>
      </c>
      <c r="C2186" t="s">
        <v>21</v>
      </c>
      <c r="D2186">
        <v>428.5</v>
      </c>
      <c r="E2186">
        <v>15.02</v>
      </c>
      <c r="F2186">
        <v>443.52</v>
      </c>
    </row>
    <row r="2187" spans="1:6" hidden="1" x14ac:dyDescent="0.25">
      <c r="A2187" t="s">
        <v>4450</v>
      </c>
      <c r="B2187" t="s">
        <v>4451</v>
      </c>
    </row>
    <row r="2188" spans="1:6" hidden="1" x14ac:dyDescent="0.25">
      <c r="A2188" t="s">
        <v>4452</v>
      </c>
      <c r="B2188" t="s">
        <v>4453</v>
      </c>
      <c r="C2188" t="s">
        <v>21</v>
      </c>
      <c r="D2188">
        <v>6.18</v>
      </c>
      <c r="E2188">
        <v>2</v>
      </c>
      <c r="F2188">
        <v>8.18</v>
      </c>
    </row>
    <row r="2189" spans="1:6" hidden="1" x14ac:dyDescent="0.25">
      <c r="A2189" t="s">
        <v>4454</v>
      </c>
      <c r="B2189" t="s">
        <v>4455</v>
      </c>
      <c r="C2189" t="s">
        <v>21</v>
      </c>
      <c r="D2189">
        <v>7.12</v>
      </c>
      <c r="E2189">
        <v>2</v>
      </c>
      <c r="F2189">
        <v>9.1199999999999992</v>
      </c>
    </row>
    <row r="2190" spans="1:6" hidden="1" x14ac:dyDescent="0.25">
      <c r="A2190" t="s">
        <v>4456</v>
      </c>
      <c r="B2190" t="s">
        <v>4457</v>
      </c>
      <c r="C2190" t="s">
        <v>21</v>
      </c>
      <c r="D2190">
        <v>8.43</v>
      </c>
      <c r="E2190">
        <v>2</v>
      </c>
      <c r="F2190">
        <v>10.43</v>
      </c>
    </row>
    <row r="2191" spans="1:6" hidden="1" x14ac:dyDescent="0.25">
      <c r="A2191" t="s">
        <v>4458</v>
      </c>
      <c r="B2191" t="s">
        <v>4459</v>
      </c>
      <c r="C2191" t="s">
        <v>21</v>
      </c>
      <c r="D2191">
        <v>15.49</v>
      </c>
      <c r="E2191">
        <v>2</v>
      </c>
      <c r="F2191">
        <v>17.489999999999998</v>
      </c>
    </row>
    <row r="2192" spans="1:6" hidden="1" x14ac:dyDescent="0.25">
      <c r="A2192" t="s">
        <v>4460</v>
      </c>
      <c r="B2192" t="s">
        <v>4461</v>
      </c>
      <c r="C2192" t="s">
        <v>21</v>
      </c>
      <c r="D2192">
        <v>18.87</v>
      </c>
      <c r="E2192">
        <v>2</v>
      </c>
      <c r="F2192">
        <v>20.87</v>
      </c>
    </row>
    <row r="2193" spans="1:6" hidden="1" x14ac:dyDescent="0.25">
      <c r="A2193" t="s">
        <v>4462</v>
      </c>
      <c r="B2193" t="s">
        <v>4463</v>
      </c>
      <c r="C2193" t="s">
        <v>21</v>
      </c>
      <c r="D2193">
        <v>22.51</v>
      </c>
      <c r="E2193">
        <v>2</v>
      </c>
      <c r="F2193">
        <v>24.51</v>
      </c>
    </row>
    <row r="2194" spans="1:6" hidden="1" x14ac:dyDescent="0.25">
      <c r="A2194" t="s">
        <v>4464</v>
      </c>
      <c r="B2194" t="s">
        <v>4465</v>
      </c>
      <c r="C2194" t="s">
        <v>21</v>
      </c>
      <c r="D2194">
        <v>40.97</v>
      </c>
      <c r="E2194">
        <v>2</v>
      </c>
      <c r="F2194">
        <v>42.97</v>
      </c>
    </row>
    <row r="2195" spans="1:6" hidden="1" x14ac:dyDescent="0.25">
      <c r="A2195" t="s">
        <v>4466</v>
      </c>
      <c r="B2195" t="s">
        <v>4467</v>
      </c>
    </row>
    <row r="2196" spans="1:6" hidden="1" x14ac:dyDescent="0.25">
      <c r="A2196" t="s">
        <v>4468</v>
      </c>
      <c r="B2196" t="s">
        <v>4469</v>
      </c>
      <c r="C2196" t="s">
        <v>21</v>
      </c>
      <c r="D2196">
        <v>9.09</v>
      </c>
      <c r="E2196">
        <v>17.600000000000001</v>
      </c>
      <c r="F2196">
        <v>26.69</v>
      </c>
    </row>
    <row r="2197" spans="1:6" hidden="1" x14ac:dyDescent="0.25">
      <c r="A2197" t="s">
        <v>4470</v>
      </c>
      <c r="B2197" t="s">
        <v>4471</v>
      </c>
      <c r="C2197" t="s">
        <v>21</v>
      </c>
      <c r="D2197">
        <v>12.26</v>
      </c>
      <c r="E2197">
        <v>17.600000000000001</v>
      </c>
      <c r="F2197">
        <v>29.86</v>
      </c>
    </row>
    <row r="2198" spans="1:6" hidden="1" x14ac:dyDescent="0.25">
      <c r="A2198" t="s">
        <v>4472</v>
      </c>
      <c r="B2198" t="s">
        <v>4473</v>
      </c>
      <c r="C2198" t="s">
        <v>21</v>
      </c>
      <c r="D2198">
        <v>31.64</v>
      </c>
      <c r="E2198">
        <v>17.600000000000001</v>
      </c>
      <c r="F2198">
        <v>49.24</v>
      </c>
    </row>
    <row r="2199" spans="1:6" hidden="1" x14ac:dyDescent="0.25">
      <c r="A2199" t="s">
        <v>4474</v>
      </c>
      <c r="B2199" t="s">
        <v>4475</v>
      </c>
      <c r="C2199" t="s">
        <v>19</v>
      </c>
      <c r="D2199">
        <v>13.3</v>
      </c>
      <c r="E2199">
        <v>3.39</v>
      </c>
      <c r="F2199">
        <v>16.690000000000001</v>
      </c>
    </row>
    <row r="2200" spans="1:6" hidden="1" x14ac:dyDescent="0.25">
      <c r="A2200" t="s">
        <v>4476</v>
      </c>
      <c r="B2200" t="s">
        <v>4477</v>
      </c>
      <c r="C2200" t="s">
        <v>19</v>
      </c>
      <c r="D2200">
        <v>17.71</v>
      </c>
      <c r="E2200">
        <v>3.39</v>
      </c>
      <c r="F2200">
        <v>21.1</v>
      </c>
    </row>
    <row r="2201" spans="1:6" hidden="1" x14ac:dyDescent="0.25">
      <c r="A2201" t="s">
        <v>4478</v>
      </c>
      <c r="B2201" t="s">
        <v>4479</v>
      </c>
      <c r="C2201" t="s">
        <v>19</v>
      </c>
      <c r="D2201">
        <v>59.12</v>
      </c>
      <c r="E2201">
        <v>3.39</v>
      </c>
      <c r="F2201">
        <v>62.51</v>
      </c>
    </row>
    <row r="2202" spans="1:6" hidden="1" x14ac:dyDescent="0.25">
      <c r="A2202" t="s">
        <v>4480</v>
      </c>
      <c r="B2202" t="s">
        <v>4481</v>
      </c>
      <c r="C2202" t="s">
        <v>19</v>
      </c>
      <c r="D2202">
        <v>18.64</v>
      </c>
      <c r="E2202">
        <v>3.39</v>
      </c>
      <c r="F2202">
        <v>22.03</v>
      </c>
    </row>
    <row r="2203" spans="1:6" hidden="1" x14ac:dyDescent="0.25">
      <c r="A2203" t="s">
        <v>4482</v>
      </c>
      <c r="B2203" t="s">
        <v>4483</v>
      </c>
      <c r="C2203" t="s">
        <v>19</v>
      </c>
      <c r="D2203">
        <v>37.82</v>
      </c>
      <c r="E2203">
        <v>3.39</v>
      </c>
      <c r="F2203">
        <v>41.21</v>
      </c>
    </row>
    <row r="2204" spans="1:6" hidden="1" x14ac:dyDescent="0.25">
      <c r="A2204" t="s">
        <v>4484</v>
      </c>
      <c r="B2204" t="s">
        <v>4485</v>
      </c>
      <c r="C2204" t="s">
        <v>19</v>
      </c>
      <c r="D2204">
        <v>84.02</v>
      </c>
      <c r="E2204">
        <v>3.39</v>
      </c>
      <c r="F2204">
        <v>87.41</v>
      </c>
    </row>
    <row r="2205" spans="1:6" hidden="1" x14ac:dyDescent="0.25">
      <c r="A2205" t="s">
        <v>4486</v>
      </c>
      <c r="B2205" t="s">
        <v>4487</v>
      </c>
    </row>
    <row r="2206" spans="1:6" hidden="1" x14ac:dyDescent="0.25">
      <c r="A2206" t="s">
        <v>4488</v>
      </c>
      <c r="B2206" t="s">
        <v>4489</v>
      </c>
      <c r="C2206" t="s">
        <v>21</v>
      </c>
      <c r="D2206">
        <v>95.49</v>
      </c>
      <c r="E2206">
        <v>15.02</v>
      </c>
      <c r="F2206">
        <v>110.51</v>
      </c>
    </row>
    <row r="2207" spans="1:6" hidden="1" x14ac:dyDescent="0.25">
      <c r="A2207" t="s">
        <v>4490</v>
      </c>
      <c r="B2207" t="s">
        <v>4491</v>
      </c>
      <c r="C2207" t="s">
        <v>19</v>
      </c>
      <c r="D2207">
        <v>110.11</v>
      </c>
      <c r="E2207">
        <v>25.03</v>
      </c>
      <c r="F2207">
        <v>135.13999999999999</v>
      </c>
    </row>
    <row r="2208" spans="1:6" hidden="1" x14ac:dyDescent="0.25">
      <c r="A2208" t="s">
        <v>4492</v>
      </c>
      <c r="B2208" t="s">
        <v>4493</v>
      </c>
      <c r="C2208" t="s">
        <v>19</v>
      </c>
      <c r="D2208">
        <v>145.22</v>
      </c>
      <c r="E2208">
        <v>25.03</v>
      </c>
      <c r="F2208">
        <v>170.25</v>
      </c>
    </row>
    <row r="2209" spans="1:6" hidden="1" x14ac:dyDescent="0.25">
      <c r="A2209" t="s">
        <v>4494</v>
      </c>
      <c r="B2209" t="s">
        <v>4495</v>
      </c>
      <c r="C2209" t="s">
        <v>19</v>
      </c>
      <c r="D2209">
        <v>30.4</v>
      </c>
      <c r="E2209">
        <v>9.5399999999999991</v>
      </c>
      <c r="F2209">
        <v>39.94</v>
      </c>
    </row>
    <row r="2210" spans="1:6" hidden="1" x14ac:dyDescent="0.25">
      <c r="A2210" t="s">
        <v>4496</v>
      </c>
      <c r="B2210" t="s">
        <v>4497</v>
      </c>
      <c r="C2210" t="s">
        <v>19</v>
      </c>
      <c r="D2210">
        <v>26.16</v>
      </c>
      <c r="E2210">
        <v>9.5399999999999991</v>
      </c>
      <c r="F2210">
        <v>35.700000000000003</v>
      </c>
    </row>
    <row r="2211" spans="1:6" hidden="1" x14ac:dyDescent="0.25">
      <c r="A2211" t="s">
        <v>4498</v>
      </c>
      <c r="B2211" t="s">
        <v>4499</v>
      </c>
      <c r="C2211" t="s">
        <v>19</v>
      </c>
      <c r="D2211">
        <v>16.41</v>
      </c>
      <c r="E2211">
        <v>7.5</v>
      </c>
      <c r="F2211">
        <v>23.91</v>
      </c>
    </row>
    <row r="2212" spans="1:6" hidden="1" x14ac:dyDescent="0.25">
      <c r="A2212" t="s">
        <v>4500</v>
      </c>
      <c r="B2212" t="s">
        <v>4501</v>
      </c>
      <c r="C2212" t="s">
        <v>21</v>
      </c>
      <c r="D2212">
        <v>77.42</v>
      </c>
      <c r="E2212">
        <v>15.02</v>
      </c>
      <c r="F2212">
        <v>92.44</v>
      </c>
    </row>
    <row r="2213" spans="1:6" hidden="1" x14ac:dyDescent="0.25">
      <c r="A2213" t="s">
        <v>4502</v>
      </c>
      <c r="B2213" t="s">
        <v>4503</v>
      </c>
      <c r="C2213" t="s">
        <v>19</v>
      </c>
      <c r="D2213">
        <v>91.07</v>
      </c>
      <c r="E2213">
        <v>25.03</v>
      </c>
      <c r="F2213">
        <v>116.1</v>
      </c>
    </row>
    <row r="2214" spans="1:6" hidden="1" x14ac:dyDescent="0.25">
      <c r="A2214" t="s">
        <v>4504</v>
      </c>
      <c r="B2214" t="s">
        <v>4505</v>
      </c>
      <c r="C2214" t="s">
        <v>19</v>
      </c>
      <c r="D2214">
        <v>14.82</v>
      </c>
      <c r="E2214">
        <v>7.5</v>
      </c>
      <c r="F2214">
        <v>22.32</v>
      </c>
    </row>
    <row r="2215" spans="1:6" hidden="1" x14ac:dyDescent="0.25">
      <c r="A2215" t="s">
        <v>4506</v>
      </c>
      <c r="B2215" t="s">
        <v>4507</v>
      </c>
      <c r="C2215" t="s">
        <v>19</v>
      </c>
      <c r="D2215">
        <v>82.28</v>
      </c>
      <c r="E2215">
        <v>25.03</v>
      </c>
      <c r="F2215">
        <v>107.31</v>
      </c>
    </row>
    <row r="2216" spans="1:6" hidden="1" x14ac:dyDescent="0.25">
      <c r="A2216" t="s">
        <v>4508</v>
      </c>
      <c r="B2216" t="s">
        <v>4509</v>
      </c>
      <c r="C2216" t="s">
        <v>19</v>
      </c>
      <c r="D2216">
        <v>106.05</v>
      </c>
      <c r="E2216">
        <v>25.03</v>
      </c>
      <c r="F2216">
        <v>131.08000000000001</v>
      </c>
    </row>
    <row r="2217" spans="1:6" hidden="1" x14ac:dyDescent="0.25">
      <c r="A2217" t="s">
        <v>4510</v>
      </c>
      <c r="B2217" t="s">
        <v>4511</v>
      </c>
      <c r="C2217" t="s">
        <v>19</v>
      </c>
      <c r="D2217">
        <v>520.73</v>
      </c>
      <c r="E2217">
        <v>33.72</v>
      </c>
      <c r="F2217">
        <v>554.45000000000005</v>
      </c>
    </row>
    <row r="2218" spans="1:6" hidden="1" x14ac:dyDescent="0.25">
      <c r="A2218" t="s">
        <v>4512</v>
      </c>
      <c r="B2218" t="s">
        <v>4513</v>
      </c>
      <c r="C2218" t="s">
        <v>19</v>
      </c>
      <c r="D2218">
        <v>42.68</v>
      </c>
      <c r="E2218">
        <v>25.03</v>
      </c>
      <c r="F2218">
        <v>67.709999999999994</v>
      </c>
    </row>
    <row r="2219" spans="1:6" hidden="1" x14ac:dyDescent="0.25">
      <c r="A2219" t="s">
        <v>4514</v>
      </c>
      <c r="B2219" t="s">
        <v>4515</v>
      </c>
    </row>
    <row r="2220" spans="1:6" hidden="1" x14ac:dyDescent="0.25">
      <c r="A2220" t="s">
        <v>4516</v>
      </c>
      <c r="B2220" t="s">
        <v>4517</v>
      </c>
      <c r="C2220" t="s">
        <v>21</v>
      </c>
      <c r="D2220">
        <v>2.71</v>
      </c>
      <c r="E2220">
        <v>15.02</v>
      </c>
      <c r="F2220">
        <v>17.73</v>
      </c>
    </row>
    <row r="2221" spans="1:6" hidden="1" x14ac:dyDescent="0.25">
      <c r="A2221" t="s">
        <v>4518</v>
      </c>
      <c r="B2221" t="s">
        <v>4519</v>
      </c>
      <c r="C2221" t="s">
        <v>21</v>
      </c>
      <c r="D2221">
        <v>2.65</v>
      </c>
      <c r="E2221">
        <v>15.02</v>
      </c>
      <c r="F2221">
        <v>17.670000000000002</v>
      </c>
    </row>
    <row r="2222" spans="1:6" hidden="1" x14ac:dyDescent="0.25">
      <c r="A2222" t="s">
        <v>4520</v>
      </c>
      <c r="B2222" t="s">
        <v>4521</v>
      </c>
      <c r="C2222" t="s">
        <v>21</v>
      </c>
      <c r="D2222">
        <v>4.3600000000000003</v>
      </c>
      <c r="E2222">
        <v>15.02</v>
      </c>
      <c r="F2222">
        <v>19.38</v>
      </c>
    </row>
    <row r="2223" spans="1:6" hidden="1" x14ac:dyDescent="0.25">
      <c r="A2223" t="s">
        <v>4522</v>
      </c>
      <c r="B2223" t="s">
        <v>4523</v>
      </c>
      <c r="C2223" t="s">
        <v>21</v>
      </c>
      <c r="D2223">
        <v>3.05</v>
      </c>
      <c r="E2223">
        <v>15.02</v>
      </c>
      <c r="F2223">
        <v>18.07</v>
      </c>
    </row>
    <row r="2224" spans="1:6" hidden="1" x14ac:dyDescent="0.25">
      <c r="A2224" t="s">
        <v>4524</v>
      </c>
      <c r="B2224" t="s">
        <v>4525</v>
      </c>
      <c r="C2224" t="s">
        <v>21</v>
      </c>
      <c r="D2224">
        <v>4.12</v>
      </c>
      <c r="E2224">
        <v>15.02</v>
      </c>
      <c r="F2224">
        <v>19.14</v>
      </c>
    </row>
    <row r="2225" spans="1:6" hidden="1" x14ac:dyDescent="0.25">
      <c r="A2225" t="s">
        <v>4526</v>
      </c>
      <c r="B2225" t="s">
        <v>4527</v>
      </c>
    </row>
    <row r="2226" spans="1:6" hidden="1" x14ac:dyDescent="0.25">
      <c r="A2226" t="s">
        <v>4528</v>
      </c>
      <c r="B2226" t="s">
        <v>4529</v>
      </c>
      <c r="C2226" t="s">
        <v>21</v>
      </c>
      <c r="E2226">
        <v>12.51</v>
      </c>
      <c r="F2226">
        <v>12.51</v>
      </c>
    </row>
    <row r="2227" spans="1:6" hidden="1" x14ac:dyDescent="0.25">
      <c r="A2227" t="s">
        <v>4530</v>
      </c>
      <c r="B2227" t="s">
        <v>4531</v>
      </c>
      <c r="C2227" t="s">
        <v>21</v>
      </c>
      <c r="E2227">
        <v>20.02</v>
      </c>
      <c r="F2227">
        <v>20.02</v>
      </c>
    </row>
    <row r="2228" spans="1:6" hidden="1" x14ac:dyDescent="0.25">
      <c r="A2228" t="s">
        <v>4532</v>
      </c>
      <c r="B2228" t="s">
        <v>4533</v>
      </c>
      <c r="C2228" t="s">
        <v>19</v>
      </c>
      <c r="E2228">
        <v>15.02</v>
      </c>
      <c r="F2228">
        <v>15.02</v>
      </c>
    </row>
    <row r="2229" spans="1:6" hidden="1" x14ac:dyDescent="0.25">
      <c r="A2229" t="s">
        <v>4534</v>
      </c>
      <c r="B2229" t="s">
        <v>4535</v>
      </c>
      <c r="C2229" t="s">
        <v>21</v>
      </c>
      <c r="E2229">
        <v>50.05</v>
      </c>
      <c r="F2229">
        <v>50.05</v>
      </c>
    </row>
    <row r="2230" spans="1:6" hidden="1" x14ac:dyDescent="0.25">
      <c r="A2230" t="s">
        <v>4536</v>
      </c>
      <c r="B2230" t="s">
        <v>4537</v>
      </c>
    </row>
    <row r="2231" spans="1:6" hidden="1" x14ac:dyDescent="0.25">
      <c r="A2231" t="s">
        <v>4538</v>
      </c>
      <c r="B2231" t="s">
        <v>4539</v>
      </c>
      <c r="C2231" t="s">
        <v>21</v>
      </c>
      <c r="D2231">
        <v>49.4</v>
      </c>
      <c r="E2231">
        <v>25.03</v>
      </c>
      <c r="F2231">
        <v>74.430000000000007</v>
      </c>
    </row>
    <row r="2232" spans="1:6" hidden="1" x14ac:dyDescent="0.25">
      <c r="A2232" t="s">
        <v>4540</v>
      </c>
      <c r="B2232" t="s">
        <v>4541</v>
      </c>
      <c r="C2232" t="s">
        <v>21</v>
      </c>
      <c r="D2232">
        <v>65.86</v>
      </c>
      <c r="E2232">
        <v>25.03</v>
      </c>
      <c r="F2232">
        <v>90.89</v>
      </c>
    </row>
    <row r="2233" spans="1:6" hidden="1" x14ac:dyDescent="0.25">
      <c r="A2233" t="s">
        <v>4542</v>
      </c>
      <c r="B2233" t="s">
        <v>4543</v>
      </c>
      <c r="C2233" t="s">
        <v>21</v>
      </c>
      <c r="D2233">
        <v>82.32</v>
      </c>
      <c r="E2233">
        <v>25.03</v>
      </c>
      <c r="F2233">
        <v>107.35</v>
      </c>
    </row>
    <row r="2234" spans="1:6" hidden="1" x14ac:dyDescent="0.25">
      <c r="A2234" t="s">
        <v>4544</v>
      </c>
      <c r="B2234" t="s">
        <v>4545</v>
      </c>
      <c r="C2234" t="s">
        <v>21</v>
      </c>
      <c r="D2234">
        <v>95.84</v>
      </c>
      <c r="E2234">
        <v>25.03</v>
      </c>
      <c r="F2234">
        <v>120.87</v>
      </c>
    </row>
    <row r="2235" spans="1:6" hidden="1" x14ac:dyDescent="0.25">
      <c r="A2235" t="s">
        <v>4546</v>
      </c>
      <c r="B2235" t="s">
        <v>4547</v>
      </c>
      <c r="C2235" t="s">
        <v>21</v>
      </c>
      <c r="D2235">
        <v>117.34</v>
      </c>
      <c r="E2235">
        <v>25.03</v>
      </c>
      <c r="F2235">
        <v>142.37</v>
      </c>
    </row>
    <row r="2236" spans="1:6" hidden="1" x14ac:dyDescent="0.25">
      <c r="A2236" t="s">
        <v>4548</v>
      </c>
      <c r="B2236" t="s">
        <v>4549</v>
      </c>
      <c r="C2236" t="s">
        <v>21</v>
      </c>
      <c r="D2236">
        <v>98.64</v>
      </c>
      <c r="E2236">
        <v>37.54</v>
      </c>
      <c r="F2236">
        <v>136.18</v>
      </c>
    </row>
    <row r="2237" spans="1:6" hidden="1" x14ac:dyDescent="0.25">
      <c r="A2237" t="s">
        <v>4550</v>
      </c>
      <c r="B2237" t="s">
        <v>4551</v>
      </c>
      <c r="C2237" t="s">
        <v>21</v>
      </c>
      <c r="D2237">
        <v>106.5</v>
      </c>
      <c r="E2237">
        <v>37.54</v>
      </c>
      <c r="F2237">
        <v>144.04</v>
      </c>
    </row>
    <row r="2238" spans="1:6" hidden="1" x14ac:dyDescent="0.25">
      <c r="A2238" t="s">
        <v>4552</v>
      </c>
      <c r="B2238" t="s">
        <v>4553</v>
      </c>
      <c r="C2238" t="s">
        <v>21</v>
      </c>
      <c r="D2238">
        <v>131.25</v>
      </c>
      <c r="E2238">
        <v>37.54</v>
      </c>
      <c r="F2238">
        <v>168.79</v>
      </c>
    </row>
    <row r="2239" spans="1:6" hidden="1" x14ac:dyDescent="0.25">
      <c r="A2239" t="s">
        <v>4554</v>
      </c>
      <c r="B2239" t="s">
        <v>4555</v>
      </c>
      <c r="C2239" t="s">
        <v>21</v>
      </c>
      <c r="D2239">
        <v>149.83000000000001</v>
      </c>
      <c r="E2239">
        <v>37.54</v>
      </c>
      <c r="F2239">
        <v>187.37</v>
      </c>
    </row>
    <row r="2240" spans="1:6" hidden="1" x14ac:dyDescent="0.25">
      <c r="A2240" t="s">
        <v>4556</v>
      </c>
      <c r="B2240" t="s">
        <v>4557</v>
      </c>
      <c r="C2240" t="s">
        <v>21</v>
      </c>
      <c r="D2240">
        <v>154.6</v>
      </c>
      <c r="E2240">
        <v>50.05</v>
      </c>
      <c r="F2240">
        <v>204.65</v>
      </c>
    </row>
    <row r="2241" spans="1:6" hidden="1" x14ac:dyDescent="0.25">
      <c r="A2241" t="s">
        <v>4558</v>
      </c>
      <c r="B2241" t="s">
        <v>4559</v>
      </c>
      <c r="C2241" t="s">
        <v>21</v>
      </c>
      <c r="D2241">
        <v>259.73</v>
      </c>
      <c r="E2241">
        <v>50.05</v>
      </c>
      <c r="F2241">
        <v>309.77999999999997</v>
      </c>
    </row>
    <row r="2242" spans="1:6" hidden="1" x14ac:dyDescent="0.25">
      <c r="A2242" t="s">
        <v>4560</v>
      </c>
      <c r="B2242" t="s">
        <v>4561</v>
      </c>
      <c r="C2242" t="s">
        <v>21</v>
      </c>
      <c r="D2242">
        <v>59.97</v>
      </c>
      <c r="E2242">
        <v>25.03</v>
      </c>
      <c r="F2242">
        <v>85</v>
      </c>
    </row>
    <row r="2243" spans="1:6" hidden="1" x14ac:dyDescent="0.25">
      <c r="A2243" t="s">
        <v>4562</v>
      </c>
      <c r="B2243" t="s">
        <v>4563</v>
      </c>
      <c r="C2243" t="s">
        <v>21</v>
      </c>
      <c r="D2243">
        <v>78.47</v>
      </c>
      <c r="E2243">
        <v>25.03</v>
      </c>
      <c r="F2243">
        <v>103.5</v>
      </c>
    </row>
    <row r="2244" spans="1:6" hidden="1" x14ac:dyDescent="0.25">
      <c r="A2244" t="s">
        <v>4564</v>
      </c>
      <c r="B2244" t="s">
        <v>4565</v>
      </c>
      <c r="C2244" t="s">
        <v>21</v>
      </c>
      <c r="D2244">
        <v>89.95</v>
      </c>
      <c r="E2244">
        <v>25.03</v>
      </c>
      <c r="F2244">
        <v>114.98</v>
      </c>
    </row>
    <row r="2245" spans="1:6" hidden="1" x14ac:dyDescent="0.25">
      <c r="A2245" t="s">
        <v>4566</v>
      </c>
      <c r="B2245" t="s">
        <v>4567</v>
      </c>
      <c r="C2245" t="s">
        <v>21</v>
      </c>
      <c r="D2245">
        <v>104.69</v>
      </c>
      <c r="E2245">
        <v>25.03</v>
      </c>
      <c r="F2245">
        <v>129.72</v>
      </c>
    </row>
    <row r="2246" spans="1:6" hidden="1" x14ac:dyDescent="0.25">
      <c r="A2246" t="s">
        <v>4568</v>
      </c>
      <c r="B2246" t="s">
        <v>4569</v>
      </c>
    </row>
    <row r="2247" spans="1:6" hidden="1" x14ac:dyDescent="0.25">
      <c r="A2247" t="s">
        <v>4570</v>
      </c>
      <c r="B2247" t="s">
        <v>4571</v>
      </c>
      <c r="C2247" t="s">
        <v>21</v>
      </c>
      <c r="D2247">
        <v>104.94</v>
      </c>
      <c r="E2247">
        <v>37.54</v>
      </c>
      <c r="F2247">
        <v>142.47999999999999</v>
      </c>
    </row>
    <row r="2248" spans="1:6" hidden="1" x14ac:dyDescent="0.25">
      <c r="A2248" t="s">
        <v>4572</v>
      </c>
      <c r="B2248" t="s">
        <v>4573</v>
      </c>
      <c r="C2248" t="s">
        <v>21</v>
      </c>
      <c r="D2248">
        <v>120.21</v>
      </c>
      <c r="E2248">
        <v>37.54</v>
      </c>
      <c r="F2248">
        <v>157.75</v>
      </c>
    </row>
    <row r="2249" spans="1:6" hidden="1" x14ac:dyDescent="0.25">
      <c r="A2249" t="s">
        <v>4574</v>
      </c>
      <c r="B2249" t="s">
        <v>4575</v>
      </c>
      <c r="C2249" t="s">
        <v>21</v>
      </c>
      <c r="D2249">
        <v>134.6</v>
      </c>
      <c r="E2249">
        <v>37.54</v>
      </c>
      <c r="F2249">
        <v>172.14</v>
      </c>
    </row>
    <row r="2250" spans="1:6" hidden="1" x14ac:dyDescent="0.25">
      <c r="A2250" t="s">
        <v>4576</v>
      </c>
      <c r="B2250" t="s">
        <v>4577</v>
      </c>
      <c r="C2250" t="s">
        <v>21</v>
      </c>
      <c r="D2250">
        <v>150.15</v>
      </c>
      <c r="E2250">
        <v>50.05</v>
      </c>
      <c r="F2250">
        <v>200.2</v>
      </c>
    </row>
    <row r="2251" spans="1:6" hidden="1" x14ac:dyDescent="0.25">
      <c r="A2251" t="s">
        <v>4578</v>
      </c>
      <c r="B2251" t="s">
        <v>4579</v>
      </c>
      <c r="C2251" t="s">
        <v>21</v>
      </c>
      <c r="D2251">
        <v>215.36</v>
      </c>
      <c r="E2251">
        <v>50.05</v>
      </c>
      <c r="F2251">
        <v>265.41000000000003</v>
      </c>
    </row>
    <row r="2252" spans="1:6" hidden="1" x14ac:dyDescent="0.25">
      <c r="A2252" t="s">
        <v>4580</v>
      </c>
      <c r="B2252" t="s">
        <v>4581</v>
      </c>
      <c r="C2252" t="s">
        <v>21</v>
      </c>
      <c r="D2252">
        <v>19.84</v>
      </c>
      <c r="E2252">
        <v>2.5</v>
      </c>
      <c r="F2252">
        <v>22.34</v>
      </c>
    </row>
    <row r="2253" spans="1:6" hidden="1" x14ac:dyDescent="0.25">
      <c r="A2253" t="s">
        <v>4582</v>
      </c>
      <c r="B2253" t="s">
        <v>4583</v>
      </c>
      <c r="C2253" t="s">
        <v>21</v>
      </c>
      <c r="D2253">
        <v>46.35</v>
      </c>
      <c r="E2253">
        <v>2.5</v>
      </c>
      <c r="F2253">
        <v>48.85</v>
      </c>
    </row>
    <row r="2254" spans="1:6" hidden="1" x14ac:dyDescent="0.25">
      <c r="A2254" t="s">
        <v>4584</v>
      </c>
      <c r="B2254" t="s">
        <v>4585</v>
      </c>
      <c r="C2254" t="s">
        <v>21</v>
      </c>
      <c r="D2254">
        <v>64.56</v>
      </c>
      <c r="E2254">
        <v>2.5</v>
      </c>
      <c r="F2254">
        <v>67.06</v>
      </c>
    </row>
    <row r="2255" spans="1:6" hidden="1" x14ac:dyDescent="0.25">
      <c r="A2255" t="s">
        <v>4586</v>
      </c>
      <c r="B2255" t="s">
        <v>4587</v>
      </c>
      <c r="C2255" t="s">
        <v>21</v>
      </c>
      <c r="D2255">
        <v>78.180000000000007</v>
      </c>
      <c r="E2255">
        <v>2.5</v>
      </c>
      <c r="F2255">
        <v>80.680000000000007</v>
      </c>
    </row>
    <row r="2256" spans="1:6" hidden="1" x14ac:dyDescent="0.25">
      <c r="A2256" t="s">
        <v>4588</v>
      </c>
      <c r="B2256" t="s">
        <v>4589</v>
      </c>
      <c r="C2256" t="s">
        <v>21</v>
      </c>
      <c r="D2256">
        <v>94.04</v>
      </c>
      <c r="E2256">
        <v>2.5</v>
      </c>
      <c r="F2256">
        <v>96.54</v>
      </c>
    </row>
    <row r="2257" spans="1:6" hidden="1" x14ac:dyDescent="0.25">
      <c r="A2257" t="s">
        <v>4590</v>
      </c>
      <c r="B2257" t="s">
        <v>4591</v>
      </c>
      <c r="C2257" t="s">
        <v>21</v>
      </c>
      <c r="D2257">
        <v>113.35</v>
      </c>
      <c r="E2257">
        <v>2.5</v>
      </c>
      <c r="F2257">
        <v>115.85</v>
      </c>
    </row>
    <row r="2258" spans="1:6" hidden="1" x14ac:dyDescent="0.25">
      <c r="A2258" t="s">
        <v>4592</v>
      </c>
      <c r="B2258" t="s">
        <v>4593</v>
      </c>
      <c r="C2258" t="s">
        <v>21</v>
      </c>
      <c r="D2258">
        <v>158.77000000000001</v>
      </c>
      <c r="E2258">
        <v>2.5</v>
      </c>
      <c r="F2258">
        <v>161.27000000000001</v>
      </c>
    </row>
    <row r="2259" spans="1:6" hidden="1" x14ac:dyDescent="0.25">
      <c r="A2259" t="s">
        <v>4594</v>
      </c>
      <c r="B2259" t="s">
        <v>4595</v>
      </c>
    </row>
    <row r="2260" spans="1:6" hidden="1" x14ac:dyDescent="0.25">
      <c r="A2260" t="s">
        <v>4596</v>
      </c>
      <c r="B2260" t="s">
        <v>4597</v>
      </c>
      <c r="C2260" t="s">
        <v>19</v>
      </c>
      <c r="D2260">
        <v>8.58</v>
      </c>
      <c r="E2260">
        <v>12.51</v>
      </c>
      <c r="F2260">
        <v>21.09</v>
      </c>
    </row>
    <row r="2261" spans="1:6" hidden="1" x14ac:dyDescent="0.25">
      <c r="A2261" t="s">
        <v>4598</v>
      </c>
      <c r="B2261" t="s">
        <v>4599</v>
      </c>
      <c r="C2261" t="s">
        <v>19</v>
      </c>
      <c r="D2261">
        <v>11.13</v>
      </c>
      <c r="E2261">
        <v>12.51</v>
      </c>
      <c r="F2261">
        <v>23.64</v>
      </c>
    </row>
    <row r="2262" spans="1:6" hidden="1" x14ac:dyDescent="0.25">
      <c r="A2262" t="s">
        <v>4600</v>
      </c>
      <c r="B2262" t="s">
        <v>4601</v>
      </c>
      <c r="C2262" t="s">
        <v>19</v>
      </c>
      <c r="D2262">
        <v>13.59</v>
      </c>
      <c r="E2262">
        <v>12.51</v>
      </c>
      <c r="F2262">
        <v>26.1</v>
      </c>
    </row>
    <row r="2263" spans="1:6" hidden="1" x14ac:dyDescent="0.25">
      <c r="A2263" t="s">
        <v>4602</v>
      </c>
      <c r="B2263" t="s">
        <v>4603</v>
      </c>
      <c r="C2263" t="s">
        <v>19</v>
      </c>
      <c r="D2263">
        <v>15.89</v>
      </c>
      <c r="E2263">
        <v>12.51</v>
      </c>
      <c r="F2263">
        <v>28.4</v>
      </c>
    </row>
    <row r="2264" spans="1:6" hidden="1" x14ac:dyDescent="0.25">
      <c r="A2264" t="s">
        <v>4604</v>
      </c>
      <c r="B2264" t="s">
        <v>4605</v>
      </c>
      <c r="C2264" t="s">
        <v>19</v>
      </c>
      <c r="D2264">
        <v>18.489999999999998</v>
      </c>
      <c r="E2264">
        <v>12.51</v>
      </c>
      <c r="F2264">
        <v>31</v>
      </c>
    </row>
    <row r="2265" spans="1:6" hidden="1" x14ac:dyDescent="0.25">
      <c r="A2265" t="s">
        <v>4606</v>
      </c>
      <c r="B2265" t="s">
        <v>4607</v>
      </c>
      <c r="C2265" t="s">
        <v>19</v>
      </c>
      <c r="D2265">
        <v>22.05</v>
      </c>
      <c r="E2265">
        <v>12.51</v>
      </c>
      <c r="F2265">
        <v>34.56</v>
      </c>
    </row>
    <row r="2266" spans="1:6" hidden="1" x14ac:dyDescent="0.25">
      <c r="A2266" t="s">
        <v>4608</v>
      </c>
      <c r="B2266" t="s">
        <v>4609</v>
      </c>
      <c r="C2266" t="s">
        <v>19</v>
      </c>
      <c r="D2266">
        <v>15.76</v>
      </c>
      <c r="E2266">
        <v>12.51</v>
      </c>
      <c r="F2266">
        <v>28.27</v>
      </c>
    </row>
    <row r="2267" spans="1:6" hidden="1" x14ac:dyDescent="0.25">
      <c r="A2267" t="s">
        <v>4610</v>
      </c>
      <c r="B2267" t="s">
        <v>4611</v>
      </c>
      <c r="C2267" t="s">
        <v>19</v>
      </c>
      <c r="D2267">
        <v>17.559999999999999</v>
      </c>
      <c r="E2267">
        <v>12.51</v>
      </c>
      <c r="F2267">
        <v>30.07</v>
      </c>
    </row>
    <row r="2268" spans="1:6" hidden="1" x14ac:dyDescent="0.25">
      <c r="A2268" t="s">
        <v>4612</v>
      </c>
      <c r="B2268" t="s">
        <v>4613</v>
      </c>
      <c r="C2268" t="s">
        <v>19</v>
      </c>
      <c r="D2268">
        <v>20.71</v>
      </c>
      <c r="E2268">
        <v>12.51</v>
      </c>
      <c r="F2268">
        <v>33.22</v>
      </c>
    </row>
    <row r="2269" spans="1:6" hidden="1" x14ac:dyDescent="0.25">
      <c r="A2269" t="s">
        <v>4614</v>
      </c>
      <c r="B2269" t="s">
        <v>4615</v>
      </c>
      <c r="C2269" t="s">
        <v>19</v>
      </c>
      <c r="D2269">
        <v>22.07</v>
      </c>
      <c r="E2269">
        <v>12.51</v>
      </c>
      <c r="F2269">
        <v>34.58</v>
      </c>
    </row>
    <row r="2270" spans="1:6" hidden="1" x14ac:dyDescent="0.25">
      <c r="A2270" t="s">
        <v>4616</v>
      </c>
      <c r="B2270" t="s">
        <v>4617</v>
      </c>
      <c r="C2270" t="s">
        <v>19</v>
      </c>
      <c r="D2270">
        <v>25.82</v>
      </c>
      <c r="E2270">
        <v>12.51</v>
      </c>
      <c r="F2270">
        <v>38.33</v>
      </c>
    </row>
    <row r="2271" spans="1:6" hidden="1" x14ac:dyDescent="0.25">
      <c r="A2271" t="s">
        <v>4618</v>
      </c>
      <c r="B2271" t="s">
        <v>4619</v>
      </c>
      <c r="C2271" t="s">
        <v>19</v>
      </c>
      <c r="D2271">
        <v>30.71</v>
      </c>
      <c r="E2271">
        <v>12.51</v>
      </c>
      <c r="F2271">
        <v>43.22</v>
      </c>
    </row>
    <row r="2272" spans="1:6" hidden="1" x14ac:dyDescent="0.25">
      <c r="A2272" t="s">
        <v>4620</v>
      </c>
      <c r="B2272" t="s">
        <v>4621</v>
      </c>
      <c r="C2272" t="s">
        <v>19</v>
      </c>
      <c r="D2272">
        <v>14.31</v>
      </c>
      <c r="E2272">
        <v>12.51</v>
      </c>
      <c r="F2272">
        <v>26.82</v>
      </c>
    </row>
    <row r="2273" spans="1:6" hidden="1" x14ac:dyDescent="0.25">
      <c r="A2273" t="s">
        <v>4622</v>
      </c>
      <c r="B2273" t="s">
        <v>4623</v>
      </c>
      <c r="C2273" t="s">
        <v>19</v>
      </c>
      <c r="D2273">
        <v>15.75</v>
      </c>
      <c r="E2273">
        <v>12.51</v>
      </c>
      <c r="F2273">
        <v>28.26</v>
      </c>
    </row>
    <row r="2274" spans="1:6" hidden="1" x14ac:dyDescent="0.25">
      <c r="A2274" t="s">
        <v>4624</v>
      </c>
      <c r="B2274" t="s">
        <v>4625</v>
      </c>
      <c r="C2274" t="s">
        <v>19</v>
      </c>
      <c r="D2274">
        <v>22.23</v>
      </c>
      <c r="E2274">
        <v>12.51</v>
      </c>
      <c r="F2274">
        <v>34.74</v>
      </c>
    </row>
    <row r="2275" spans="1:6" hidden="1" x14ac:dyDescent="0.25">
      <c r="A2275" t="s">
        <v>4626</v>
      </c>
      <c r="B2275" t="s">
        <v>4627</v>
      </c>
      <c r="C2275" t="s">
        <v>19</v>
      </c>
      <c r="D2275">
        <v>25.83</v>
      </c>
      <c r="E2275">
        <v>12.51</v>
      </c>
      <c r="F2275">
        <v>38.340000000000003</v>
      </c>
    </row>
    <row r="2276" spans="1:6" hidden="1" x14ac:dyDescent="0.25">
      <c r="A2276" t="s">
        <v>4628</v>
      </c>
      <c r="B2276" t="s">
        <v>4629</v>
      </c>
      <c r="C2276" t="s">
        <v>19</v>
      </c>
      <c r="D2276">
        <v>28.51</v>
      </c>
      <c r="E2276">
        <v>17.52</v>
      </c>
      <c r="F2276">
        <v>46.03</v>
      </c>
    </row>
    <row r="2277" spans="1:6" hidden="1" x14ac:dyDescent="0.25">
      <c r="A2277" t="s">
        <v>4630</v>
      </c>
      <c r="B2277" t="s">
        <v>4631</v>
      </c>
      <c r="C2277" t="s">
        <v>19</v>
      </c>
      <c r="D2277">
        <v>28.93</v>
      </c>
      <c r="E2277">
        <v>17.52</v>
      </c>
      <c r="F2277">
        <v>46.45</v>
      </c>
    </row>
    <row r="2278" spans="1:6" hidden="1" x14ac:dyDescent="0.25">
      <c r="A2278" t="s">
        <v>4632</v>
      </c>
      <c r="B2278" t="s">
        <v>4633</v>
      </c>
      <c r="C2278" t="s">
        <v>19</v>
      </c>
      <c r="D2278">
        <v>44.14</v>
      </c>
      <c r="E2278">
        <v>17.52</v>
      </c>
      <c r="F2278">
        <v>61.66</v>
      </c>
    </row>
    <row r="2279" spans="1:6" hidden="1" x14ac:dyDescent="0.25">
      <c r="A2279">
        <v>39</v>
      </c>
      <c r="B2279" t="s">
        <v>4634</v>
      </c>
    </row>
    <row r="2280" spans="1:6" hidden="1" x14ac:dyDescent="0.25">
      <c r="A2280" t="s">
        <v>4635</v>
      </c>
      <c r="B2280" t="s">
        <v>4636</v>
      </c>
    </row>
    <row r="2281" spans="1:6" hidden="1" x14ac:dyDescent="0.25">
      <c r="A2281" t="s">
        <v>140</v>
      </c>
      <c r="B2281" t="s">
        <v>141</v>
      </c>
      <c r="C2281" t="s">
        <v>21</v>
      </c>
      <c r="D2281">
        <v>1.3</v>
      </c>
      <c r="E2281">
        <v>2</v>
      </c>
      <c r="F2281">
        <v>3.3</v>
      </c>
    </row>
    <row r="2282" spans="1:6" hidden="1" x14ac:dyDescent="0.25">
      <c r="A2282" t="s">
        <v>4637</v>
      </c>
      <c r="B2282" t="s">
        <v>4638</v>
      </c>
      <c r="C2282" t="s">
        <v>21</v>
      </c>
      <c r="D2282">
        <v>2.02</v>
      </c>
      <c r="E2282">
        <v>2</v>
      </c>
      <c r="F2282">
        <v>4.0199999999999996</v>
      </c>
    </row>
    <row r="2283" spans="1:6" hidden="1" x14ac:dyDescent="0.25">
      <c r="A2283" t="s">
        <v>142</v>
      </c>
      <c r="B2283" t="s">
        <v>143</v>
      </c>
      <c r="C2283" t="s">
        <v>21</v>
      </c>
      <c r="D2283">
        <v>3.25</v>
      </c>
      <c r="E2283">
        <v>3</v>
      </c>
      <c r="F2283">
        <v>6.25</v>
      </c>
    </row>
    <row r="2284" spans="1:6" hidden="1" x14ac:dyDescent="0.25">
      <c r="A2284" t="s">
        <v>4639</v>
      </c>
      <c r="B2284" t="s">
        <v>4640</v>
      </c>
      <c r="C2284" t="s">
        <v>21</v>
      </c>
      <c r="D2284">
        <v>4.8499999999999996</v>
      </c>
      <c r="E2284">
        <v>3.51</v>
      </c>
      <c r="F2284">
        <v>8.36</v>
      </c>
    </row>
    <row r="2285" spans="1:6" hidden="1" x14ac:dyDescent="0.25">
      <c r="A2285" t="s">
        <v>4641</v>
      </c>
      <c r="B2285" t="s">
        <v>4642</v>
      </c>
      <c r="C2285" t="s">
        <v>21</v>
      </c>
      <c r="D2285">
        <v>8.23</v>
      </c>
      <c r="E2285">
        <v>4.01</v>
      </c>
      <c r="F2285">
        <v>12.24</v>
      </c>
    </row>
    <row r="2286" spans="1:6" hidden="1" x14ac:dyDescent="0.25">
      <c r="A2286" t="s">
        <v>4643</v>
      </c>
      <c r="B2286" t="s">
        <v>4644</v>
      </c>
    </row>
    <row r="2287" spans="1:6" hidden="1" x14ac:dyDescent="0.25">
      <c r="A2287" t="s">
        <v>4645</v>
      </c>
      <c r="B2287" t="s">
        <v>4646</v>
      </c>
      <c r="C2287" t="s">
        <v>21</v>
      </c>
      <c r="D2287">
        <v>1</v>
      </c>
      <c r="E2287">
        <v>2</v>
      </c>
      <c r="F2287">
        <v>3</v>
      </c>
    </row>
    <row r="2288" spans="1:6" hidden="1" x14ac:dyDescent="0.25">
      <c r="A2288" t="s">
        <v>4647</v>
      </c>
      <c r="B2288" t="s">
        <v>4648</v>
      </c>
      <c r="C2288" t="s">
        <v>21</v>
      </c>
      <c r="D2288">
        <v>2.36</v>
      </c>
      <c r="E2288">
        <v>2.5</v>
      </c>
      <c r="F2288">
        <v>4.8600000000000003</v>
      </c>
    </row>
    <row r="2289" spans="1:6" hidden="1" x14ac:dyDescent="0.25">
      <c r="A2289" t="s">
        <v>4649</v>
      </c>
      <c r="B2289" t="s">
        <v>4650</v>
      </c>
      <c r="C2289" t="s">
        <v>21</v>
      </c>
      <c r="D2289">
        <v>3.64</v>
      </c>
      <c r="E2289">
        <v>3</v>
      </c>
      <c r="F2289">
        <v>6.64</v>
      </c>
    </row>
    <row r="2290" spans="1:6" hidden="1" x14ac:dyDescent="0.25">
      <c r="A2290" t="s">
        <v>4651</v>
      </c>
      <c r="B2290" t="s">
        <v>4652</v>
      </c>
      <c r="C2290" t="s">
        <v>21</v>
      </c>
      <c r="D2290">
        <v>4.95</v>
      </c>
      <c r="E2290">
        <v>3.51</v>
      </c>
      <c r="F2290">
        <v>8.4600000000000009</v>
      </c>
    </row>
    <row r="2291" spans="1:6" hidden="1" x14ac:dyDescent="0.25">
      <c r="A2291" t="s">
        <v>4653</v>
      </c>
      <c r="B2291" t="s">
        <v>4654</v>
      </c>
      <c r="C2291" t="s">
        <v>21</v>
      </c>
      <c r="D2291">
        <v>7.69</v>
      </c>
      <c r="E2291">
        <v>4.01</v>
      </c>
      <c r="F2291">
        <v>11.7</v>
      </c>
    </row>
    <row r="2292" spans="1:6" hidden="1" x14ac:dyDescent="0.25">
      <c r="A2292" t="s">
        <v>4655</v>
      </c>
      <c r="B2292" t="s">
        <v>4656</v>
      </c>
    </row>
    <row r="2293" spans="1:6" hidden="1" x14ac:dyDescent="0.25">
      <c r="A2293" t="s">
        <v>4657</v>
      </c>
      <c r="B2293" t="s">
        <v>4658</v>
      </c>
      <c r="C2293" t="s">
        <v>21</v>
      </c>
      <c r="D2293">
        <v>7.99</v>
      </c>
      <c r="E2293">
        <v>2.5</v>
      </c>
      <c r="F2293">
        <v>10.49</v>
      </c>
    </row>
    <row r="2294" spans="1:6" hidden="1" x14ac:dyDescent="0.25">
      <c r="A2294" t="s">
        <v>4659</v>
      </c>
      <c r="B2294" t="s">
        <v>4660</v>
      </c>
      <c r="C2294" t="s">
        <v>21</v>
      </c>
      <c r="D2294">
        <v>12.76</v>
      </c>
      <c r="E2294">
        <v>2.5</v>
      </c>
      <c r="F2294">
        <v>15.26</v>
      </c>
    </row>
    <row r="2295" spans="1:6" hidden="1" x14ac:dyDescent="0.25">
      <c r="A2295" t="s">
        <v>4661</v>
      </c>
      <c r="B2295" t="s">
        <v>4662</v>
      </c>
      <c r="C2295" t="s">
        <v>21</v>
      </c>
      <c r="D2295">
        <v>19.05</v>
      </c>
      <c r="E2295">
        <v>5.01</v>
      </c>
      <c r="F2295">
        <v>24.06</v>
      </c>
    </row>
    <row r="2296" spans="1:6" hidden="1" x14ac:dyDescent="0.25">
      <c r="A2296" t="s">
        <v>4663</v>
      </c>
      <c r="B2296" t="s">
        <v>4664</v>
      </c>
      <c r="C2296" t="s">
        <v>21</v>
      </c>
      <c r="D2296">
        <v>27.89</v>
      </c>
      <c r="E2296">
        <v>7.5</v>
      </c>
      <c r="F2296">
        <v>35.39</v>
      </c>
    </row>
    <row r="2297" spans="1:6" hidden="1" x14ac:dyDescent="0.25">
      <c r="A2297" t="s">
        <v>4665</v>
      </c>
      <c r="B2297" t="s">
        <v>4666</v>
      </c>
      <c r="C2297" t="s">
        <v>21</v>
      </c>
      <c r="D2297">
        <v>40.36</v>
      </c>
      <c r="E2297">
        <v>10.01</v>
      </c>
      <c r="F2297">
        <v>50.37</v>
      </c>
    </row>
    <row r="2298" spans="1:6" hidden="1" x14ac:dyDescent="0.25">
      <c r="A2298" t="s">
        <v>4667</v>
      </c>
      <c r="B2298" t="s">
        <v>4668</v>
      </c>
      <c r="C2298" t="s">
        <v>21</v>
      </c>
      <c r="D2298">
        <v>54.86</v>
      </c>
      <c r="E2298">
        <v>12.51</v>
      </c>
      <c r="F2298">
        <v>67.37</v>
      </c>
    </row>
    <row r="2299" spans="1:6" hidden="1" x14ac:dyDescent="0.25">
      <c r="A2299" t="s">
        <v>4669</v>
      </c>
      <c r="B2299" t="s">
        <v>4670</v>
      </c>
      <c r="C2299" t="s">
        <v>21</v>
      </c>
      <c r="D2299">
        <v>78.459999999999994</v>
      </c>
      <c r="E2299">
        <v>15.02</v>
      </c>
      <c r="F2299">
        <v>93.48</v>
      </c>
    </row>
    <row r="2300" spans="1:6" hidden="1" x14ac:dyDescent="0.25">
      <c r="A2300" t="s">
        <v>4671</v>
      </c>
      <c r="B2300" t="s">
        <v>4672</v>
      </c>
      <c r="C2300" t="s">
        <v>21</v>
      </c>
      <c r="D2300">
        <v>167.43</v>
      </c>
      <c r="E2300">
        <v>22.52</v>
      </c>
      <c r="F2300">
        <v>189.95</v>
      </c>
    </row>
    <row r="2301" spans="1:6" hidden="1" x14ac:dyDescent="0.25">
      <c r="A2301" t="s">
        <v>4673</v>
      </c>
      <c r="B2301" t="s">
        <v>4674</v>
      </c>
    </row>
    <row r="2302" spans="1:6" hidden="1" x14ac:dyDescent="0.25">
      <c r="A2302" t="s">
        <v>4675</v>
      </c>
      <c r="B2302" t="s">
        <v>4676</v>
      </c>
      <c r="C2302" t="s">
        <v>21</v>
      </c>
      <c r="D2302">
        <v>181.44</v>
      </c>
      <c r="E2302">
        <v>45.39</v>
      </c>
      <c r="F2302">
        <v>226.83</v>
      </c>
    </row>
    <row r="2303" spans="1:6" hidden="1" x14ac:dyDescent="0.25">
      <c r="A2303" t="s">
        <v>4677</v>
      </c>
      <c r="B2303" t="s">
        <v>4678</v>
      </c>
    </row>
    <row r="2304" spans="1:6" hidden="1" x14ac:dyDescent="0.25">
      <c r="A2304" t="s">
        <v>4679</v>
      </c>
      <c r="B2304" t="s">
        <v>4680</v>
      </c>
      <c r="C2304" t="s">
        <v>21</v>
      </c>
      <c r="D2304">
        <v>47.67</v>
      </c>
      <c r="E2304">
        <v>27.23</v>
      </c>
      <c r="F2304">
        <v>74.900000000000006</v>
      </c>
    </row>
    <row r="2305" spans="1:6" hidden="1" x14ac:dyDescent="0.25">
      <c r="A2305" t="s">
        <v>4681</v>
      </c>
      <c r="B2305" t="s">
        <v>4682</v>
      </c>
      <c r="C2305" t="s">
        <v>21</v>
      </c>
      <c r="D2305">
        <v>60.23</v>
      </c>
      <c r="E2305">
        <v>32.79</v>
      </c>
      <c r="F2305">
        <v>93.02</v>
      </c>
    </row>
    <row r="2306" spans="1:6" hidden="1" x14ac:dyDescent="0.25">
      <c r="A2306" t="s">
        <v>4683</v>
      </c>
      <c r="B2306" t="s">
        <v>4684</v>
      </c>
      <c r="C2306" t="s">
        <v>21</v>
      </c>
      <c r="D2306">
        <v>67.81</v>
      </c>
      <c r="E2306">
        <v>45.39</v>
      </c>
      <c r="F2306">
        <v>113.2</v>
      </c>
    </row>
    <row r="2307" spans="1:6" hidden="1" x14ac:dyDescent="0.25">
      <c r="A2307" t="s">
        <v>4685</v>
      </c>
      <c r="B2307" t="s">
        <v>4686</v>
      </c>
      <c r="C2307" t="s">
        <v>21</v>
      </c>
      <c r="D2307">
        <v>128.18</v>
      </c>
      <c r="E2307">
        <v>54.46</v>
      </c>
      <c r="F2307">
        <v>182.64</v>
      </c>
    </row>
    <row r="2308" spans="1:6" hidden="1" x14ac:dyDescent="0.25">
      <c r="A2308" t="s">
        <v>4687</v>
      </c>
      <c r="B2308" t="s">
        <v>4688</v>
      </c>
    </row>
    <row r="2309" spans="1:6" hidden="1" x14ac:dyDescent="0.25">
      <c r="A2309" t="s">
        <v>4689</v>
      </c>
      <c r="B2309" t="s">
        <v>4690</v>
      </c>
      <c r="C2309" t="s">
        <v>19</v>
      </c>
      <c r="D2309">
        <v>9.2100000000000009</v>
      </c>
      <c r="E2309">
        <v>5.01</v>
      </c>
      <c r="F2309">
        <v>14.22</v>
      </c>
    </row>
    <row r="2310" spans="1:6" hidden="1" x14ac:dyDescent="0.25">
      <c r="A2310" t="s">
        <v>4691</v>
      </c>
      <c r="B2310" t="s">
        <v>4692</v>
      </c>
      <c r="C2310" t="s">
        <v>19</v>
      </c>
      <c r="D2310">
        <v>6.47</v>
      </c>
      <c r="E2310">
        <v>5.01</v>
      </c>
      <c r="F2310">
        <v>11.48</v>
      </c>
    </row>
    <row r="2311" spans="1:6" hidden="1" x14ac:dyDescent="0.25">
      <c r="A2311" t="s">
        <v>4693</v>
      </c>
      <c r="B2311" t="s">
        <v>4694</v>
      </c>
      <c r="C2311" t="s">
        <v>19</v>
      </c>
      <c r="D2311">
        <v>8.6300000000000008</v>
      </c>
      <c r="E2311">
        <v>5.01</v>
      </c>
      <c r="F2311">
        <v>13.64</v>
      </c>
    </row>
    <row r="2312" spans="1:6" hidden="1" x14ac:dyDescent="0.25">
      <c r="A2312" t="s">
        <v>4695</v>
      </c>
      <c r="B2312" t="s">
        <v>4696</v>
      </c>
      <c r="C2312" t="s">
        <v>19</v>
      </c>
      <c r="D2312">
        <v>11.22</v>
      </c>
      <c r="E2312">
        <v>5.01</v>
      </c>
      <c r="F2312">
        <v>16.23</v>
      </c>
    </row>
    <row r="2313" spans="1:6" hidden="1" x14ac:dyDescent="0.25">
      <c r="A2313" t="s">
        <v>4697</v>
      </c>
      <c r="B2313" t="s">
        <v>4698</v>
      </c>
      <c r="C2313" t="s">
        <v>19</v>
      </c>
      <c r="D2313">
        <v>12.02</v>
      </c>
      <c r="E2313">
        <v>5.01</v>
      </c>
      <c r="F2313">
        <v>17.03</v>
      </c>
    </row>
    <row r="2314" spans="1:6" hidden="1" x14ac:dyDescent="0.25">
      <c r="A2314" t="s">
        <v>4699</v>
      </c>
      <c r="B2314" t="s">
        <v>4700</v>
      </c>
      <c r="C2314" t="s">
        <v>19</v>
      </c>
      <c r="D2314">
        <v>13.19</v>
      </c>
      <c r="E2314">
        <v>5.01</v>
      </c>
      <c r="F2314">
        <v>18.2</v>
      </c>
    </row>
    <row r="2315" spans="1:6" hidden="1" x14ac:dyDescent="0.25">
      <c r="A2315" t="s">
        <v>4701</v>
      </c>
      <c r="B2315" t="s">
        <v>4702</v>
      </c>
      <c r="C2315" t="s">
        <v>19</v>
      </c>
      <c r="D2315">
        <v>14.86</v>
      </c>
      <c r="E2315">
        <v>5.01</v>
      </c>
      <c r="F2315">
        <v>19.87</v>
      </c>
    </row>
    <row r="2316" spans="1:6" hidden="1" x14ac:dyDescent="0.25">
      <c r="A2316" t="s">
        <v>4703</v>
      </c>
      <c r="B2316" t="s">
        <v>4704</v>
      </c>
      <c r="C2316" t="s">
        <v>19</v>
      </c>
      <c r="D2316">
        <v>16.899999999999999</v>
      </c>
      <c r="E2316">
        <v>5.01</v>
      </c>
      <c r="F2316">
        <v>21.91</v>
      </c>
    </row>
    <row r="2317" spans="1:6" hidden="1" x14ac:dyDescent="0.25">
      <c r="A2317" t="s">
        <v>4705</v>
      </c>
      <c r="B2317" t="s">
        <v>4706</v>
      </c>
    </row>
    <row r="2318" spans="1:6" hidden="1" x14ac:dyDescent="0.25">
      <c r="A2318" t="s">
        <v>4707</v>
      </c>
      <c r="B2318" t="s">
        <v>4708</v>
      </c>
      <c r="C2318" t="s">
        <v>19</v>
      </c>
      <c r="D2318">
        <v>0.86</v>
      </c>
      <c r="E2318">
        <v>4.01</v>
      </c>
      <c r="F2318">
        <v>4.87</v>
      </c>
    </row>
    <row r="2319" spans="1:6" hidden="1" x14ac:dyDescent="0.25">
      <c r="A2319" t="s">
        <v>4709</v>
      </c>
      <c r="B2319" t="s">
        <v>4710</v>
      </c>
      <c r="C2319" t="s">
        <v>19</v>
      </c>
      <c r="D2319">
        <v>6.71</v>
      </c>
      <c r="E2319">
        <v>7.5</v>
      </c>
      <c r="F2319">
        <v>14.21</v>
      </c>
    </row>
    <row r="2320" spans="1:6" hidden="1" x14ac:dyDescent="0.25">
      <c r="A2320" t="s">
        <v>4711</v>
      </c>
      <c r="B2320" t="s">
        <v>4712</v>
      </c>
      <c r="C2320" t="s">
        <v>19</v>
      </c>
      <c r="D2320">
        <v>9.7799999999999994</v>
      </c>
      <c r="E2320">
        <v>7.5</v>
      </c>
      <c r="F2320">
        <v>17.28</v>
      </c>
    </row>
    <row r="2321" spans="1:6" hidden="1" x14ac:dyDescent="0.25">
      <c r="A2321" t="s">
        <v>4713</v>
      </c>
      <c r="B2321" t="s">
        <v>4714</v>
      </c>
      <c r="C2321" t="s">
        <v>19</v>
      </c>
      <c r="D2321">
        <v>9.25</v>
      </c>
      <c r="E2321">
        <v>7.5</v>
      </c>
      <c r="F2321">
        <v>16.75</v>
      </c>
    </row>
    <row r="2322" spans="1:6" hidden="1" x14ac:dyDescent="0.25">
      <c r="A2322" t="s">
        <v>4715</v>
      </c>
      <c r="B2322" t="s">
        <v>4716</v>
      </c>
      <c r="C2322" t="s">
        <v>19</v>
      </c>
      <c r="D2322">
        <v>10.02</v>
      </c>
      <c r="E2322">
        <v>7.5</v>
      </c>
      <c r="F2322">
        <v>17.52</v>
      </c>
    </row>
    <row r="2323" spans="1:6" hidden="1" x14ac:dyDescent="0.25">
      <c r="A2323" t="s">
        <v>4717</v>
      </c>
      <c r="B2323" t="s">
        <v>4718</v>
      </c>
      <c r="C2323" t="s">
        <v>19</v>
      </c>
      <c r="D2323">
        <v>14.86</v>
      </c>
      <c r="E2323">
        <v>7.5</v>
      </c>
      <c r="F2323">
        <v>22.36</v>
      </c>
    </row>
    <row r="2324" spans="1:6" hidden="1" x14ac:dyDescent="0.25">
      <c r="A2324" t="s">
        <v>4719</v>
      </c>
      <c r="B2324" t="s">
        <v>4720</v>
      </c>
      <c r="C2324" t="s">
        <v>19</v>
      </c>
      <c r="D2324">
        <v>14.67</v>
      </c>
      <c r="E2324">
        <v>7.5</v>
      </c>
      <c r="F2324">
        <v>22.17</v>
      </c>
    </row>
    <row r="2325" spans="1:6" hidden="1" x14ac:dyDescent="0.25">
      <c r="A2325" t="s">
        <v>4721</v>
      </c>
      <c r="B2325" t="s">
        <v>4722</v>
      </c>
      <c r="C2325" t="s">
        <v>19</v>
      </c>
      <c r="D2325">
        <v>22.04</v>
      </c>
      <c r="E2325">
        <v>7.5</v>
      </c>
      <c r="F2325">
        <v>29.54</v>
      </c>
    </row>
    <row r="2326" spans="1:6" hidden="1" x14ac:dyDescent="0.25">
      <c r="A2326" t="s">
        <v>4723</v>
      </c>
      <c r="B2326" t="s">
        <v>4724</v>
      </c>
      <c r="C2326" t="s">
        <v>19</v>
      </c>
      <c r="D2326">
        <v>30.31</v>
      </c>
      <c r="E2326">
        <v>10.01</v>
      </c>
      <c r="F2326">
        <v>40.32</v>
      </c>
    </row>
    <row r="2327" spans="1:6" hidden="1" x14ac:dyDescent="0.25">
      <c r="A2327" t="s">
        <v>4725</v>
      </c>
      <c r="B2327" t="s">
        <v>4726</v>
      </c>
      <c r="C2327" t="s">
        <v>19</v>
      </c>
      <c r="D2327">
        <v>31.77</v>
      </c>
      <c r="E2327">
        <v>10.01</v>
      </c>
      <c r="F2327">
        <v>41.78</v>
      </c>
    </row>
    <row r="2328" spans="1:6" hidden="1" x14ac:dyDescent="0.25">
      <c r="A2328" t="s">
        <v>4727</v>
      </c>
      <c r="B2328" t="s">
        <v>4728</v>
      </c>
      <c r="C2328" t="s">
        <v>19</v>
      </c>
      <c r="D2328">
        <v>42.04</v>
      </c>
      <c r="E2328">
        <v>10.01</v>
      </c>
      <c r="F2328">
        <v>52.05</v>
      </c>
    </row>
    <row r="2329" spans="1:6" hidden="1" x14ac:dyDescent="0.25">
      <c r="A2329" t="s">
        <v>4729</v>
      </c>
      <c r="B2329" t="s">
        <v>4730</v>
      </c>
      <c r="C2329" t="s">
        <v>19</v>
      </c>
      <c r="D2329">
        <v>45.76</v>
      </c>
      <c r="E2329">
        <v>10.01</v>
      </c>
      <c r="F2329">
        <v>55.77</v>
      </c>
    </row>
    <row r="2330" spans="1:6" hidden="1" x14ac:dyDescent="0.25">
      <c r="A2330" t="s">
        <v>4731</v>
      </c>
      <c r="B2330" t="s">
        <v>4732</v>
      </c>
    </row>
    <row r="2331" spans="1:6" hidden="1" x14ac:dyDescent="0.25">
      <c r="A2331" t="s">
        <v>4733</v>
      </c>
      <c r="B2331" t="s">
        <v>4734</v>
      </c>
      <c r="C2331" t="s">
        <v>21</v>
      </c>
      <c r="D2331">
        <v>5.5</v>
      </c>
      <c r="E2331">
        <v>7.5</v>
      </c>
      <c r="F2331">
        <v>13</v>
      </c>
    </row>
    <row r="2332" spans="1:6" hidden="1" x14ac:dyDescent="0.25">
      <c r="A2332" t="s">
        <v>4735</v>
      </c>
      <c r="B2332" t="s">
        <v>4736</v>
      </c>
      <c r="C2332" t="s">
        <v>21</v>
      </c>
      <c r="D2332">
        <v>10.029999999999999</v>
      </c>
      <c r="E2332">
        <v>7.5</v>
      </c>
      <c r="F2332">
        <v>17.53</v>
      </c>
    </row>
    <row r="2333" spans="1:6" hidden="1" x14ac:dyDescent="0.25">
      <c r="A2333" t="s">
        <v>4737</v>
      </c>
      <c r="B2333" t="s">
        <v>4738</v>
      </c>
      <c r="C2333" t="s">
        <v>21</v>
      </c>
      <c r="D2333">
        <v>25.32</v>
      </c>
      <c r="E2333">
        <v>7.5</v>
      </c>
      <c r="F2333">
        <v>32.82</v>
      </c>
    </row>
    <row r="2334" spans="1:6" hidden="1" x14ac:dyDescent="0.25">
      <c r="A2334" t="s">
        <v>4739</v>
      </c>
      <c r="B2334" t="s">
        <v>4740</v>
      </c>
      <c r="C2334" t="s">
        <v>21</v>
      </c>
      <c r="D2334">
        <v>0.43</v>
      </c>
      <c r="E2334">
        <v>4.01</v>
      </c>
      <c r="F2334">
        <v>4.4400000000000004</v>
      </c>
    </row>
    <row r="2335" spans="1:6" hidden="1" x14ac:dyDescent="0.25">
      <c r="A2335" t="s">
        <v>4741</v>
      </c>
      <c r="B2335" t="s">
        <v>4742</v>
      </c>
      <c r="C2335" t="s">
        <v>21</v>
      </c>
      <c r="D2335">
        <v>0.73</v>
      </c>
      <c r="E2335">
        <v>4.01</v>
      </c>
      <c r="F2335">
        <v>4.74</v>
      </c>
    </row>
    <row r="2336" spans="1:6" hidden="1" x14ac:dyDescent="0.25">
      <c r="A2336" t="s">
        <v>4743</v>
      </c>
      <c r="B2336" t="s">
        <v>4744</v>
      </c>
      <c r="C2336" t="s">
        <v>21</v>
      </c>
      <c r="D2336">
        <v>1.37</v>
      </c>
      <c r="E2336">
        <v>15.02</v>
      </c>
      <c r="F2336">
        <v>16.39</v>
      </c>
    </row>
    <row r="2337" spans="1:6" hidden="1" x14ac:dyDescent="0.25">
      <c r="A2337" t="s">
        <v>4745</v>
      </c>
      <c r="B2337" t="s">
        <v>4746</v>
      </c>
      <c r="C2337" t="s">
        <v>21</v>
      </c>
      <c r="D2337">
        <v>6.01</v>
      </c>
      <c r="E2337">
        <v>6</v>
      </c>
      <c r="F2337">
        <v>12.01</v>
      </c>
    </row>
    <row r="2338" spans="1:6" hidden="1" x14ac:dyDescent="0.25">
      <c r="A2338" t="s">
        <v>4747</v>
      </c>
      <c r="B2338" t="s">
        <v>4748</v>
      </c>
      <c r="C2338" t="s">
        <v>21</v>
      </c>
      <c r="D2338">
        <v>3.14</v>
      </c>
      <c r="E2338">
        <v>5.01</v>
      </c>
      <c r="F2338">
        <v>8.15</v>
      </c>
    </row>
    <row r="2339" spans="1:6" hidden="1" x14ac:dyDescent="0.25">
      <c r="A2339" t="s">
        <v>4749</v>
      </c>
      <c r="B2339" t="s">
        <v>4750</v>
      </c>
      <c r="C2339" t="s">
        <v>21</v>
      </c>
      <c r="D2339">
        <v>12.52</v>
      </c>
      <c r="E2339">
        <v>6.51</v>
      </c>
      <c r="F2339">
        <v>19.03</v>
      </c>
    </row>
    <row r="2340" spans="1:6" hidden="1" x14ac:dyDescent="0.25">
      <c r="A2340" t="s">
        <v>4751</v>
      </c>
      <c r="B2340" t="s">
        <v>4752</v>
      </c>
      <c r="C2340" t="s">
        <v>21</v>
      </c>
      <c r="D2340">
        <v>27.47</v>
      </c>
      <c r="E2340">
        <v>8.01</v>
      </c>
      <c r="F2340">
        <v>35.479999999999997</v>
      </c>
    </row>
    <row r="2341" spans="1:6" hidden="1" x14ac:dyDescent="0.25">
      <c r="A2341" t="s">
        <v>4753</v>
      </c>
      <c r="B2341" t="s">
        <v>4754</v>
      </c>
      <c r="C2341" t="s">
        <v>21</v>
      </c>
      <c r="D2341">
        <v>53.76</v>
      </c>
      <c r="E2341">
        <v>10.51</v>
      </c>
      <c r="F2341">
        <v>64.27</v>
      </c>
    </row>
    <row r="2342" spans="1:6" hidden="1" x14ac:dyDescent="0.25">
      <c r="A2342" t="s">
        <v>4755</v>
      </c>
      <c r="B2342" t="s">
        <v>4756</v>
      </c>
      <c r="C2342" t="s">
        <v>21</v>
      </c>
      <c r="D2342">
        <v>9.4600000000000009</v>
      </c>
      <c r="E2342">
        <v>6</v>
      </c>
      <c r="F2342">
        <v>15.46</v>
      </c>
    </row>
    <row r="2343" spans="1:6" hidden="1" x14ac:dyDescent="0.25">
      <c r="A2343" t="s">
        <v>4757</v>
      </c>
      <c r="B2343" t="s">
        <v>4758</v>
      </c>
      <c r="C2343" t="s">
        <v>21</v>
      </c>
      <c r="D2343">
        <v>15.34</v>
      </c>
      <c r="E2343">
        <v>6.51</v>
      </c>
      <c r="F2343">
        <v>21.85</v>
      </c>
    </row>
    <row r="2344" spans="1:6" hidden="1" x14ac:dyDescent="0.25">
      <c r="A2344" t="s">
        <v>4759</v>
      </c>
      <c r="B2344" t="s">
        <v>4760</v>
      </c>
      <c r="C2344" t="s">
        <v>21</v>
      </c>
      <c r="D2344">
        <v>33.369999999999997</v>
      </c>
      <c r="E2344">
        <v>8.01</v>
      </c>
      <c r="F2344">
        <v>41.38</v>
      </c>
    </row>
    <row r="2345" spans="1:6" hidden="1" x14ac:dyDescent="0.25">
      <c r="A2345" t="s">
        <v>4761</v>
      </c>
      <c r="B2345" t="s">
        <v>4762</v>
      </c>
      <c r="C2345" t="s">
        <v>21</v>
      </c>
      <c r="D2345">
        <v>10.86</v>
      </c>
      <c r="E2345">
        <v>6</v>
      </c>
      <c r="F2345">
        <v>16.86</v>
      </c>
    </row>
    <row r="2346" spans="1:6" hidden="1" x14ac:dyDescent="0.25">
      <c r="A2346" t="s">
        <v>4763</v>
      </c>
      <c r="B2346" t="s">
        <v>4764</v>
      </c>
      <c r="C2346" t="s">
        <v>21</v>
      </c>
      <c r="D2346">
        <v>16.29</v>
      </c>
      <c r="E2346">
        <v>6.51</v>
      </c>
      <c r="F2346">
        <v>22.8</v>
      </c>
    </row>
    <row r="2347" spans="1:6" hidden="1" x14ac:dyDescent="0.25">
      <c r="A2347" t="s">
        <v>4765</v>
      </c>
      <c r="B2347" t="s">
        <v>4766</v>
      </c>
      <c r="C2347" t="s">
        <v>21</v>
      </c>
      <c r="D2347">
        <v>38.01</v>
      </c>
      <c r="E2347">
        <v>8.01</v>
      </c>
      <c r="F2347">
        <v>46.02</v>
      </c>
    </row>
    <row r="2348" spans="1:6" hidden="1" x14ac:dyDescent="0.25">
      <c r="A2348" t="s">
        <v>4767</v>
      </c>
      <c r="B2348" t="s">
        <v>4768</v>
      </c>
    </row>
    <row r="2349" spans="1:6" hidden="1" x14ac:dyDescent="0.25">
      <c r="A2349" t="s">
        <v>4769</v>
      </c>
      <c r="B2349" t="s">
        <v>4770</v>
      </c>
      <c r="C2349" t="s">
        <v>21</v>
      </c>
      <c r="D2349">
        <v>4.07</v>
      </c>
      <c r="E2349">
        <v>5.01</v>
      </c>
      <c r="F2349">
        <v>9.08</v>
      </c>
    </row>
    <row r="2350" spans="1:6" hidden="1" x14ac:dyDescent="0.25">
      <c r="A2350" t="s">
        <v>4771</v>
      </c>
      <c r="B2350" t="s">
        <v>4772</v>
      </c>
      <c r="C2350" t="s">
        <v>21</v>
      </c>
      <c r="D2350">
        <v>5.58</v>
      </c>
      <c r="E2350">
        <v>5.01</v>
      </c>
      <c r="F2350">
        <v>10.59</v>
      </c>
    </row>
    <row r="2351" spans="1:6" hidden="1" x14ac:dyDescent="0.25">
      <c r="A2351" t="s">
        <v>4773</v>
      </c>
      <c r="B2351" t="s">
        <v>4774</v>
      </c>
      <c r="C2351" t="s">
        <v>21</v>
      </c>
      <c r="D2351">
        <v>6.22</v>
      </c>
      <c r="E2351">
        <v>5.01</v>
      </c>
      <c r="F2351">
        <v>11.23</v>
      </c>
    </row>
    <row r="2352" spans="1:6" hidden="1" x14ac:dyDescent="0.25">
      <c r="A2352" t="s">
        <v>4775</v>
      </c>
      <c r="B2352" t="s">
        <v>4776</v>
      </c>
    </row>
    <row r="2353" spans="1:6" hidden="1" x14ac:dyDescent="0.25">
      <c r="A2353" t="s">
        <v>4777</v>
      </c>
      <c r="B2353" t="s">
        <v>4778</v>
      </c>
      <c r="C2353" t="s">
        <v>21</v>
      </c>
      <c r="D2353">
        <v>9</v>
      </c>
      <c r="E2353">
        <v>7.18</v>
      </c>
      <c r="F2353">
        <v>16.18</v>
      </c>
    </row>
    <row r="2354" spans="1:6" hidden="1" x14ac:dyDescent="0.25">
      <c r="A2354" t="s">
        <v>4779</v>
      </c>
      <c r="B2354" t="s">
        <v>4780</v>
      </c>
      <c r="C2354" t="s">
        <v>21</v>
      </c>
      <c r="D2354">
        <v>3.55</v>
      </c>
      <c r="E2354">
        <v>7.18</v>
      </c>
      <c r="F2354">
        <v>10.73</v>
      </c>
    </row>
    <row r="2355" spans="1:6" hidden="1" x14ac:dyDescent="0.25">
      <c r="A2355" t="s">
        <v>4781</v>
      </c>
      <c r="B2355" t="s">
        <v>4782</v>
      </c>
    </row>
    <row r="2356" spans="1:6" hidden="1" x14ac:dyDescent="0.25">
      <c r="A2356" t="s">
        <v>4783</v>
      </c>
      <c r="B2356" t="s">
        <v>4784</v>
      </c>
      <c r="C2356" t="s">
        <v>21</v>
      </c>
      <c r="D2356">
        <v>4.13</v>
      </c>
      <c r="E2356">
        <v>7.18</v>
      </c>
      <c r="F2356">
        <v>11.31</v>
      </c>
    </row>
    <row r="2357" spans="1:6" hidden="1" x14ac:dyDescent="0.25">
      <c r="A2357" t="s">
        <v>4785</v>
      </c>
      <c r="B2357" t="s">
        <v>4786</v>
      </c>
      <c r="C2357" t="s">
        <v>21</v>
      </c>
      <c r="D2357">
        <v>8.27</v>
      </c>
      <c r="E2357">
        <v>7.18</v>
      </c>
      <c r="F2357">
        <v>15.45</v>
      </c>
    </row>
    <row r="2358" spans="1:6" hidden="1" x14ac:dyDescent="0.25">
      <c r="A2358" t="s">
        <v>4787</v>
      </c>
      <c r="B2358" t="s">
        <v>4788</v>
      </c>
    </row>
    <row r="2359" spans="1:6" hidden="1" x14ac:dyDescent="0.25">
      <c r="A2359" t="s">
        <v>4789</v>
      </c>
      <c r="B2359" t="s">
        <v>4790</v>
      </c>
      <c r="C2359" t="s">
        <v>21</v>
      </c>
      <c r="D2359">
        <v>2.4</v>
      </c>
      <c r="E2359">
        <v>5.51</v>
      </c>
      <c r="F2359">
        <v>7.91</v>
      </c>
    </row>
    <row r="2360" spans="1:6" hidden="1" x14ac:dyDescent="0.25">
      <c r="A2360" t="s">
        <v>144</v>
      </c>
      <c r="B2360" t="s">
        <v>145</v>
      </c>
      <c r="C2360" t="s">
        <v>21</v>
      </c>
      <c r="D2360">
        <v>16.39</v>
      </c>
      <c r="E2360">
        <v>5.51</v>
      </c>
      <c r="F2360">
        <v>21.9</v>
      </c>
    </row>
    <row r="2361" spans="1:6" hidden="1" x14ac:dyDescent="0.25">
      <c r="A2361" t="s">
        <v>4791</v>
      </c>
      <c r="B2361" t="s">
        <v>4792</v>
      </c>
      <c r="C2361" t="s">
        <v>21</v>
      </c>
      <c r="D2361">
        <v>5.97</v>
      </c>
      <c r="E2361">
        <v>4.25</v>
      </c>
      <c r="F2361">
        <v>10.220000000000001</v>
      </c>
    </row>
    <row r="2362" spans="1:6" hidden="1" x14ac:dyDescent="0.25">
      <c r="A2362" t="s">
        <v>4793</v>
      </c>
      <c r="B2362" t="s">
        <v>4794</v>
      </c>
      <c r="C2362" t="s">
        <v>21</v>
      </c>
      <c r="D2362">
        <v>2.36</v>
      </c>
      <c r="E2362">
        <v>5.51</v>
      </c>
      <c r="F2362">
        <v>7.87</v>
      </c>
    </row>
    <row r="2363" spans="1:6" hidden="1" x14ac:dyDescent="0.25">
      <c r="A2363" t="s">
        <v>4795</v>
      </c>
      <c r="B2363" t="s">
        <v>4796</v>
      </c>
      <c r="C2363" t="s">
        <v>21</v>
      </c>
      <c r="D2363">
        <v>3.48</v>
      </c>
      <c r="E2363">
        <v>4.25</v>
      </c>
      <c r="F2363">
        <v>7.73</v>
      </c>
    </row>
    <row r="2364" spans="1:6" hidden="1" x14ac:dyDescent="0.25">
      <c r="A2364" t="s">
        <v>4797</v>
      </c>
      <c r="B2364" t="s">
        <v>4798</v>
      </c>
      <c r="C2364" t="s">
        <v>21</v>
      </c>
      <c r="D2364">
        <v>17.18</v>
      </c>
      <c r="E2364">
        <v>5.51</v>
      </c>
      <c r="F2364">
        <v>22.69</v>
      </c>
    </row>
    <row r="2365" spans="1:6" hidden="1" x14ac:dyDescent="0.25">
      <c r="A2365" t="s">
        <v>4799</v>
      </c>
      <c r="B2365" t="s">
        <v>4800</v>
      </c>
      <c r="C2365" t="s">
        <v>21</v>
      </c>
      <c r="D2365">
        <v>3.91</v>
      </c>
      <c r="E2365">
        <v>5.51</v>
      </c>
      <c r="F2365">
        <v>9.42</v>
      </c>
    </row>
    <row r="2366" spans="1:6" hidden="1" x14ac:dyDescent="0.25">
      <c r="A2366" t="s">
        <v>4801</v>
      </c>
      <c r="B2366" t="s">
        <v>4802</v>
      </c>
    </row>
    <row r="2367" spans="1:6" hidden="1" x14ac:dyDescent="0.25">
      <c r="A2367" t="s">
        <v>4803</v>
      </c>
      <c r="B2367" t="s">
        <v>4804</v>
      </c>
      <c r="C2367" t="s">
        <v>19</v>
      </c>
      <c r="D2367">
        <v>8.7799999999999994</v>
      </c>
      <c r="E2367">
        <v>8.34</v>
      </c>
      <c r="F2367">
        <v>17.12</v>
      </c>
    </row>
    <row r="2368" spans="1:6" hidden="1" x14ac:dyDescent="0.25">
      <c r="A2368" t="s">
        <v>4805</v>
      </c>
      <c r="B2368" t="s">
        <v>4806</v>
      </c>
      <c r="C2368" t="s">
        <v>21</v>
      </c>
      <c r="E2368">
        <v>7.18</v>
      </c>
      <c r="F2368">
        <v>7.18</v>
      </c>
    </row>
    <row r="2369" spans="1:6" hidden="1" x14ac:dyDescent="0.25">
      <c r="A2369" t="s">
        <v>4807</v>
      </c>
      <c r="B2369" t="s">
        <v>4808</v>
      </c>
      <c r="C2369" t="s">
        <v>21</v>
      </c>
      <c r="E2369">
        <v>14.34</v>
      </c>
      <c r="F2369">
        <v>14.34</v>
      </c>
    </row>
    <row r="2370" spans="1:6" hidden="1" x14ac:dyDescent="0.25">
      <c r="A2370" t="s">
        <v>4809</v>
      </c>
      <c r="B2370" t="s">
        <v>4810</v>
      </c>
    </row>
    <row r="2371" spans="1:6" hidden="1" x14ac:dyDescent="0.25">
      <c r="A2371" t="s">
        <v>4811</v>
      </c>
      <c r="B2371" t="s">
        <v>4812</v>
      </c>
      <c r="C2371" t="s">
        <v>21</v>
      </c>
      <c r="D2371">
        <v>1.31</v>
      </c>
      <c r="E2371">
        <v>1</v>
      </c>
      <c r="F2371">
        <v>2.31</v>
      </c>
    </row>
    <row r="2372" spans="1:6" hidden="1" x14ac:dyDescent="0.25">
      <c r="A2372" t="s">
        <v>4813</v>
      </c>
      <c r="B2372" t="s">
        <v>4814</v>
      </c>
      <c r="C2372" t="s">
        <v>21</v>
      </c>
      <c r="D2372">
        <v>2.02</v>
      </c>
      <c r="E2372">
        <v>1</v>
      </c>
      <c r="F2372">
        <v>3.02</v>
      </c>
    </row>
    <row r="2373" spans="1:6" hidden="1" x14ac:dyDescent="0.25">
      <c r="A2373" t="s">
        <v>4815</v>
      </c>
      <c r="B2373" t="s">
        <v>4816</v>
      </c>
      <c r="C2373" t="s">
        <v>21</v>
      </c>
      <c r="D2373">
        <v>3.21</v>
      </c>
      <c r="E2373">
        <v>1</v>
      </c>
      <c r="F2373">
        <v>4.21</v>
      </c>
    </row>
    <row r="2374" spans="1:6" hidden="1" x14ac:dyDescent="0.25">
      <c r="A2374" t="s">
        <v>4817</v>
      </c>
      <c r="B2374" t="s">
        <v>4818</v>
      </c>
      <c r="C2374" t="s">
        <v>21</v>
      </c>
      <c r="D2374">
        <v>4.46</v>
      </c>
      <c r="E2374">
        <v>1</v>
      </c>
      <c r="F2374">
        <v>5.46</v>
      </c>
    </row>
    <row r="2375" spans="1:6" hidden="1" x14ac:dyDescent="0.25">
      <c r="A2375" t="s">
        <v>4819</v>
      </c>
      <c r="B2375" t="s">
        <v>4820</v>
      </c>
      <c r="C2375" t="s">
        <v>21</v>
      </c>
      <c r="D2375">
        <v>7.34</v>
      </c>
      <c r="E2375">
        <v>4.01</v>
      </c>
      <c r="F2375">
        <v>11.35</v>
      </c>
    </row>
    <row r="2376" spans="1:6" hidden="1" x14ac:dyDescent="0.25">
      <c r="A2376" t="s">
        <v>4821</v>
      </c>
      <c r="B2376" t="s">
        <v>4822</v>
      </c>
      <c r="C2376" t="s">
        <v>21</v>
      </c>
      <c r="D2376">
        <v>11.07</v>
      </c>
      <c r="E2376">
        <v>4.5</v>
      </c>
      <c r="F2376">
        <v>15.57</v>
      </c>
    </row>
    <row r="2377" spans="1:6" hidden="1" x14ac:dyDescent="0.25">
      <c r="A2377" t="s">
        <v>4823</v>
      </c>
      <c r="B2377" t="s">
        <v>4824</v>
      </c>
      <c r="C2377" t="s">
        <v>21</v>
      </c>
      <c r="D2377">
        <v>17.600000000000001</v>
      </c>
      <c r="E2377">
        <v>5.01</v>
      </c>
      <c r="F2377">
        <v>22.61</v>
      </c>
    </row>
    <row r="2378" spans="1:6" hidden="1" x14ac:dyDescent="0.25">
      <c r="A2378" t="s">
        <v>4825</v>
      </c>
      <c r="B2378" t="s">
        <v>4826</v>
      </c>
      <c r="C2378" t="s">
        <v>21</v>
      </c>
      <c r="D2378">
        <v>24.48</v>
      </c>
      <c r="E2378">
        <v>7.5</v>
      </c>
      <c r="F2378">
        <v>31.98</v>
      </c>
    </row>
    <row r="2379" spans="1:6" hidden="1" x14ac:dyDescent="0.25">
      <c r="A2379" t="s">
        <v>4827</v>
      </c>
      <c r="B2379" t="s">
        <v>4828</v>
      </c>
      <c r="C2379" t="s">
        <v>21</v>
      </c>
      <c r="D2379">
        <v>35.049999999999997</v>
      </c>
      <c r="E2379">
        <v>10.01</v>
      </c>
      <c r="F2379">
        <v>45.06</v>
      </c>
    </row>
    <row r="2380" spans="1:6" hidden="1" x14ac:dyDescent="0.25">
      <c r="A2380" t="s">
        <v>4829</v>
      </c>
      <c r="B2380" t="s">
        <v>4830</v>
      </c>
      <c r="C2380" t="s">
        <v>21</v>
      </c>
      <c r="D2380">
        <v>48.63</v>
      </c>
      <c r="E2380">
        <v>12.51</v>
      </c>
      <c r="F2380">
        <v>61.14</v>
      </c>
    </row>
    <row r="2381" spans="1:6" hidden="1" x14ac:dyDescent="0.25">
      <c r="A2381" t="s">
        <v>4831</v>
      </c>
      <c r="B2381" t="s">
        <v>4832</v>
      </c>
      <c r="C2381" t="s">
        <v>21</v>
      </c>
      <c r="D2381">
        <v>63.99</v>
      </c>
      <c r="E2381">
        <v>15.02</v>
      </c>
      <c r="F2381">
        <v>79.010000000000005</v>
      </c>
    </row>
    <row r="2382" spans="1:6" hidden="1" x14ac:dyDescent="0.25">
      <c r="A2382" t="s">
        <v>4833</v>
      </c>
      <c r="B2382" t="s">
        <v>4834</v>
      </c>
      <c r="C2382" t="s">
        <v>21</v>
      </c>
      <c r="D2382">
        <v>81.209999999999994</v>
      </c>
      <c r="E2382">
        <v>17.52</v>
      </c>
      <c r="F2382">
        <v>98.73</v>
      </c>
    </row>
    <row r="2383" spans="1:6" hidden="1" x14ac:dyDescent="0.25">
      <c r="A2383" t="s">
        <v>4835</v>
      </c>
      <c r="B2383" t="s">
        <v>4836</v>
      </c>
      <c r="C2383" t="s">
        <v>21</v>
      </c>
      <c r="D2383">
        <v>102.86</v>
      </c>
      <c r="E2383">
        <v>17.52</v>
      </c>
      <c r="F2383">
        <v>120.38</v>
      </c>
    </row>
    <row r="2384" spans="1:6" hidden="1" x14ac:dyDescent="0.25">
      <c r="A2384" t="s">
        <v>4837</v>
      </c>
      <c r="B2384" t="s">
        <v>4838</v>
      </c>
      <c r="C2384" t="s">
        <v>21</v>
      </c>
      <c r="D2384">
        <v>124.75</v>
      </c>
      <c r="E2384">
        <v>20.02</v>
      </c>
      <c r="F2384">
        <v>144.77000000000001</v>
      </c>
    </row>
    <row r="2385" spans="1:6" hidden="1" x14ac:dyDescent="0.25">
      <c r="A2385" t="s">
        <v>4839</v>
      </c>
      <c r="B2385" t="s">
        <v>4840</v>
      </c>
      <c r="C2385" t="s">
        <v>21</v>
      </c>
      <c r="D2385">
        <v>165.51</v>
      </c>
      <c r="E2385">
        <v>22.52</v>
      </c>
      <c r="F2385">
        <v>188.03</v>
      </c>
    </row>
    <row r="2386" spans="1:6" hidden="1" x14ac:dyDescent="0.25">
      <c r="A2386" t="s">
        <v>4841</v>
      </c>
      <c r="B2386" t="s">
        <v>4842</v>
      </c>
      <c r="C2386" t="s">
        <v>21</v>
      </c>
      <c r="D2386">
        <v>4.3600000000000003</v>
      </c>
      <c r="E2386">
        <v>2</v>
      </c>
      <c r="F2386">
        <v>6.36</v>
      </c>
    </row>
    <row r="2387" spans="1:6" hidden="1" x14ac:dyDescent="0.25">
      <c r="A2387" t="s">
        <v>4843</v>
      </c>
      <c r="B2387" t="s">
        <v>4844</v>
      </c>
      <c r="C2387" t="s">
        <v>21</v>
      </c>
      <c r="D2387">
        <v>4.1399999999999997</v>
      </c>
      <c r="E2387">
        <v>1</v>
      </c>
      <c r="F2387">
        <v>5.14</v>
      </c>
    </row>
    <row r="2388" spans="1:6" hidden="1" x14ac:dyDescent="0.25">
      <c r="A2388" t="s">
        <v>4845</v>
      </c>
      <c r="B2388" t="s">
        <v>4846</v>
      </c>
      <c r="C2388" t="s">
        <v>21</v>
      </c>
      <c r="D2388">
        <v>6.58</v>
      </c>
      <c r="E2388">
        <v>2.5</v>
      </c>
      <c r="F2388">
        <v>9.08</v>
      </c>
    </row>
    <row r="2389" spans="1:6" hidden="1" x14ac:dyDescent="0.25">
      <c r="A2389" t="s">
        <v>4847</v>
      </c>
      <c r="B2389" t="s">
        <v>4848</v>
      </c>
      <c r="C2389" t="s">
        <v>21</v>
      </c>
      <c r="D2389">
        <v>22.78</v>
      </c>
      <c r="E2389">
        <v>5.01</v>
      </c>
      <c r="F2389">
        <v>27.79</v>
      </c>
    </row>
    <row r="2390" spans="1:6" hidden="1" x14ac:dyDescent="0.25">
      <c r="A2390" t="s">
        <v>4849</v>
      </c>
      <c r="B2390" t="s">
        <v>4850</v>
      </c>
      <c r="C2390" t="s">
        <v>21</v>
      </c>
      <c r="D2390">
        <v>55.38</v>
      </c>
      <c r="E2390">
        <v>15.02</v>
      </c>
      <c r="F2390">
        <v>70.400000000000006</v>
      </c>
    </row>
    <row r="2391" spans="1:6" hidden="1" x14ac:dyDescent="0.25">
      <c r="A2391" t="s">
        <v>4851</v>
      </c>
      <c r="B2391" t="s">
        <v>4852</v>
      </c>
      <c r="C2391" t="s">
        <v>21</v>
      </c>
      <c r="D2391">
        <v>75.89</v>
      </c>
      <c r="E2391">
        <v>20.02</v>
      </c>
      <c r="F2391">
        <v>95.91</v>
      </c>
    </row>
    <row r="2392" spans="1:6" hidden="1" x14ac:dyDescent="0.25">
      <c r="A2392" t="s">
        <v>4853</v>
      </c>
      <c r="B2392" t="s">
        <v>4854</v>
      </c>
      <c r="C2392" t="s">
        <v>21</v>
      </c>
      <c r="D2392">
        <v>28.59</v>
      </c>
      <c r="E2392">
        <v>6.51</v>
      </c>
      <c r="F2392">
        <v>35.1</v>
      </c>
    </row>
    <row r="2393" spans="1:6" hidden="1" x14ac:dyDescent="0.25">
      <c r="A2393" t="s">
        <v>4855</v>
      </c>
      <c r="B2393" t="s">
        <v>4856</v>
      </c>
    </row>
    <row r="2394" spans="1:6" hidden="1" x14ac:dyDescent="0.25">
      <c r="A2394" t="s">
        <v>4857</v>
      </c>
      <c r="B2394" t="s">
        <v>4858</v>
      </c>
      <c r="C2394" t="s">
        <v>21</v>
      </c>
      <c r="D2394">
        <v>4.63</v>
      </c>
      <c r="E2394">
        <v>6</v>
      </c>
      <c r="F2394">
        <v>10.63</v>
      </c>
    </row>
    <row r="2395" spans="1:6" hidden="1" x14ac:dyDescent="0.25">
      <c r="A2395" t="s">
        <v>4859</v>
      </c>
      <c r="B2395" t="s">
        <v>4860</v>
      </c>
      <c r="C2395" t="s">
        <v>21</v>
      </c>
      <c r="D2395">
        <v>6.89</v>
      </c>
      <c r="E2395">
        <v>7.5</v>
      </c>
      <c r="F2395">
        <v>14.39</v>
      </c>
    </row>
    <row r="2396" spans="1:6" hidden="1" x14ac:dyDescent="0.25">
      <c r="A2396" t="s">
        <v>4861</v>
      </c>
      <c r="B2396" t="s">
        <v>4862</v>
      </c>
      <c r="C2396" t="s">
        <v>21</v>
      </c>
      <c r="D2396">
        <v>11.33</v>
      </c>
      <c r="E2396">
        <v>9</v>
      </c>
      <c r="F2396">
        <v>20.329999999999998</v>
      </c>
    </row>
    <row r="2397" spans="1:6" hidden="1" x14ac:dyDescent="0.25">
      <c r="A2397" t="s">
        <v>4863</v>
      </c>
      <c r="B2397" t="s">
        <v>4864</v>
      </c>
      <c r="C2397" t="s">
        <v>21</v>
      </c>
      <c r="D2397">
        <v>16.36</v>
      </c>
      <c r="E2397">
        <v>10.51</v>
      </c>
      <c r="F2397">
        <v>26.87</v>
      </c>
    </row>
    <row r="2398" spans="1:6" hidden="1" x14ac:dyDescent="0.25">
      <c r="A2398" t="s">
        <v>4865</v>
      </c>
      <c r="B2398" t="s">
        <v>4866</v>
      </c>
      <c r="C2398" t="s">
        <v>21</v>
      </c>
      <c r="D2398">
        <v>14.43</v>
      </c>
      <c r="E2398">
        <v>6</v>
      </c>
      <c r="F2398">
        <v>20.43</v>
      </c>
    </row>
    <row r="2399" spans="1:6" hidden="1" x14ac:dyDescent="0.25">
      <c r="A2399" t="s">
        <v>4867</v>
      </c>
      <c r="B2399" t="s">
        <v>4868</v>
      </c>
      <c r="C2399" t="s">
        <v>21</v>
      </c>
      <c r="D2399">
        <v>22.83</v>
      </c>
      <c r="E2399">
        <v>14.01</v>
      </c>
      <c r="F2399">
        <v>36.840000000000003</v>
      </c>
    </row>
    <row r="2400" spans="1:6" hidden="1" x14ac:dyDescent="0.25">
      <c r="A2400" t="s">
        <v>4869</v>
      </c>
      <c r="B2400" t="s">
        <v>4870</v>
      </c>
    </row>
    <row r="2401" spans="1:6" hidden="1" x14ac:dyDescent="0.25">
      <c r="A2401" t="s">
        <v>4871</v>
      </c>
      <c r="B2401" t="s">
        <v>4872</v>
      </c>
      <c r="C2401" t="s">
        <v>21</v>
      </c>
      <c r="D2401">
        <v>72.92</v>
      </c>
      <c r="E2401">
        <v>1.5</v>
      </c>
      <c r="F2401">
        <v>74.42</v>
      </c>
    </row>
    <row r="2402" spans="1:6" hidden="1" x14ac:dyDescent="0.25">
      <c r="A2402" t="s">
        <v>4873</v>
      </c>
      <c r="B2402" t="s">
        <v>4874</v>
      </c>
      <c r="C2402" t="s">
        <v>21</v>
      </c>
      <c r="D2402">
        <v>83.49</v>
      </c>
      <c r="E2402">
        <v>1.5</v>
      </c>
      <c r="F2402">
        <v>84.99</v>
      </c>
    </row>
    <row r="2403" spans="1:6" hidden="1" x14ac:dyDescent="0.25">
      <c r="A2403" t="s">
        <v>4875</v>
      </c>
      <c r="B2403" t="s">
        <v>4876</v>
      </c>
    </row>
    <row r="2404" spans="1:6" hidden="1" x14ac:dyDescent="0.25">
      <c r="A2404" t="s">
        <v>4877</v>
      </c>
      <c r="B2404" t="s">
        <v>4878</v>
      </c>
      <c r="C2404" t="s">
        <v>21</v>
      </c>
      <c r="D2404">
        <v>2.14</v>
      </c>
      <c r="E2404">
        <v>2</v>
      </c>
      <c r="F2404">
        <v>4.1399999999999997</v>
      </c>
    </row>
    <row r="2405" spans="1:6" hidden="1" x14ac:dyDescent="0.25">
      <c r="A2405" t="s">
        <v>4879</v>
      </c>
      <c r="B2405" t="s">
        <v>4880</v>
      </c>
      <c r="C2405" t="s">
        <v>21</v>
      </c>
      <c r="D2405">
        <v>3.45</v>
      </c>
      <c r="E2405">
        <v>2.5</v>
      </c>
      <c r="F2405">
        <v>5.95</v>
      </c>
    </row>
    <row r="2406" spans="1:6" hidden="1" x14ac:dyDescent="0.25">
      <c r="A2406" t="s">
        <v>4881</v>
      </c>
      <c r="B2406" t="s">
        <v>4882</v>
      </c>
      <c r="C2406" t="s">
        <v>21</v>
      </c>
      <c r="D2406">
        <v>4.25</v>
      </c>
      <c r="E2406">
        <v>3</v>
      </c>
      <c r="F2406">
        <v>7.25</v>
      </c>
    </row>
    <row r="2407" spans="1:6" hidden="1" x14ac:dyDescent="0.25">
      <c r="A2407" t="s">
        <v>4883</v>
      </c>
      <c r="B2407" t="s">
        <v>4884</v>
      </c>
      <c r="C2407" t="s">
        <v>21</v>
      </c>
      <c r="D2407">
        <v>6.51</v>
      </c>
      <c r="E2407">
        <v>3.51</v>
      </c>
      <c r="F2407">
        <v>10.02</v>
      </c>
    </row>
    <row r="2408" spans="1:6" hidden="1" x14ac:dyDescent="0.25">
      <c r="A2408" t="s">
        <v>4885</v>
      </c>
      <c r="B2408" t="s">
        <v>4886</v>
      </c>
      <c r="C2408" t="s">
        <v>21</v>
      </c>
      <c r="D2408">
        <v>9.32</v>
      </c>
      <c r="E2408">
        <v>4.01</v>
      </c>
      <c r="F2408">
        <v>13.33</v>
      </c>
    </row>
    <row r="2409" spans="1:6" hidden="1" x14ac:dyDescent="0.25">
      <c r="A2409" t="s">
        <v>4887</v>
      </c>
      <c r="B2409" t="s">
        <v>4888</v>
      </c>
      <c r="C2409" t="s">
        <v>21</v>
      </c>
      <c r="D2409">
        <v>14.31</v>
      </c>
      <c r="E2409">
        <v>4.5</v>
      </c>
      <c r="F2409">
        <v>18.809999999999999</v>
      </c>
    </row>
    <row r="2410" spans="1:6" hidden="1" x14ac:dyDescent="0.25">
      <c r="A2410" t="s">
        <v>4889</v>
      </c>
      <c r="B2410" t="s">
        <v>4890</v>
      </c>
      <c r="C2410" t="s">
        <v>21</v>
      </c>
      <c r="D2410">
        <v>22.42</v>
      </c>
      <c r="E2410">
        <v>5.01</v>
      </c>
      <c r="F2410">
        <v>27.43</v>
      </c>
    </row>
    <row r="2411" spans="1:6" hidden="1" x14ac:dyDescent="0.25">
      <c r="A2411" t="s">
        <v>4891</v>
      </c>
      <c r="B2411" t="s">
        <v>4892</v>
      </c>
      <c r="C2411" t="s">
        <v>21</v>
      </c>
      <c r="D2411">
        <v>29.89</v>
      </c>
      <c r="E2411">
        <v>7.5</v>
      </c>
      <c r="F2411">
        <v>37.39</v>
      </c>
    </row>
    <row r="2412" spans="1:6" hidden="1" x14ac:dyDescent="0.25">
      <c r="A2412" t="s">
        <v>4893</v>
      </c>
      <c r="B2412" t="s">
        <v>4894</v>
      </c>
      <c r="C2412" t="s">
        <v>21</v>
      </c>
      <c r="D2412">
        <v>40.950000000000003</v>
      </c>
      <c r="E2412">
        <v>10.01</v>
      </c>
      <c r="F2412">
        <v>50.96</v>
      </c>
    </row>
    <row r="2413" spans="1:6" hidden="1" x14ac:dyDescent="0.25">
      <c r="A2413" t="s">
        <v>4895</v>
      </c>
      <c r="B2413" t="s">
        <v>4896</v>
      </c>
      <c r="C2413" t="s">
        <v>21</v>
      </c>
      <c r="D2413">
        <v>55.75</v>
      </c>
      <c r="E2413">
        <v>12.51</v>
      </c>
      <c r="F2413">
        <v>68.260000000000005</v>
      </c>
    </row>
    <row r="2414" spans="1:6" hidden="1" x14ac:dyDescent="0.25">
      <c r="A2414" t="s">
        <v>4897</v>
      </c>
      <c r="B2414" t="s">
        <v>4898</v>
      </c>
      <c r="C2414" t="s">
        <v>21</v>
      </c>
      <c r="D2414">
        <v>75.430000000000007</v>
      </c>
      <c r="E2414">
        <v>15.02</v>
      </c>
      <c r="F2414">
        <v>90.45</v>
      </c>
    </row>
    <row r="2415" spans="1:6" hidden="1" x14ac:dyDescent="0.25">
      <c r="A2415" t="s">
        <v>4899</v>
      </c>
      <c r="B2415" t="s">
        <v>4900</v>
      </c>
      <c r="C2415" t="s">
        <v>21</v>
      </c>
      <c r="D2415">
        <v>100.4</v>
      </c>
      <c r="E2415">
        <v>17.52</v>
      </c>
      <c r="F2415">
        <v>117.92</v>
      </c>
    </row>
    <row r="2416" spans="1:6" hidden="1" x14ac:dyDescent="0.25">
      <c r="A2416" t="s">
        <v>4901</v>
      </c>
      <c r="B2416" t="s">
        <v>4902</v>
      </c>
      <c r="C2416" t="s">
        <v>21</v>
      </c>
      <c r="D2416">
        <v>121.48</v>
      </c>
      <c r="E2416">
        <v>20.02</v>
      </c>
      <c r="F2416">
        <v>141.5</v>
      </c>
    </row>
    <row r="2417" spans="1:6" hidden="1" x14ac:dyDescent="0.25">
      <c r="A2417" t="s">
        <v>4903</v>
      </c>
      <c r="B2417" t="s">
        <v>4904</v>
      </c>
      <c r="C2417" t="s">
        <v>21</v>
      </c>
      <c r="D2417">
        <v>146.26</v>
      </c>
      <c r="E2417">
        <v>22.52</v>
      </c>
      <c r="F2417">
        <v>168.78</v>
      </c>
    </row>
    <row r="2418" spans="1:6" hidden="1" x14ac:dyDescent="0.25">
      <c r="A2418" t="s">
        <v>4905</v>
      </c>
      <c r="B2418" t="s">
        <v>4906</v>
      </c>
      <c r="C2418" t="s">
        <v>21</v>
      </c>
      <c r="D2418">
        <v>175.01</v>
      </c>
      <c r="E2418">
        <v>25.03</v>
      </c>
      <c r="F2418">
        <v>200.04</v>
      </c>
    </row>
    <row r="2419" spans="1:6" hidden="1" x14ac:dyDescent="0.25">
      <c r="A2419" t="s">
        <v>4907</v>
      </c>
      <c r="B2419" t="s">
        <v>4908</v>
      </c>
    </row>
    <row r="2420" spans="1:6" hidden="1" x14ac:dyDescent="0.25">
      <c r="A2420" t="s">
        <v>4909</v>
      </c>
      <c r="B2420" t="s">
        <v>4910</v>
      </c>
      <c r="C2420" t="s">
        <v>21</v>
      </c>
      <c r="D2420">
        <v>5.58</v>
      </c>
      <c r="E2420">
        <v>2.5</v>
      </c>
      <c r="F2420">
        <v>8.08</v>
      </c>
    </row>
    <row r="2421" spans="1:6" hidden="1" x14ac:dyDescent="0.25">
      <c r="A2421" t="s">
        <v>4911</v>
      </c>
      <c r="B2421" t="s">
        <v>4912</v>
      </c>
      <c r="C2421" t="s">
        <v>21</v>
      </c>
      <c r="D2421">
        <v>8.51</v>
      </c>
      <c r="E2421">
        <v>5.01</v>
      </c>
      <c r="F2421">
        <v>13.52</v>
      </c>
    </row>
    <row r="2422" spans="1:6" hidden="1" x14ac:dyDescent="0.25">
      <c r="A2422" t="s">
        <v>4913</v>
      </c>
      <c r="B2422" t="s">
        <v>4914</v>
      </c>
      <c r="C2422" t="s">
        <v>21</v>
      </c>
      <c r="D2422">
        <v>11.85</v>
      </c>
      <c r="E2422">
        <v>5.01</v>
      </c>
      <c r="F2422">
        <v>16.86</v>
      </c>
    </row>
    <row r="2423" spans="1:6" hidden="1" x14ac:dyDescent="0.25">
      <c r="A2423" t="s">
        <v>4915</v>
      </c>
      <c r="B2423" t="s">
        <v>4916</v>
      </c>
      <c r="C2423" t="s">
        <v>21</v>
      </c>
      <c r="D2423">
        <v>17.61</v>
      </c>
      <c r="E2423">
        <v>5.01</v>
      </c>
      <c r="F2423">
        <v>22.62</v>
      </c>
    </row>
    <row r="2424" spans="1:6" hidden="1" x14ac:dyDescent="0.25">
      <c r="A2424" t="s">
        <v>4917</v>
      </c>
      <c r="B2424" t="s">
        <v>4918</v>
      </c>
      <c r="C2424" t="s">
        <v>21</v>
      </c>
      <c r="D2424">
        <v>26.43</v>
      </c>
      <c r="E2424">
        <v>5.01</v>
      </c>
      <c r="F2424">
        <v>31.44</v>
      </c>
    </row>
    <row r="2425" spans="1:6" hidden="1" x14ac:dyDescent="0.25">
      <c r="A2425" t="s">
        <v>4919</v>
      </c>
      <c r="B2425" t="s">
        <v>4920</v>
      </c>
    </row>
    <row r="2426" spans="1:6" hidden="1" x14ac:dyDescent="0.25">
      <c r="A2426" t="s">
        <v>4921</v>
      </c>
      <c r="B2426" t="s">
        <v>4922</v>
      </c>
      <c r="C2426" t="s">
        <v>21</v>
      </c>
      <c r="D2426">
        <v>1.26</v>
      </c>
      <c r="E2426">
        <v>2</v>
      </c>
      <c r="F2426">
        <v>3.26</v>
      </c>
    </row>
    <row r="2427" spans="1:6" hidden="1" x14ac:dyDescent="0.25">
      <c r="A2427" t="s">
        <v>4923</v>
      </c>
      <c r="B2427" t="s">
        <v>4924</v>
      </c>
      <c r="C2427" t="s">
        <v>21</v>
      </c>
      <c r="D2427">
        <v>2.04</v>
      </c>
      <c r="E2427">
        <v>2.5</v>
      </c>
      <c r="F2427">
        <v>4.54</v>
      </c>
    </row>
    <row r="2428" spans="1:6" hidden="1" x14ac:dyDescent="0.25">
      <c r="A2428" t="s">
        <v>4925</v>
      </c>
      <c r="B2428" t="s">
        <v>4926</v>
      </c>
      <c r="C2428" t="s">
        <v>21</v>
      </c>
      <c r="D2428">
        <v>3</v>
      </c>
      <c r="E2428">
        <v>3</v>
      </c>
      <c r="F2428">
        <v>6</v>
      </c>
    </row>
    <row r="2429" spans="1:6" hidden="1" x14ac:dyDescent="0.25">
      <c r="A2429" t="s">
        <v>4927</v>
      </c>
      <c r="B2429" t="s">
        <v>4928</v>
      </c>
      <c r="C2429" t="s">
        <v>21</v>
      </c>
      <c r="D2429">
        <v>4.67</v>
      </c>
      <c r="E2429">
        <v>3.51</v>
      </c>
      <c r="F2429">
        <v>8.18</v>
      </c>
    </row>
    <row r="2430" spans="1:6" hidden="1" x14ac:dyDescent="0.25">
      <c r="A2430" t="s">
        <v>4929</v>
      </c>
      <c r="B2430" t="s">
        <v>4930</v>
      </c>
      <c r="C2430" t="s">
        <v>21</v>
      </c>
      <c r="D2430">
        <v>7.67</v>
      </c>
      <c r="E2430">
        <v>4.01</v>
      </c>
      <c r="F2430">
        <v>11.68</v>
      </c>
    </row>
    <row r="2431" spans="1:6" hidden="1" x14ac:dyDescent="0.25">
      <c r="A2431" t="s">
        <v>4931</v>
      </c>
      <c r="B2431" t="s">
        <v>4932</v>
      </c>
    </row>
    <row r="2432" spans="1:6" hidden="1" x14ac:dyDescent="0.25">
      <c r="A2432" t="s">
        <v>4933</v>
      </c>
      <c r="B2432" t="s">
        <v>4934</v>
      </c>
      <c r="C2432" t="s">
        <v>21</v>
      </c>
      <c r="D2432">
        <v>3.85</v>
      </c>
      <c r="E2432">
        <v>12.51</v>
      </c>
      <c r="F2432">
        <v>16.36</v>
      </c>
    </row>
    <row r="2433" spans="1:6" hidden="1" x14ac:dyDescent="0.25">
      <c r="A2433">
        <v>40</v>
      </c>
      <c r="B2433" t="s">
        <v>4935</v>
      </c>
    </row>
    <row r="2434" spans="1:6" hidden="1" x14ac:dyDescent="0.25">
      <c r="A2434" t="s">
        <v>4936</v>
      </c>
      <c r="B2434" t="s">
        <v>4937</v>
      </c>
    </row>
    <row r="2435" spans="1:6" hidden="1" x14ac:dyDescent="0.25">
      <c r="A2435" t="s">
        <v>4938</v>
      </c>
      <c r="B2435" t="s">
        <v>4939</v>
      </c>
      <c r="C2435" t="s">
        <v>19</v>
      </c>
      <c r="D2435">
        <v>2.0099999999999998</v>
      </c>
      <c r="E2435">
        <v>12.51</v>
      </c>
      <c r="F2435">
        <v>14.52</v>
      </c>
    </row>
    <row r="2436" spans="1:6" hidden="1" x14ac:dyDescent="0.25">
      <c r="A2436" t="s">
        <v>4940</v>
      </c>
      <c r="B2436" t="s">
        <v>4941</v>
      </c>
      <c r="C2436" t="s">
        <v>19</v>
      </c>
      <c r="D2436">
        <v>3.37</v>
      </c>
      <c r="E2436">
        <v>12.51</v>
      </c>
      <c r="F2436">
        <v>15.88</v>
      </c>
    </row>
    <row r="2437" spans="1:6" hidden="1" x14ac:dyDescent="0.25">
      <c r="A2437" t="s">
        <v>4942</v>
      </c>
      <c r="B2437" t="s">
        <v>4943</v>
      </c>
      <c r="C2437" t="s">
        <v>19</v>
      </c>
      <c r="D2437">
        <v>3.37</v>
      </c>
      <c r="E2437">
        <v>15.02</v>
      </c>
      <c r="F2437">
        <v>18.39</v>
      </c>
    </row>
    <row r="2438" spans="1:6" hidden="1" x14ac:dyDescent="0.25">
      <c r="A2438" t="s">
        <v>4944</v>
      </c>
      <c r="B2438" t="s">
        <v>4945</v>
      </c>
      <c r="C2438" t="s">
        <v>19</v>
      </c>
      <c r="D2438">
        <v>2.0299999999999998</v>
      </c>
      <c r="E2438">
        <v>12.51</v>
      </c>
      <c r="F2438">
        <v>14.54</v>
      </c>
    </row>
    <row r="2439" spans="1:6" hidden="1" x14ac:dyDescent="0.25">
      <c r="A2439" t="s">
        <v>4946</v>
      </c>
      <c r="B2439" t="s">
        <v>4947</v>
      </c>
    </row>
    <row r="2440" spans="1:6" hidden="1" x14ac:dyDescent="0.25">
      <c r="A2440" t="s">
        <v>4948</v>
      </c>
      <c r="B2440" t="s">
        <v>4949</v>
      </c>
      <c r="C2440" t="s">
        <v>19</v>
      </c>
      <c r="D2440">
        <v>38.72</v>
      </c>
      <c r="E2440">
        <v>40.04</v>
      </c>
      <c r="F2440">
        <v>78.760000000000005</v>
      </c>
    </row>
    <row r="2441" spans="1:6" hidden="1" x14ac:dyDescent="0.25">
      <c r="A2441" t="s">
        <v>4950</v>
      </c>
      <c r="B2441" t="s">
        <v>4951</v>
      </c>
      <c r="C2441" t="s">
        <v>19</v>
      </c>
      <c r="D2441">
        <v>12.69</v>
      </c>
      <c r="E2441">
        <v>15.02</v>
      </c>
      <c r="F2441">
        <v>27.71</v>
      </c>
    </row>
    <row r="2442" spans="1:6" hidden="1" x14ac:dyDescent="0.25">
      <c r="A2442" t="s">
        <v>4952</v>
      </c>
      <c r="B2442" t="s">
        <v>4953</v>
      </c>
      <c r="C2442" t="s">
        <v>19</v>
      </c>
      <c r="D2442">
        <v>15.4</v>
      </c>
      <c r="E2442">
        <v>15.02</v>
      </c>
      <c r="F2442">
        <v>30.42</v>
      </c>
    </row>
    <row r="2443" spans="1:6" hidden="1" x14ac:dyDescent="0.25">
      <c r="A2443" t="s">
        <v>4954</v>
      </c>
      <c r="B2443" t="s">
        <v>4955</v>
      </c>
      <c r="C2443" t="s">
        <v>19</v>
      </c>
      <c r="D2443">
        <v>23.71</v>
      </c>
      <c r="E2443">
        <v>15.02</v>
      </c>
      <c r="F2443">
        <v>38.729999999999997</v>
      </c>
    </row>
    <row r="2444" spans="1:6" hidden="1" x14ac:dyDescent="0.25">
      <c r="A2444" t="s">
        <v>4956</v>
      </c>
      <c r="B2444" t="s">
        <v>4957</v>
      </c>
      <c r="C2444" t="s">
        <v>19</v>
      </c>
      <c r="D2444">
        <v>50.98</v>
      </c>
      <c r="E2444">
        <v>20.02</v>
      </c>
      <c r="F2444">
        <v>71</v>
      </c>
    </row>
    <row r="2445" spans="1:6" hidden="1" x14ac:dyDescent="0.25">
      <c r="A2445" t="s">
        <v>146</v>
      </c>
      <c r="B2445" t="s">
        <v>147</v>
      </c>
      <c r="C2445" t="s">
        <v>19</v>
      </c>
      <c r="D2445">
        <v>108.93</v>
      </c>
      <c r="E2445">
        <v>20.02</v>
      </c>
      <c r="F2445">
        <v>128.94999999999999</v>
      </c>
    </row>
    <row r="2446" spans="1:6" hidden="1" x14ac:dyDescent="0.25">
      <c r="A2446" t="s">
        <v>4958</v>
      </c>
      <c r="B2446" t="s">
        <v>4959</v>
      </c>
      <c r="C2446" t="s">
        <v>19</v>
      </c>
      <c r="D2446">
        <v>150.13999999999999</v>
      </c>
      <c r="E2446">
        <v>25.03</v>
      </c>
      <c r="F2446">
        <v>175.17</v>
      </c>
    </row>
    <row r="2447" spans="1:6" hidden="1" x14ac:dyDescent="0.25">
      <c r="A2447" t="s">
        <v>4960</v>
      </c>
      <c r="B2447" t="s">
        <v>4961</v>
      </c>
      <c r="C2447" t="s">
        <v>19</v>
      </c>
      <c r="D2447">
        <v>175.75</v>
      </c>
      <c r="E2447">
        <v>15.02</v>
      </c>
      <c r="F2447">
        <v>190.77</v>
      </c>
    </row>
    <row r="2448" spans="1:6" hidden="1" x14ac:dyDescent="0.25">
      <c r="A2448" t="s">
        <v>4962</v>
      </c>
      <c r="B2448" t="s">
        <v>4963</v>
      </c>
      <c r="C2448" t="s">
        <v>19</v>
      </c>
      <c r="D2448">
        <v>445.59</v>
      </c>
      <c r="E2448">
        <v>15.02</v>
      </c>
      <c r="F2448">
        <v>460.61</v>
      </c>
    </row>
    <row r="2449" spans="1:6" hidden="1" x14ac:dyDescent="0.25">
      <c r="A2449" t="s">
        <v>4964</v>
      </c>
      <c r="B2449" t="s">
        <v>4965</v>
      </c>
      <c r="C2449" t="s">
        <v>19</v>
      </c>
      <c r="D2449">
        <v>557.4</v>
      </c>
      <c r="E2449">
        <v>15.02</v>
      </c>
      <c r="F2449">
        <v>572.41999999999996</v>
      </c>
    </row>
    <row r="2450" spans="1:6" hidden="1" x14ac:dyDescent="0.25">
      <c r="A2450" t="s">
        <v>4966</v>
      </c>
      <c r="B2450" t="s">
        <v>4967</v>
      </c>
      <c r="C2450" t="s">
        <v>19</v>
      </c>
      <c r="D2450" s="42">
        <v>1413.07</v>
      </c>
      <c r="E2450">
        <v>20.02</v>
      </c>
      <c r="F2450" s="42">
        <v>1433.09</v>
      </c>
    </row>
    <row r="2451" spans="1:6" hidden="1" x14ac:dyDescent="0.25">
      <c r="A2451" t="s">
        <v>4968</v>
      </c>
      <c r="B2451" t="s">
        <v>4969</v>
      </c>
      <c r="C2451" t="s">
        <v>19</v>
      </c>
      <c r="D2451">
        <v>20.48</v>
      </c>
      <c r="E2451">
        <v>15.02</v>
      </c>
      <c r="F2451">
        <v>35.5</v>
      </c>
    </row>
    <row r="2452" spans="1:6" hidden="1" x14ac:dyDescent="0.25">
      <c r="A2452" t="s">
        <v>4970</v>
      </c>
      <c r="B2452" t="s">
        <v>4971</v>
      </c>
      <c r="C2452" t="s">
        <v>19</v>
      </c>
      <c r="D2452">
        <v>69.58</v>
      </c>
      <c r="E2452">
        <v>15.02</v>
      </c>
      <c r="F2452">
        <v>84.6</v>
      </c>
    </row>
    <row r="2453" spans="1:6" hidden="1" x14ac:dyDescent="0.25">
      <c r="A2453" t="s">
        <v>4972</v>
      </c>
      <c r="B2453" t="s">
        <v>4973</v>
      </c>
      <c r="C2453" t="s">
        <v>19</v>
      </c>
      <c r="D2453">
        <v>174.09</v>
      </c>
      <c r="E2453">
        <v>20.02</v>
      </c>
      <c r="F2453">
        <v>194.11</v>
      </c>
    </row>
    <row r="2454" spans="1:6" hidden="1" x14ac:dyDescent="0.25">
      <c r="A2454" t="s">
        <v>4974</v>
      </c>
      <c r="B2454" t="s">
        <v>4975</v>
      </c>
    </row>
    <row r="2455" spans="1:6" hidden="1" x14ac:dyDescent="0.25">
      <c r="A2455" t="s">
        <v>4976</v>
      </c>
      <c r="B2455" t="s">
        <v>4977</v>
      </c>
      <c r="C2455" t="s">
        <v>62</v>
      </c>
      <c r="D2455">
        <v>24.83</v>
      </c>
      <c r="E2455">
        <v>15.02</v>
      </c>
      <c r="F2455">
        <v>39.85</v>
      </c>
    </row>
    <row r="2456" spans="1:6" hidden="1" x14ac:dyDescent="0.25">
      <c r="A2456" t="s">
        <v>4978</v>
      </c>
      <c r="B2456" t="s">
        <v>4979</v>
      </c>
      <c r="C2456" t="s">
        <v>19</v>
      </c>
      <c r="D2456">
        <v>26.86</v>
      </c>
      <c r="E2456">
        <v>15.02</v>
      </c>
      <c r="F2456">
        <v>41.88</v>
      </c>
    </row>
    <row r="2457" spans="1:6" hidden="1" x14ac:dyDescent="0.25">
      <c r="A2457" t="s">
        <v>4980</v>
      </c>
      <c r="B2457" t="s">
        <v>4981</v>
      </c>
      <c r="C2457" t="s">
        <v>19</v>
      </c>
      <c r="D2457">
        <v>57.94</v>
      </c>
      <c r="E2457">
        <v>15.02</v>
      </c>
      <c r="F2457">
        <v>72.959999999999994</v>
      </c>
    </row>
    <row r="2458" spans="1:6" hidden="1" x14ac:dyDescent="0.25">
      <c r="A2458" t="s">
        <v>4982</v>
      </c>
      <c r="B2458" t="s">
        <v>4983</v>
      </c>
      <c r="C2458" t="s">
        <v>62</v>
      </c>
      <c r="D2458">
        <v>263.56</v>
      </c>
      <c r="E2458">
        <v>15.02</v>
      </c>
      <c r="F2458">
        <v>278.58</v>
      </c>
    </row>
    <row r="2459" spans="1:6" hidden="1" x14ac:dyDescent="0.25">
      <c r="A2459" t="s">
        <v>4984</v>
      </c>
      <c r="B2459" t="s">
        <v>4985</v>
      </c>
      <c r="C2459" t="s">
        <v>62</v>
      </c>
      <c r="D2459">
        <v>263.61</v>
      </c>
      <c r="E2459">
        <v>15.02</v>
      </c>
      <c r="F2459">
        <v>278.63</v>
      </c>
    </row>
    <row r="2460" spans="1:6" hidden="1" x14ac:dyDescent="0.25">
      <c r="A2460" t="s">
        <v>4986</v>
      </c>
      <c r="B2460" t="s">
        <v>4987</v>
      </c>
      <c r="C2460" t="s">
        <v>62</v>
      </c>
      <c r="D2460">
        <v>16.23</v>
      </c>
      <c r="E2460">
        <v>15.02</v>
      </c>
      <c r="F2460">
        <v>31.25</v>
      </c>
    </row>
    <row r="2461" spans="1:6" hidden="1" x14ac:dyDescent="0.25">
      <c r="A2461" t="s">
        <v>4988</v>
      </c>
      <c r="B2461" t="s">
        <v>4989</v>
      </c>
      <c r="C2461" t="s">
        <v>62</v>
      </c>
      <c r="D2461">
        <v>272.57</v>
      </c>
      <c r="E2461">
        <v>15.02</v>
      </c>
      <c r="F2461">
        <v>287.58999999999997</v>
      </c>
    </row>
    <row r="2462" spans="1:6" hidden="1" x14ac:dyDescent="0.25">
      <c r="A2462" t="s">
        <v>4990</v>
      </c>
      <c r="B2462" t="s">
        <v>4991</v>
      </c>
      <c r="C2462" t="s">
        <v>19</v>
      </c>
      <c r="D2462">
        <v>19.41</v>
      </c>
      <c r="E2462">
        <v>15.02</v>
      </c>
      <c r="F2462">
        <v>34.43</v>
      </c>
    </row>
    <row r="2463" spans="1:6" hidden="1" x14ac:dyDescent="0.25">
      <c r="A2463" t="s">
        <v>4992</v>
      </c>
      <c r="B2463" t="s">
        <v>4993</v>
      </c>
      <c r="C2463" t="s">
        <v>62</v>
      </c>
      <c r="D2463">
        <v>10.4</v>
      </c>
      <c r="E2463">
        <v>15.02</v>
      </c>
      <c r="F2463">
        <v>25.42</v>
      </c>
    </row>
    <row r="2464" spans="1:6" hidden="1" x14ac:dyDescent="0.25">
      <c r="A2464" t="s">
        <v>4994</v>
      </c>
      <c r="B2464" t="s">
        <v>4995</v>
      </c>
      <c r="C2464" t="s">
        <v>62</v>
      </c>
      <c r="D2464">
        <v>17.940000000000001</v>
      </c>
      <c r="E2464">
        <v>15.02</v>
      </c>
      <c r="F2464">
        <v>32.96</v>
      </c>
    </row>
    <row r="2465" spans="1:6" hidden="1" x14ac:dyDescent="0.25">
      <c r="A2465" t="s">
        <v>4996</v>
      </c>
      <c r="B2465" t="s">
        <v>4997</v>
      </c>
      <c r="C2465" t="s">
        <v>62</v>
      </c>
      <c r="D2465">
        <v>21.38</v>
      </c>
      <c r="E2465">
        <v>15.02</v>
      </c>
      <c r="F2465">
        <v>36.4</v>
      </c>
    </row>
    <row r="2466" spans="1:6" hidden="1" x14ac:dyDescent="0.25">
      <c r="A2466" t="s">
        <v>148</v>
      </c>
      <c r="B2466" t="s">
        <v>149</v>
      </c>
      <c r="C2466" t="s">
        <v>62</v>
      </c>
      <c r="D2466">
        <v>19.850000000000001</v>
      </c>
      <c r="E2466">
        <v>15.02</v>
      </c>
      <c r="F2466">
        <v>34.869999999999997</v>
      </c>
    </row>
    <row r="2467" spans="1:6" hidden="1" x14ac:dyDescent="0.25">
      <c r="A2467" t="s">
        <v>4998</v>
      </c>
      <c r="B2467" t="s">
        <v>4999</v>
      </c>
      <c r="C2467" t="s">
        <v>62</v>
      </c>
      <c r="D2467">
        <v>21.47</v>
      </c>
      <c r="E2467">
        <v>15.02</v>
      </c>
      <c r="F2467">
        <v>36.49</v>
      </c>
    </row>
    <row r="2468" spans="1:6" hidden="1" x14ac:dyDescent="0.25">
      <c r="A2468" t="s">
        <v>5000</v>
      </c>
      <c r="B2468" t="s">
        <v>5001</v>
      </c>
      <c r="C2468" t="s">
        <v>62</v>
      </c>
      <c r="D2468">
        <v>29.89</v>
      </c>
      <c r="E2468">
        <v>18.52</v>
      </c>
      <c r="F2468">
        <v>48.41</v>
      </c>
    </row>
    <row r="2469" spans="1:6" hidden="1" x14ac:dyDescent="0.25">
      <c r="A2469" t="s">
        <v>5002</v>
      </c>
      <c r="B2469" t="s">
        <v>5003</v>
      </c>
    </row>
    <row r="2470" spans="1:6" hidden="1" x14ac:dyDescent="0.25">
      <c r="A2470" t="s">
        <v>5004</v>
      </c>
      <c r="B2470" t="s">
        <v>5005</v>
      </c>
      <c r="C2470" t="s">
        <v>62</v>
      </c>
      <c r="D2470">
        <v>9.89</v>
      </c>
      <c r="E2470">
        <v>17.010000000000002</v>
      </c>
      <c r="F2470">
        <v>26.9</v>
      </c>
    </row>
    <row r="2471" spans="1:6" hidden="1" x14ac:dyDescent="0.25">
      <c r="A2471" t="s">
        <v>5006</v>
      </c>
      <c r="B2471" t="s">
        <v>5007</v>
      </c>
      <c r="C2471" t="s">
        <v>62</v>
      </c>
      <c r="D2471">
        <v>18.28</v>
      </c>
      <c r="E2471">
        <v>17.52</v>
      </c>
      <c r="F2471">
        <v>35.799999999999997</v>
      </c>
    </row>
    <row r="2472" spans="1:6" hidden="1" x14ac:dyDescent="0.25">
      <c r="A2472" t="s">
        <v>5008</v>
      </c>
      <c r="B2472" t="s">
        <v>5009</v>
      </c>
      <c r="C2472" t="s">
        <v>62</v>
      </c>
      <c r="D2472">
        <v>29.08</v>
      </c>
      <c r="E2472">
        <v>25.03</v>
      </c>
      <c r="F2472">
        <v>54.11</v>
      </c>
    </row>
    <row r="2473" spans="1:6" hidden="1" x14ac:dyDescent="0.25">
      <c r="A2473" t="s">
        <v>5010</v>
      </c>
      <c r="B2473" t="s">
        <v>5011</v>
      </c>
      <c r="C2473" t="s">
        <v>62</v>
      </c>
      <c r="D2473">
        <v>11.92</v>
      </c>
      <c r="E2473">
        <v>13.52</v>
      </c>
      <c r="F2473">
        <v>25.44</v>
      </c>
    </row>
    <row r="2474" spans="1:6" hidden="1" x14ac:dyDescent="0.25">
      <c r="A2474" t="s">
        <v>5012</v>
      </c>
      <c r="B2474" t="s">
        <v>5013</v>
      </c>
      <c r="C2474" t="s">
        <v>62</v>
      </c>
      <c r="D2474">
        <v>12.02</v>
      </c>
      <c r="E2474">
        <v>22.52</v>
      </c>
      <c r="F2474">
        <v>34.54</v>
      </c>
    </row>
    <row r="2475" spans="1:6" hidden="1" x14ac:dyDescent="0.25">
      <c r="A2475" t="s">
        <v>5014</v>
      </c>
      <c r="B2475" t="s">
        <v>5015</v>
      </c>
      <c r="C2475" t="s">
        <v>62</v>
      </c>
      <c r="D2475">
        <v>15.19</v>
      </c>
      <c r="E2475">
        <v>19.02</v>
      </c>
      <c r="F2475">
        <v>34.21</v>
      </c>
    </row>
    <row r="2476" spans="1:6" hidden="1" x14ac:dyDescent="0.25">
      <c r="A2476" t="s">
        <v>5016</v>
      </c>
      <c r="B2476" t="s">
        <v>5017</v>
      </c>
      <c r="C2476" t="s">
        <v>62</v>
      </c>
      <c r="D2476">
        <v>12.21</v>
      </c>
      <c r="E2476">
        <v>22.52</v>
      </c>
      <c r="F2476">
        <v>34.729999999999997</v>
      </c>
    </row>
    <row r="2477" spans="1:6" hidden="1" x14ac:dyDescent="0.25">
      <c r="A2477" t="s">
        <v>5018</v>
      </c>
      <c r="B2477" t="s">
        <v>5019</v>
      </c>
      <c r="C2477" t="s">
        <v>62</v>
      </c>
      <c r="D2477">
        <v>19.190000000000001</v>
      </c>
      <c r="E2477">
        <v>25.03</v>
      </c>
      <c r="F2477">
        <v>44.22</v>
      </c>
    </row>
    <row r="2478" spans="1:6" hidden="1" x14ac:dyDescent="0.25">
      <c r="A2478" t="s">
        <v>5020</v>
      </c>
      <c r="B2478" t="s">
        <v>5021</v>
      </c>
      <c r="C2478" t="s">
        <v>62</v>
      </c>
      <c r="D2478">
        <v>46.46</v>
      </c>
      <c r="E2478">
        <v>17.52</v>
      </c>
      <c r="F2478">
        <v>63.98</v>
      </c>
    </row>
    <row r="2479" spans="1:6" hidden="1" x14ac:dyDescent="0.25">
      <c r="A2479" t="s">
        <v>5022</v>
      </c>
      <c r="B2479" t="s">
        <v>5023</v>
      </c>
      <c r="C2479" t="s">
        <v>62</v>
      </c>
      <c r="D2479">
        <v>42.11</v>
      </c>
      <c r="E2479">
        <v>17.52</v>
      </c>
      <c r="F2479">
        <v>59.63</v>
      </c>
    </row>
    <row r="2480" spans="1:6" hidden="1" x14ac:dyDescent="0.25">
      <c r="A2480" t="s">
        <v>5024</v>
      </c>
      <c r="B2480" t="s">
        <v>5025</v>
      </c>
      <c r="C2480" t="s">
        <v>62</v>
      </c>
      <c r="D2480">
        <v>18.37</v>
      </c>
      <c r="E2480">
        <v>12.51</v>
      </c>
      <c r="F2480">
        <v>30.88</v>
      </c>
    </row>
    <row r="2481" spans="1:6" hidden="1" x14ac:dyDescent="0.25">
      <c r="A2481" t="s">
        <v>5026</v>
      </c>
      <c r="B2481" t="s">
        <v>5027</v>
      </c>
      <c r="C2481" t="s">
        <v>62</v>
      </c>
      <c r="D2481">
        <v>68.02</v>
      </c>
      <c r="E2481">
        <v>19.02</v>
      </c>
      <c r="F2481">
        <v>87.04</v>
      </c>
    </row>
    <row r="2482" spans="1:6" hidden="1" x14ac:dyDescent="0.25">
      <c r="A2482" t="s">
        <v>5028</v>
      </c>
      <c r="B2482" t="s">
        <v>5029</v>
      </c>
      <c r="C2482" t="s">
        <v>19</v>
      </c>
      <c r="D2482">
        <v>36.869999999999997</v>
      </c>
      <c r="E2482">
        <v>15.02</v>
      </c>
      <c r="F2482">
        <v>51.89</v>
      </c>
    </row>
    <row r="2483" spans="1:6" hidden="1" x14ac:dyDescent="0.25">
      <c r="A2483" t="s">
        <v>5030</v>
      </c>
      <c r="B2483" t="s">
        <v>5031</v>
      </c>
      <c r="C2483" t="s">
        <v>19</v>
      </c>
      <c r="D2483">
        <v>87.08</v>
      </c>
      <c r="E2483">
        <v>25.03</v>
      </c>
      <c r="F2483">
        <v>112.11</v>
      </c>
    </row>
    <row r="2484" spans="1:6" hidden="1" x14ac:dyDescent="0.25">
      <c r="A2484" t="s">
        <v>5032</v>
      </c>
      <c r="B2484" t="s">
        <v>5033</v>
      </c>
    </row>
    <row r="2485" spans="1:6" hidden="1" x14ac:dyDescent="0.25">
      <c r="A2485" t="s">
        <v>5034</v>
      </c>
      <c r="B2485" t="s">
        <v>5035</v>
      </c>
      <c r="C2485" t="s">
        <v>62</v>
      </c>
      <c r="D2485">
        <v>13.16</v>
      </c>
      <c r="E2485">
        <v>25.03</v>
      </c>
      <c r="F2485">
        <v>38.19</v>
      </c>
    </row>
    <row r="2486" spans="1:6" hidden="1" x14ac:dyDescent="0.25">
      <c r="A2486" t="s">
        <v>5036</v>
      </c>
      <c r="B2486" t="s">
        <v>5037</v>
      </c>
      <c r="C2486" t="s">
        <v>62</v>
      </c>
      <c r="D2486">
        <v>19.39</v>
      </c>
      <c r="E2486">
        <v>25.03</v>
      </c>
      <c r="F2486">
        <v>44.42</v>
      </c>
    </row>
    <row r="2487" spans="1:6" hidden="1" x14ac:dyDescent="0.25">
      <c r="A2487" t="s">
        <v>5038</v>
      </c>
      <c r="B2487" t="s">
        <v>5039</v>
      </c>
      <c r="C2487" t="s">
        <v>62</v>
      </c>
      <c r="D2487">
        <v>39.35</v>
      </c>
      <c r="E2487">
        <v>25.03</v>
      </c>
      <c r="F2487">
        <v>64.38</v>
      </c>
    </row>
    <row r="2488" spans="1:6" hidden="1" x14ac:dyDescent="0.25">
      <c r="A2488" t="s">
        <v>5040</v>
      </c>
      <c r="B2488" t="s">
        <v>5041</v>
      </c>
      <c r="C2488" t="s">
        <v>62</v>
      </c>
      <c r="D2488">
        <v>48.94</v>
      </c>
      <c r="E2488">
        <v>25.03</v>
      </c>
      <c r="F2488">
        <v>73.97</v>
      </c>
    </row>
    <row r="2489" spans="1:6" hidden="1" x14ac:dyDescent="0.25">
      <c r="A2489" t="s">
        <v>5042</v>
      </c>
      <c r="B2489" t="s">
        <v>5043</v>
      </c>
      <c r="C2489" t="s">
        <v>62</v>
      </c>
      <c r="D2489">
        <v>75.47</v>
      </c>
      <c r="E2489">
        <v>25.03</v>
      </c>
      <c r="F2489">
        <v>100.5</v>
      </c>
    </row>
    <row r="2490" spans="1:6" hidden="1" x14ac:dyDescent="0.25">
      <c r="A2490" t="s">
        <v>5044</v>
      </c>
      <c r="B2490" t="s">
        <v>5045</v>
      </c>
      <c r="C2490" t="s">
        <v>62</v>
      </c>
      <c r="D2490">
        <v>179.87</v>
      </c>
      <c r="E2490">
        <v>25.03</v>
      </c>
      <c r="F2490">
        <v>204.9</v>
      </c>
    </row>
    <row r="2491" spans="1:6" hidden="1" x14ac:dyDescent="0.25">
      <c r="A2491" t="s">
        <v>5046</v>
      </c>
      <c r="B2491" t="s">
        <v>5047</v>
      </c>
      <c r="C2491" t="s">
        <v>62</v>
      </c>
      <c r="D2491">
        <v>204.4</v>
      </c>
      <c r="E2491">
        <v>25.03</v>
      </c>
      <c r="F2491">
        <v>229.43</v>
      </c>
    </row>
    <row r="2492" spans="1:6" hidden="1" x14ac:dyDescent="0.25">
      <c r="A2492" t="s">
        <v>5048</v>
      </c>
      <c r="B2492" t="s">
        <v>5049</v>
      </c>
      <c r="C2492" t="s">
        <v>62</v>
      </c>
      <c r="D2492">
        <v>331.13</v>
      </c>
      <c r="E2492">
        <v>25.03</v>
      </c>
      <c r="F2492">
        <v>356.16</v>
      </c>
    </row>
    <row r="2493" spans="1:6" hidden="1" x14ac:dyDescent="0.25">
      <c r="A2493" t="s">
        <v>5050</v>
      </c>
      <c r="B2493" t="s">
        <v>5051</v>
      </c>
      <c r="C2493" t="s">
        <v>62</v>
      </c>
      <c r="D2493">
        <v>15.77</v>
      </c>
      <c r="E2493">
        <v>25.03</v>
      </c>
      <c r="F2493">
        <v>40.799999999999997</v>
      </c>
    </row>
    <row r="2494" spans="1:6" hidden="1" x14ac:dyDescent="0.25">
      <c r="A2494" t="s">
        <v>5052</v>
      </c>
      <c r="B2494" t="s">
        <v>5053</v>
      </c>
    </row>
    <row r="2495" spans="1:6" hidden="1" x14ac:dyDescent="0.25">
      <c r="A2495" t="s">
        <v>5054</v>
      </c>
      <c r="B2495" t="s">
        <v>5055</v>
      </c>
      <c r="C2495" t="s">
        <v>19</v>
      </c>
      <c r="D2495">
        <v>3.19</v>
      </c>
      <c r="E2495">
        <v>12.51</v>
      </c>
      <c r="F2495">
        <v>15.7</v>
      </c>
    </row>
    <row r="2496" spans="1:6" hidden="1" x14ac:dyDescent="0.25">
      <c r="A2496" t="s">
        <v>5056</v>
      </c>
      <c r="B2496" t="s">
        <v>5057</v>
      </c>
      <c r="C2496" t="s">
        <v>19</v>
      </c>
      <c r="D2496">
        <v>6.35</v>
      </c>
      <c r="E2496">
        <v>12.51</v>
      </c>
      <c r="F2496">
        <v>18.86</v>
      </c>
    </row>
    <row r="2497" spans="1:6" hidden="1" x14ac:dyDescent="0.25">
      <c r="A2497" t="s">
        <v>5058</v>
      </c>
      <c r="B2497" t="s">
        <v>5059</v>
      </c>
      <c r="C2497" t="s">
        <v>19</v>
      </c>
      <c r="D2497">
        <v>6.07</v>
      </c>
      <c r="E2497">
        <v>12.51</v>
      </c>
      <c r="F2497">
        <v>18.579999999999998</v>
      </c>
    </row>
    <row r="2498" spans="1:6" hidden="1" x14ac:dyDescent="0.25">
      <c r="A2498" t="s">
        <v>5060</v>
      </c>
      <c r="B2498" t="s">
        <v>5061</v>
      </c>
    </row>
    <row r="2499" spans="1:6" hidden="1" x14ac:dyDescent="0.25">
      <c r="A2499" t="s">
        <v>5062</v>
      </c>
      <c r="B2499" t="s">
        <v>5063</v>
      </c>
      <c r="C2499" t="s">
        <v>19</v>
      </c>
      <c r="D2499">
        <v>260</v>
      </c>
      <c r="E2499">
        <v>25.03</v>
      </c>
      <c r="F2499">
        <v>285.02999999999997</v>
      </c>
    </row>
    <row r="2500" spans="1:6" hidden="1" x14ac:dyDescent="0.25">
      <c r="A2500" t="s">
        <v>5064</v>
      </c>
      <c r="B2500" t="s">
        <v>5065</v>
      </c>
      <c r="C2500" t="s">
        <v>19</v>
      </c>
      <c r="D2500">
        <v>279.29000000000002</v>
      </c>
      <c r="E2500">
        <v>25.03</v>
      </c>
      <c r="F2500">
        <v>304.32</v>
      </c>
    </row>
    <row r="2501" spans="1:6" hidden="1" x14ac:dyDescent="0.25">
      <c r="A2501" t="s">
        <v>5066</v>
      </c>
      <c r="B2501" t="s">
        <v>5067</v>
      </c>
      <c r="C2501" t="s">
        <v>19</v>
      </c>
      <c r="D2501">
        <v>309.16000000000003</v>
      </c>
      <c r="E2501">
        <v>25.03</v>
      </c>
      <c r="F2501">
        <v>334.19</v>
      </c>
    </row>
    <row r="2502" spans="1:6" hidden="1" x14ac:dyDescent="0.25">
      <c r="A2502" t="s">
        <v>5068</v>
      </c>
      <c r="B2502" t="s">
        <v>5069</v>
      </c>
      <c r="C2502" t="s">
        <v>19</v>
      </c>
      <c r="D2502">
        <v>292.55</v>
      </c>
      <c r="E2502">
        <v>25.03</v>
      </c>
      <c r="F2502">
        <v>317.58</v>
      </c>
    </row>
    <row r="2503" spans="1:6" hidden="1" x14ac:dyDescent="0.25">
      <c r="A2503" t="s">
        <v>5070</v>
      </c>
      <c r="B2503" t="s">
        <v>5071</v>
      </c>
      <c r="C2503" t="s">
        <v>19</v>
      </c>
      <c r="D2503">
        <v>396.16</v>
      </c>
      <c r="E2503">
        <v>25.03</v>
      </c>
      <c r="F2503">
        <v>421.19</v>
      </c>
    </row>
    <row r="2504" spans="1:6" hidden="1" x14ac:dyDescent="0.25">
      <c r="A2504" t="s">
        <v>5072</v>
      </c>
      <c r="B2504" t="s">
        <v>5073</v>
      </c>
      <c r="C2504" t="s">
        <v>19</v>
      </c>
      <c r="D2504">
        <v>546.08000000000004</v>
      </c>
      <c r="E2504">
        <v>25.03</v>
      </c>
      <c r="F2504">
        <v>571.11</v>
      </c>
    </row>
    <row r="2505" spans="1:6" hidden="1" x14ac:dyDescent="0.25">
      <c r="A2505" t="s">
        <v>5074</v>
      </c>
      <c r="B2505" t="s">
        <v>5075</v>
      </c>
      <c r="C2505" t="s">
        <v>19</v>
      </c>
      <c r="D2505">
        <v>748.73</v>
      </c>
      <c r="E2505">
        <v>25.03</v>
      </c>
      <c r="F2505">
        <v>773.76</v>
      </c>
    </row>
    <row r="2506" spans="1:6" hidden="1" x14ac:dyDescent="0.25">
      <c r="A2506" t="s">
        <v>5076</v>
      </c>
      <c r="B2506" t="s">
        <v>5077</v>
      </c>
      <c r="C2506" t="s">
        <v>19</v>
      </c>
      <c r="D2506" s="42">
        <v>1056.04</v>
      </c>
      <c r="E2506">
        <v>25.03</v>
      </c>
      <c r="F2506" s="42">
        <v>1081.07</v>
      </c>
    </row>
    <row r="2507" spans="1:6" hidden="1" x14ac:dyDescent="0.25">
      <c r="A2507" t="s">
        <v>5078</v>
      </c>
      <c r="B2507" t="s">
        <v>5079</v>
      </c>
      <c r="C2507" t="s">
        <v>19</v>
      </c>
      <c r="D2507" s="42">
        <v>1361.98</v>
      </c>
      <c r="E2507">
        <v>25.03</v>
      </c>
      <c r="F2507" s="42">
        <v>1387.01</v>
      </c>
    </row>
    <row r="2508" spans="1:6" hidden="1" x14ac:dyDescent="0.25">
      <c r="A2508" t="s">
        <v>5080</v>
      </c>
      <c r="B2508" t="s">
        <v>5081</v>
      </c>
      <c r="C2508" t="s">
        <v>19</v>
      </c>
      <c r="D2508" s="42">
        <v>3261.84</v>
      </c>
      <c r="E2508">
        <v>25.03</v>
      </c>
      <c r="F2508" s="42">
        <v>3286.87</v>
      </c>
    </row>
    <row r="2509" spans="1:6" hidden="1" x14ac:dyDescent="0.25">
      <c r="A2509" t="s">
        <v>5082</v>
      </c>
      <c r="B2509" t="s">
        <v>5083</v>
      </c>
      <c r="C2509" t="s">
        <v>19</v>
      </c>
      <c r="D2509" s="42">
        <v>3276.86</v>
      </c>
      <c r="E2509">
        <v>25.03</v>
      </c>
      <c r="F2509" s="42">
        <v>3301.89</v>
      </c>
    </row>
    <row r="2510" spans="1:6" hidden="1" x14ac:dyDescent="0.25">
      <c r="A2510" t="s">
        <v>5084</v>
      </c>
      <c r="B2510" t="s">
        <v>5085</v>
      </c>
      <c r="C2510" t="s">
        <v>19</v>
      </c>
      <c r="D2510" s="42">
        <v>6559.5</v>
      </c>
      <c r="E2510">
        <v>25.03</v>
      </c>
      <c r="F2510" s="42">
        <v>6584.53</v>
      </c>
    </row>
    <row r="2511" spans="1:6" hidden="1" x14ac:dyDescent="0.25">
      <c r="A2511" t="s">
        <v>5086</v>
      </c>
      <c r="B2511" t="s">
        <v>5087</v>
      </c>
      <c r="C2511" t="s">
        <v>19</v>
      </c>
      <c r="D2511">
        <v>82.75</v>
      </c>
      <c r="E2511">
        <v>25.03</v>
      </c>
      <c r="F2511">
        <v>107.78</v>
      </c>
    </row>
    <row r="2512" spans="1:6" hidden="1" x14ac:dyDescent="0.25">
      <c r="A2512" t="s">
        <v>5088</v>
      </c>
      <c r="B2512" t="s">
        <v>5089</v>
      </c>
      <c r="C2512" t="s">
        <v>19</v>
      </c>
      <c r="D2512">
        <v>113.39</v>
      </c>
      <c r="E2512">
        <v>25.03</v>
      </c>
      <c r="F2512">
        <v>138.41999999999999</v>
      </c>
    </row>
    <row r="2513" spans="1:6" hidden="1" x14ac:dyDescent="0.25">
      <c r="A2513" t="s">
        <v>5090</v>
      </c>
      <c r="B2513" t="s">
        <v>5091</v>
      </c>
      <c r="C2513" t="s">
        <v>19</v>
      </c>
      <c r="D2513">
        <v>137.80000000000001</v>
      </c>
      <c r="E2513">
        <v>25.03</v>
      </c>
      <c r="F2513">
        <v>162.83000000000001</v>
      </c>
    </row>
    <row r="2514" spans="1:6" hidden="1" x14ac:dyDescent="0.25">
      <c r="A2514" t="s">
        <v>5092</v>
      </c>
      <c r="B2514" t="s">
        <v>5093</v>
      </c>
    </row>
    <row r="2515" spans="1:6" hidden="1" x14ac:dyDescent="0.25">
      <c r="A2515" t="s">
        <v>5094</v>
      </c>
      <c r="B2515" t="s">
        <v>5095</v>
      </c>
      <c r="C2515" t="s">
        <v>19</v>
      </c>
      <c r="D2515">
        <v>66.81</v>
      </c>
      <c r="E2515">
        <v>22.52</v>
      </c>
      <c r="F2515">
        <v>89.33</v>
      </c>
    </row>
    <row r="2516" spans="1:6" hidden="1" x14ac:dyDescent="0.25">
      <c r="A2516" t="s">
        <v>5096</v>
      </c>
      <c r="B2516" t="s">
        <v>5097</v>
      </c>
      <c r="C2516" t="s">
        <v>19</v>
      </c>
      <c r="D2516">
        <v>264.14</v>
      </c>
      <c r="E2516">
        <v>25.03</v>
      </c>
      <c r="F2516">
        <v>289.17</v>
      </c>
    </row>
    <row r="2517" spans="1:6" hidden="1" x14ac:dyDescent="0.25">
      <c r="A2517" t="s">
        <v>5098</v>
      </c>
      <c r="B2517" t="s">
        <v>5099</v>
      </c>
      <c r="C2517" t="s">
        <v>19</v>
      </c>
      <c r="D2517">
        <v>404.91</v>
      </c>
      <c r="E2517">
        <v>25.03</v>
      </c>
      <c r="F2517">
        <v>429.94</v>
      </c>
    </row>
    <row r="2518" spans="1:6" hidden="1" x14ac:dyDescent="0.25">
      <c r="A2518" t="s">
        <v>5100</v>
      </c>
      <c r="B2518" t="s">
        <v>5101</v>
      </c>
      <c r="C2518" t="s">
        <v>19</v>
      </c>
      <c r="D2518">
        <v>310.77</v>
      </c>
      <c r="E2518">
        <v>25.03</v>
      </c>
      <c r="F2518">
        <v>335.8</v>
      </c>
    </row>
    <row r="2519" spans="1:6" hidden="1" x14ac:dyDescent="0.25">
      <c r="A2519" t="s">
        <v>5102</v>
      </c>
      <c r="B2519" t="s">
        <v>5103</v>
      </c>
      <c r="C2519" t="s">
        <v>19</v>
      </c>
      <c r="D2519">
        <v>103.63</v>
      </c>
      <c r="E2519">
        <v>50.05</v>
      </c>
      <c r="F2519">
        <v>153.68</v>
      </c>
    </row>
    <row r="2520" spans="1:6" hidden="1" x14ac:dyDescent="0.25">
      <c r="A2520" t="s">
        <v>5104</v>
      </c>
      <c r="B2520" t="s">
        <v>5105</v>
      </c>
      <c r="C2520" t="s">
        <v>19</v>
      </c>
      <c r="D2520" s="42">
        <v>3373.16</v>
      </c>
      <c r="E2520">
        <v>50.05</v>
      </c>
      <c r="F2520" s="42">
        <v>3423.21</v>
      </c>
    </row>
    <row r="2521" spans="1:6" hidden="1" x14ac:dyDescent="0.25">
      <c r="A2521" t="s">
        <v>5106</v>
      </c>
      <c r="B2521" t="s">
        <v>5107</v>
      </c>
      <c r="C2521" t="s">
        <v>19</v>
      </c>
      <c r="D2521">
        <v>86.56</v>
      </c>
      <c r="E2521">
        <v>50.05</v>
      </c>
      <c r="F2521">
        <v>136.61000000000001</v>
      </c>
    </row>
    <row r="2522" spans="1:6" hidden="1" x14ac:dyDescent="0.25">
      <c r="A2522" t="s">
        <v>5108</v>
      </c>
      <c r="B2522" t="s">
        <v>5109</v>
      </c>
      <c r="C2522" t="s">
        <v>19</v>
      </c>
      <c r="D2522" s="42">
        <v>2696.5</v>
      </c>
      <c r="E2522">
        <v>25.03</v>
      </c>
      <c r="F2522" s="42">
        <v>2721.53</v>
      </c>
    </row>
    <row r="2523" spans="1:6" hidden="1" x14ac:dyDescent="0.25">
      <c r="A2523" t="s">
        <v>5110</v>
      </c>
      <c r="B2523" t="s">
        <v>5111</v>
      </c>
      <c r="C2523" t="s">
        <v>19</v>
      </c>
      <c r="D2523">
        <v>101.29</v>
      </c>
      <c r="E2523">
        <v>50.05</v>
      </c>
      <c r="F2523">
        <v>151.34</v>
      </c>
    </row>
    <row r="2524" spans="1:6" hidden="1" x14ac:dyDescent="0.25">
      <c r="A2524" t="s">
        <v>5112</v>
      </c>
      <c r="B2524" t="s">
        <v>5113</v>
      </c>
      <c r="C2524" t="s">
        <v>19</v>
      </c>
      <c r="D2524">
        <v>295.92</v>
      </c>
      <c r="E2524">
        <v>30.03</v>
      </c>
      <c r="F2524">
        <v>325.95</v>
      </c>
    </row>
    <row r="2525" spans="1:6" hidden="1" x14ac:dyDescent="0.25">
      <c r="A2525" t="s">
        <v>5114</v>
      </c>
      <c r="B2525" t="s">
        <v>5115</v>
      </c>
    </row>
    <row r="2526" spans="1:6" hidden="1" x14ac:dyDescent="0.25">
      <c r="A2526" t="s">
        <v>5116</v>
      </c>
      <c r="B2526" t="s">
        <v>5117</v>
      </c>
      <c r="C2526" t="s">
        <v>19</v>
      </c>
      <c r="D2526">
        <v>592.36</v>
      </c>
      <c r="E2526">
        <v>20.02</v>
      </c>
      <c r="F2526">
        <v>612.38</v>
      </c>
    </row>
    <row r="2527" spans="1:6" hidden="1" x14ac:dyDescent="0.25">
      <c r="A2527" t="s">
        <v>5118</v>
      </c>
      <c r="B2527" t="s">
        <v>5119</v>
      </c>
      <c r="C2527" t="s">
        <v>19</v>
      </c>
      <c r="D2527">
        <v>295.55</v>
      </c>
      <c r="E2527">
        <v>20.02</v>
      </c>
      <c r="F2527">
        <v>315.57</v>
      </c>
    </row>
    <row r="2528" spans="1:6" hidden="1" x14ac:dyDescent="0.25">
      <c r="A2528" t="s">
        <v>5120</v>
      </c>
      <c r="B2528" t="s">
        <v>5121</v>
      </c>
      <c r="C2528" t="s">
        <v>19</v>
      </c>
      <c r="D2528">
        <v>156.78</v>
      </c>
      <c r="E2528">
        <v>20.02</v>
      </c>
      <c r="F2528">
        <v>176.8</v>
      </c>
    </row>
    <row r="2529" spans="1:6" hidden="1" x14ac:dyDescent="0.25">
      <c r="A2529" t="s">
        <v>5122</v>
      </c>
      <c r="B2529" t="s">
        <v>5123</v>
      </c>
      <c r="C2529" t="s">
        <v>19</v>
      </c>
      <c r="D2529">
        <v>425.95</v>
      </c>
      <c r="E2529">
        <v>20.02</v>
      </c>
      <c r="F2529">
        <v>445.97</v>
      </c>
    </row>
    <row r="2530" spans="1:6" hidden="1" x14ac:dyDescent="0.25">
      <c r="A2530" t="s">
        <v>5124</v>
      </c>
      <c r="B2530" t="s">
        <v>5125</v>
      </c>
    </row>
    <row r="2531" spans="1:6" hidden="1" x14ac:dyDescent="0.25">
      <c r="A2531" t="s">
        <v>5126</v>
      </c>
      <c r="B2531" t="s">
        <v>5127</v>
      </c>
      <c r="C2531" t="s">
        <v>19</v>
      </c>
      <c r="D2531">
        <v>143.33000000000001</v>
      </c>
      <c r="E2531">
        <v>20.02</v>
      </c>
      <c r="F2531">
        <v>163.35</v>
      </c>
    </row>
    <row r="2532" spans="1:6" hidden="1" x14ac:dyDescent="0.25">
      <c r="A2532" t="s">
        <v>5128</v>
      </c>
      <c r="B2532" t="s">
        <v>5129</v>
      </c>
      <c r="C2532" t="s">
        <v>19</v>
      </c>
      <c r="D2532">
        <v>409.65</v>
      </c>
      <c r="E2532">
        <v>12.51</v>
      </c>
      <c r="F2532">
        <v>422.16</v>
      </c>
    </row>
    <row r="2533" spans="1:6" hidden="1" x14ac:dyDescent="0.25">
      <c r="A2533" t="s">
        <v>5130</v>
      </c>
      <c r="B2533" t="s">
        <v>5131</v>
      </c>
    </row>
    <row r="2534" spans="1:6" hidden="1" x14ac:dyDescent="0.25">
      <c r="A2534" t="s">
        <v>5132</v>
      </c>
      <c r="B2534" t="s">
        <v>5133</v>
      </c>
      <c r="C2534" t="s">
        <v>19</v>
      </c>
      <c r="D2534">
        <v>116.18</v>
      </c>
      <c r="E2534">
        <v>20.02</v>
      </c>
      <c r="F2534">
        <v>136.19999999999999</v>
      </c>
    </row>
    <row r="2535" spans="1:6" hidden="1" x14ac:dyDescent="0.25">
      <c r="A2535" t="s">
        <v>5134</v>
      </c>
      <c r="B2535" t="s">
        <v>5135</v>
      </c>
      <c r="C2535" t="s">
        <v>19</v>
      </c>
      <c r="D2535">
        <v>118.33</v>
      </c>
      <c r="E2535">
        <v>25.03</v>
      </c>
      <c r="F2535">
        <v>143.36000000000001</v>
      </c>
    </row>
    <row r="2536" spans="1:6" hidden="1" x14ac:dyDescent="0.25">
      <c r="A2536" t="s">
        <v>5136</v>
      </c>
      <c r="B2536" t="s">
        <v>5137</v>
      </c>
    </row>
    <row r="2537" spans="1:6" hidden="1" x14ac:dyDescent="0.25">
      <c r="A2537" t="s">
        <v>5138</v>
      </c>
      <c r="B2537" t="s">
        <v>5139</v>
      </c>
      <c r="C2537" t="s">
        <v>19</v>
      </c>
      <c r="D2537">
        <v>63.55</v>
      </c>
      <c r="E2537">
        <v>40.04</v>
      </c>
      <c r="F2537">
        <v>103.59</v>
      </c>
    </row>
    <row r="2538" spans="1:6" hidden="1" x14ac:dyDescent="0.25">
      <c r="A2538" t="s">
        <v>5140</v>
      </c>
      <c r="B2538" t="s">
        <v>5141</v>
      </c>
      <c r="C2538" t="s">
        <v>19</v>
      </c>
      <c r="D2538">
        <v>47.42</v>
      </c>
      <c r="E2538">
        <v>40.04</v>
      </c>
      <c r="F2538">
        <v>87.46</v>
      </c>
    </row>
    <row r="2539" spans="1:6" hidden="1" x14ac:dyDescent="0.25">
      <c r="A2539" t="s">
        <v>5142</v>
      </c>
      <c r="B2539" t="s">
        <v>5143</v>
      </c>
      <c r="C2539" t="s">
        <v>19</v>
      </c>
      <c r="D2539">
        <v>36.19</v>
      </c>
      <c r="E2539">
        <v>15.02</v>
      </c>
      <c r="F2539">
        <v>51.21</v>
      </c>
    </row>
    <row r="2540" spans="1:6" hidden="1" x14ac:dyDescent="0.25">
      <c r="A2540" t="s">
        <v>5144</v>
      </c>
      <c r="B2540" t="s">
        <v>5145</v>
      </c>
      <c r="C2540" t="s">
        <v>19</v>
      </c>
      <c r="D2540">
        <v>132.35</v>
      </c>
      <c r="E2540">
        <v>15.02</v>
      </c>
      <c r="F2540">
        <v>147.37</v>
      </c>
    </row>
    <row r="2541" spans="1:6" hidden="1" x14ac:dyDescent="0.25">
      <c r="A2541" t="s">
        <v>5146</v>
      </c>
      <c r="B2541" t="s">
        <v>5147</v>
      </c>
      <c r="C2541" t="s">
        <v>19</v>
      </c>
      <c r="D2541">
        <v>417.91</v>
      </c>
      <c r="E2541">
        <v>15.02</v>
      </c>
      <c r="F2541">
        <v>432.93</v>
      </c>
    </row>
    <row r="2542" spans="1:6" hidden="1" x14ac:dyDescent="0.25">
      <c r="A2542" t="s">
        <v>5148</v>
      </c>
      <c r="B2542" t="s">
        <v>5149</v>
      </c>
      <c r="C2542" t="s">
        <v>19</v>
      </c>
      <c r="D2542">
        <v>4.08</v>
      </c>
      <c r="E2542">
        <v>1.63</v>
      </c>
      <c r="F2542">
        <v>5.71</v>
      </c>
    </row>
    <row r="2543" spans="1:6" hidden="1" x14ac:dyDescent="0.25">
      <c r="A2543" t="s">
        <v>5150</v>
      </c>
      <c r="B2543" t="s">
        <v>5151</v>
      </c>
      <c r="C2543" t="s">
        <v>19</v>
      </c>
      <c r="D2543">
        <v>8.56</v>
      </c>
      <c r="E2543">
        <v>1.63</v>
      </c>
      <c r="F2543">
        <v>10.19</v>
      </c>
    </row>
    <row r="2544" spans="1:6" hidden="1" x14ac:dyDescent="0.25">
      <c r="A2544" t="s">
        <v>5152</v>
      </c>
      <c r="B2544" t="s">
        <v>5153</v>
      </c>
      <c r="C2544" t="s">
        <v>19</v>
      </c>
      <c r="D2544">
        <v>44.91</v>
      </c>
      <c r="E2544">
        <v>20.02</v>
      </c>
      <c r="F2544">
        <v>64.930000000000007</v>
      </c>
    </row>
    <row r="2545" spans="1:6" hidden="1" x14ac:dyDescent="0.25">
      <c r="A2545" t="s">
        <v>5154</v>
      </c>
      <c r="B2545" t="s">
        <v>5155</v>
      </c>
      <c r="C2545" t="s">
        <v>19</v>
      </c>
      <c r="D2545">
        <v>6.79</v>
      </c>
      <c r="E2545">
        <v>10.01</v>
      </c>
      <c r="F2545">
        <v>16.8</v>
      </c>
    </row>
    <row r="2546" spans="1:6" hidden="1" x14ac:dyDescent="0.25">
      <c r="A2546" t="s">
        <v>5156</v>
      </c>
      <c r="B2546" t="s">
        <v>5157</v>
      </c>
      <c r="C2546" t="s">
        <v>19</v>
      </c>
      <c r="D2546">
        <v>9.9700000000000006</v>
      </c>
      <c r="E2546">
        <v>10.01</v>
      </c>
      <c r="F2546">
        <v>19.98</v>
      </c>
    </row>
    <row r="2547" spans="1:6" hidden="1" x14ac:dyDescent="0.25">
      <c r="A2547" t="s">
        <v>5158</v>
      </c>
      <c r="B2547" t="s">
        <v>5159</v>
      </c>
      <c r="C2547" t="s">
        <v>19</v>
      </c>
      <c r="D2547">
        <v>406.53</v>
      </c>
      <c r="E2547">
        <v>50.05</v>
      </c>
      <c r="F2547">
        <v>456.58</v>
      </c>
    </row>
    <row r="2548" spans="1:6" hidden="1" x14ac:dyDescent="0.25">
      <c r="A2548" t="s">
        <v>5160</v>
      </c>
      <c r="B2548" t="s">
        <v>5161</v>
      </c>
      <c r="C2548" t="s">
        <v>19</v>
      </c>
      <c r="D2548">
        <v>72.14</v>
      </c>
      <c r="E2548">
        <v>15.02</v>
      </c>
      <c r="F2548">
        <v>87.16</v>
      </c>
    </row>
    <row r="2549" spans="1:6" hidden="1" x14ac:dyDescent="0.25">
      <c r="A2549" t="s">
        <v>5162</v>
      </c>
      <c r="B2549" t="s">
        <v>5163</v>
      </c>
      <c r="C2549" t="s">
        <v>19</v>
      </c>
      <c r="D2549">
        <v>43.72</v>
      </c>
      <c r="E2549">
        <v>22.74</v>
      </c>
      <c r="F2549">
        <v>66.459999999999994</v>
      </c>
    </row>
    <row r="2550" spans="1:6" hidden="1" x14ac:dyDescent="0.25">
      <c r="A2550" t="s">
        <v>5164</v>
      </c>
      <c r="B2550" t="s">
        <v>5165</v>
      </c>
      <c r="C2550" t="s">
        <v>19</v>
      </c>
      <c r="D2550">
        <v>39.19</v>
      </c>
      <c r="E2550">
        <v>22.74</v>
      </c>
      <c r="F2550">
        <v>61.93</v>
      </c>
    </row>
    <row r="2551" spans="1:6" hidden="1" x14ac:dyDescent="0.25">
      <c r="A2551">
        <v>41</v>
      </c>
      <c r="B2551" t="s">
        <v>5166</v>
      </c>
    </row>
    <row r="2552" spans="1:6" hidden="1" x14ac:dyDescent="0.25">
      <c r="A2552" t="s">
        <v>5167</v>
      </c>
      <c r="B2552" t="s">
        <v>5168</v>
      </c>
    </row>
    <row r="2553" spans="1:6" hidden="1" x14ac:dyDescent="0.25">
      <c r="A2553" t="s">
        <v>5169</v>
      </c>
      <c r="B2553" t="s">
        <v>5170</v>
      </c>
      <c r="C2553" t="s">
        <v>19</v>
      </c>
      <c r="D2553">
        <v>19.89</v>
      </c>
      <c r="E2553">
        <v>4.07</v>
      </c>
      <c r="F2553">
        <v>23.96</v>
      </c>
    </row>
    <row r="2554" spans="1:6" hidden="1" x14ac:dyDescent="0.25">
      <c r="A2554" t="s">
        <v>5171</v>
      </c>
      <c r="B2554" t="s">
        <v>5172</v>
      </c>
      <c r="C2554" t="s">
        <v>19</v>
      </c>
      <c r="D2554">
        <v>26.05</v>
      </c>
      <c r="E2554">
        <v>4.07</v>
      </c>
      <c r="F2554">
        <v>30.12</v>
      </c>
    </row>
    <row r="2555" spans="1:6" hidden="1" x14ac:dyDescent="0.25">
      <c r="A2555" t="s">
        <v>5173</v>
      </c>
      <c r="B2555" t="s">
        <v>5174</v>
      </c>
      <c r="C2555" t="s">
        <v>19</v>
      </c>
      <c r="D2555">
        <v>73.150000000000006</v>
      </c>
      <c r="E2555">
        <v>4.07</v>
      </c>
      <c r="F2555">
        <v>77.22</v>
      </c>
    </row>
    <row r="2556" spans="1:6" hidden="1" x14ac:dyDescent="0.25">
      <c r="A2556" t="s">
        <v>5175</v>
      </c>
      <c r="B2556" t="s">
        <v>5176</v>
      </c>
      <c r="C2556" t="s">
        <v>19</v>
      </c>
      <c r="D2556">
        <v>29.02</v>
      </c>
      <c r="E2556">
        <v>4.07</v>
      </c>
      <c r="F2556">
        <v>33.090000000000003</v>
      </c>
    </row>
    <row r="2557" spans="1:6" hidden="1" x14ac:dyDescent="0.25">
      <c r="A2557" t="s">
        <v>5177</v>
      </c>
      <c r="B2557" t="s">
        <v>5178</v>
      </c>
    </row>
    <row r="2558" spans="1:6" hidden="1" x14ac:dyDescent="0.25">
      <c r="A2558" t="s">
        <v>5179</v>
      </c>
      <c r="B2558" t="s">
        <v>5180</v>
      </c>
      <c r="C2558" t="s">
        <v>19</v>
      </c>
      <c r="D2558">
        <v>6.99</v>
      </c>
      <c r="E2558">
        <v>3.99</v>
      </c>
      <c r="F2558">
        <v>10.98</v>
      </c>
    </row>
    <row r="2559" spans="1:6" hidden="1" x14ac:dyDescent="0.25">
      <c r="A2559" t="s">
        <v>5181</v>
      </c>
      <c r="B2559" t="s">
        <v>5182</v>
      </c>
      <c r="C2559" t="s">
        <v>21</v>
      </c>
      <c r="D2559">
        <v>115.09</v>
      </c>
      <c r="E2559">
        <v>20.02</v>
      </c>
      <c r="F2559">
        <v>135.11000000000001</v>
      </c>
    </row>
    <row r="2560" spans="1:6" hidden="1" x14ac:dyDescent="0.25">
      <c r="A2560" t="s">
        <v>5183</v>
      </c>
      <c r="B2560" t="s">
        <v>5184</v>
      </c>
    </row>
    <row r="2561" spans="1:6" hidden="1" x14ac:dyDescent="0.25">
      <c r="A2561" t="s">
        <v>5185</v>
      </c>
      <c r="B2561" t="s">
        <v>5186</v>
      </c>
      <c r="C2561" t="s">
        <v>19</v>
      </c>
      <c r="D2561">
        <v>102.29</v>
      </c>
      <c r="E2561">
        <v>4.07</v>
      </c>
      <c r="F2561">
        <v>106.36</v>
      </c>
    </row>
    <row r="2562" spans="1:6" hidden="1" x14ac:dyDescent="0.25">
      <c r="A2562" t="s">
        <v>5187</v>
      </c>
      <c r="B2562" t="s">
        <v>5188</v>
      </c>
    </row>
    <row r="2563" spans="1:6" hidden="1" x14ac:dyDescent="0.25">
      <c r="A2563" t="s">
        <v>5189</v>
      </c>
      <c r="B2563" t="s">
        <v>5190</v>
      </c>
      <c r="C2563" t="s">
        <v>19</v>
      </c>
      <c r="D2563">
        <v>24.06</v>
      </c>
      <c r="E2563">
        <v>4.07</v>
      </c>
      <c r="F2563">
        <v>28.13</v>
      </c>
    </row>
    <row r="2564" spans="1:6" hidden="1" x14ac:dyDescent="0.25">
      <c r="A2564" t="s">
        <v>5191</v>
      </c>
      <c r="B2564" t="s">
        <v>5192</v>
      </c>
      <c r="C2564" t="s">
        <v>19</v>
      </c>
      <c r="D2564">
        <v>10.51</v>
      </c>
      <c r="E2564">
        <v>4.07</v>
      </c>
      <c r="F2564">
        <v>14.58</v>
      </c>
    </row>
    <row r="2565" spans="1:6" hidden="1" x14ac:dyDescent="0.25">
      <c r="A2565" t="s">
        <v>5193</v>
      </c>
      <c r="B2565" t="s">
        <v>5194</v>
      </c>
      <c r="C2565" t="s">
        <v>19</v>
      </c>
      <c r="D2565">
        <v>14.64</v>
      </c>
      <c r="E2565">
        <v>4.07</v>
      </c>
      <c r="F2565">
        <v>18.71</v>
      </c>
    </row>
    <row r="2566" spans="1:6" hidden="1" x14ac:dyDescent="0.25">
      <c r="A2566" t="s">
        <v>5195</v>
      </c>
      <c r="B2566" t="s">
        <v>5196</v>
      </c>
    </row>
    <row r="2567" spans="1:6" hidden="1" x14ac:dyDescent="0.25">
      <c r="A2567" t="s">
        <v>5197</v>
      </c>
      <c r="B2567" t="s">
        <v>5198</v>
      </c>
      <c r="C2567" t="s">
        <v>19</v>
      </c>
      <c r="D2567">
        <v>17.82</v>
      </c>
      <c r="E2567">
        <v>4.07</v>
      </c>
      <c r="F2567">
        <v>21.89</v>
      </c>
    </row>
    <row r="2568" spans="1:6" hidden="1" x14ac:dyDescent="0.25">
      <c r="A2568" t="s">
        <v>5199</v>
      </c>
      <c r="B2568" t="s">
        <v>5200</v>
      </c>
      <c r="C2568" t="s">
        <v>19</v>
      </c>
      <c r="D2568">
        <v>15.53</v>
      </c>
      <c r="E2568">
        <v>4.07</v>
      </c>
      <c r="F2568">
        <v>19.600000000000001</v>
      </c>
    </row>
    <row r="2569" spans="1:6" hidden="1" x14ac:dyDescent="0.25">
      <c r="A2569" t="s">
        <v>5201</v>
      </c>
      <c r="B2569" t="s">
        <v>5202</v>
      </c>
      <c r="C2569" t="s">
        <v>19</v>
      </c>
      <c r="D2569">
        <v>11.14</v>
      </c>
      <c r="E2569">
        <v>4.07</v>
      </c>
      <c r="F2569">
        <v>15.21</v>
      </c>
    </row>
    <row r="2570" spans="1:6" hidden="1" x14ac:dyDescent="0.25">
      <c r="A2570" t="s">
        <v>5203</v>
      </c>
      <c r="B2570" t="s">
        <v>5204</v>
      </c>
      <c r="C2570" t="s">
        <v>19</v>
      </c>
      <c r="D2570">
        <v>15.67</v>
      </c>
      <c r="E2570">
        <v>4.07</v>
      </c>
      <c r="F2570">
        <v>19.739999999999998</v>
      </c>
    </row>
    <row r="2571" spans="1:6" hidden="1" x14ac:dyDescent="0.25">
      <c r="A2571" t="s">
        <v>152</v>
      </c>
      <c r="B2571" t="s">
        <v>153</v>
      </c>
      <c r="C2571" t="s">
        <v>19</v>
      </c>
      <c r="D2571">
        <v>17.22</v>
      </c>
      <c r="E2571">
        <v>4.07</v>
      </c>
      <c r="F2571">
        <v>21.29</v>
      </c>
    </row>
    <row r="2572" spans="1:6" hidden="1" x14ac:dyDescent="0.25">
      <c r="A2572" t="s">
        <v>5205</v>
      </c>
      <c r="B2572" t="s">
        <v>5206</v>
      </c>
      <c r="C2572" t="s">
        <v>19</v>
      </c>
      <c r="D2572">
        <v>23.05</v>
      </c>
      <c r="E2572">
        <v>4.07</v>
      </c>
      <c r="F2572">
        <v>27.12</v>
      </c>
    </row>
    <row r="2573" spans="1:6" hidden="1" x14ac:dyDescent="0.25">
      <c r="A2573" t="s">
        <v>5207</v>
      </c>
      <c r="B2573" t="s">
        <v>5208</v>
      </c>
      <c r="C2573" t="s">
        <v>19</v>
      </c>
      <c r="D2573">
        <v>13.04</v>
      </c>
      <c r="E2573">
        <v>4.07</v>
      </c>
      <c r="F2573">
        <v>17.11</v>
      </c>
    </row>
    <row r="2574" spans="1:6" hidden="1" x14ac:dyDescent="0.25">
      <c r="A2574" t="s">
        <v>5209</v>
      </c>
      <c r="B2574" t="s">
        <v>5210</v>
      </c>
      <c r="C2574" t="s">
        <v>19</v>
      </c>
      <c r="D2574">
        <v>13.82</v>
      </c>
      <c r="E2574">
        <v>4.07</v>
      </c>
      <c r="F2574">
        <v>17.89</v>
      </c>
    </row>
    <row r="2575" spans="1:6" hidden="1" x14ac:dyDescent="0.25">
      <c r="A2575" t="s">
        <v>5211</v>
      </c>
      <c r="B2575" t="s">
        <v>5212</v>
      </c>
      <c r="C2575" t="s">
        <v>19</v>
      </c>
      <c r="D2575">
        <v>21.28</v>
      </c>
      <c r="E2575">
        <v>4.07</v>
      </c>
      <c r="F2575">
        <v>25.35</v>
      </c>
    </row>
    <row r="2576" spans="1:6" hidden="1" x14ac:dyDescent="0.25">
      <c r="A2576" t="s">
        <v>5213</v>
      </c>
      <c r="B2576" t="s">
        <v>5214</v>
      </c>
      <c r="C2576" t="s">
        <v>19</v>
      </c>
      <c r="D2576">
        <v>16.149999999999999</v>
      </c>
      <c r="E2576">
        <v>4.07</v>
      </c>
      <c r="F2576">
        <v>20.22</v>
      </c>
    </row>
    <row r="2577" spans="1:6" hidden="1" x14ac:dyDescent="0.25">
      <c r="A2577" t="s">
        <v>5215</v>
      </c>
      <c r="B2577" t="s">
        <v>5216</v>
      </c>
      <c r="C2577" t="s">
        <v>19</v>
      </c>
      <c r="D2577">
        <v>14.7</v>
      </c>
      <c r="E2577">
        <v>4.07</v>
      </c>
      <c r="F2577">
        <v>18.77</v>
      </c>
    </row>
    <row r="2578" spans="1:6" hidden="1" x14ac:dyDescent="0.25">
      <c r="A2578" t="s">
        <v>5217</v>
      </c>
      <c r="B2578" t="s">
        <v>5218</v>
      </c>
      <c r="C2578" t="s">
        <v>19</v>
      </c>
      <c r="D2578">
        <v>14.28</v>
      </c>
      <c r="E2578">
        <v>4.07</v>
      </c>
      <c r="F2578">
        <v>18.350000000000001</v>
      </c>
    </row>
    <row r="2579" spans="1:6" hidden="1" x14ac:dyDescent="0.25">
      <c r="A2579" t="s">
        <v>5219</v>
      </c>
      <c r="B2579" t="s">
        <v>5220</v>
      </c>
    </row>
    <row r="2580" spans="1:6" hidden="1" x14ac:dyDescent="0.25">
      <c r="A2580" t="s">
        <v>5221</v>
      </c>
      <c r="B2580" t="s">
        <v>5222</v>
      </c>
      <c r="C2580" t="s">
        <v>19</v>
      </c>
      <c r="D2580">
        <v>32.49</v>
      </c>
      <c r="E2580">
        <v>10.01</v>
      </c>
      <c r="F2580">
        <v>42.5</v>
      </c>
    </row>
    <row r="2581" spans="1:6" hidden="1" x14ac:dyDescent="0.25">
      <c r="A2581" t="s">
        <v>5223</v>
      </c>
      <c r="B2581" t="s">
        <v>5224</v>
      </c>
      <c r="C2581" t="s">
        <v>19</v>
      </c>
      <c r="D2581">
        <v>101.24</v>
      </c>
      <c r="E2581">
        <v>10.01</v>
      </c>
      <c r="F2581">
        <v>111.25</v>
      </c>
    </row>
    <row r="2582" spans="1:6" hidden="1" x14ac:dyDescent="0.25">
      <c r="A2582" t="s">
        <v>5225</v>
      </c>
      <c r="B2582" t="s">
        <v>5226</v>
      </c>
      <c r="C2582" t="s">
        <v>19</v>
      </c>
      <c r="D2582">
        <v>133.24</v>
      </c>
      <c r="E2582">
        <v>10.01</v>
      </c>
      <c r="F2582">
        <v>143.25</v>
      </c>
    </row>
    <row r="2583" spans="1:6" hidden="1" x14ac:dyDescent="0.25">
      <c r="A2583" t="s">
        <v>5227</v>
      </c>
      <c r="B2583" t="s">
        <v>5228</v>
      </c>
      <c r="C2583" t="s">
        <v>19</v>
      </c>
      <c r="D2583">
        <v>169.32</v>
      </c>
      <c r="E2583">
        <v>10.01</v>
      </c>
      <c r="F2583">
        <v>179.33</v>
      </c>
    </row>
    <row r="2584" spans="1:6" hidden="1" x14ac:dyDescent="0.25">
      <c r="A2584" t="s">
        <v>5229</v>
      </c>
      <c r="B2584" t="s">
        <v>5230</v>
      </c>
      <c r="C2584" t="s">
        <v>19</v>
      </c>
      <c r="D2584">
        <v>549.86</v>
      </c>
      <c r="E2584">
        <v>10.01</v>
      </c>
      <c r="F2584">
        <v>559.87</v>
      </c>
    </row>
    <row r="2585" spans="1:6" hidden="1" x14ac:dyDescent="0.25">
      <c r="A2585" t="s">
        <v>5231</v>
      </c>
      <c r="B2585" t="s">
        <v>5232</v>
      </c>
      <c r="C2585" t="s">
        <v>19</v>
      </c>
      <c r="D2585">
        <v>81.319999999999993</v>
      </c>
      <c r="E2585">
        <v>10.01</v>
      </c>
      <c r="F2585">
        <v>91.33</v>
      </c>
    </row>
    <row r="2586" spans="1:6" hidden="1" x14ac:dyDescent="0.25">
      <c r="A2586" t="s">
        <v>5233</v>
      </c>
      <c r="B2586" t="s">
        <v>5234</v>
      </c>
      <c r="C2586" t="s">
        <v>19</v>
      </c>
      <c r="D2586">
        <v>128.35</v>
      </c>
      <c r="E2586">
        <v>10.01</v>
      </c>
      <c r="F2586">
        <v>138.36000000000001</v>
      </c>
    </row>
    <row r="2587" spans="1:6" hidden="1" x14ac:dyDescent="0.25">
      <c r="A2587" t="s">
        <v>5235</v>
      </c>
      <c r="B2587" t="s">
        <v>5236</v>
      </c>
      <c r="C2587" t="s">
        <v>19</v>
      </c>
      <c r="D2587">
        <v>161.12</v>
      </c>
      <c r="E2587">
        <v>10.01</v>
      </c>
      <c r="F2587">
        <v>171.13</v>
      </c>
    </row>
    <row r="2588" spans="1:6" hidden="1" x14ac:dyDescent="0.25">
      <c r="A2588" t="s">
        <v>5237</v>
      </c>
      <c r="B2588" t="s">
        <v>5238</v>
      </c>
    </row>
    <row r="2589" spans="1:6" hidden="1" x14ac:dyDescent="0.25">
      <c r="A2589" t="s">
        <v>5239</v>
      </c>
      <c r="B2589" t="s">
        <v>5240</v>
      </c>
      <c r="C2589" t="s">
        <v>19</v>
      </c>
      <c r="D2589">
        <v>45.14</v>
      </c>
      <c r="E2589">
        <v>20.02</v>
      </c>
      <c r="F2589">
        <v>65.16</v>
      </c>
    </row>
    <row r="2590" spans="1:6" hidden="1" x14ac:dyDescent="0.25">
      <c r="A2590" t="s">
        <v>5241</v>
      </c>
      <c r="B2590" t="s">
        <v>5242</v>
      </c>
      <c r="C2590" t="s">
        <v>19</v>
      </c>
      <c r="D2590">
        <v>83.9</v>
      </c>
      <c r="E2590">
        <v>10.01</v>
      </c>
      <c r="F2590">
        <v>93.91</v>
      </c>
    </row>
    <row r="2591" spans="1:6" hidden="1" x14ac:dyDescent="0.25">
      <c r="A2591" t="s">
        <v>5243</v>
      </c>
      <c r="B2591" t="s">
        <v>5244</v>
      </c>
      <c r="C2591" t="s">
        <v>19</v>
      </c>
      <c r="D2591">
        <v>51.52</v>
      </c>
      <c r="E2591">
        <v>20.02</v>
      </c>
      <c r="F2591">
        <v>71.540000000000006</v>
      </c>
    </row>
    <row r="2592" spans="1:6" hidden="1" x14ac:dyDescent="0.25">
      <c r="A2592" t="s">
        <v>5245</v>
      </c>
      <c r="B2592" t="s">
        <v>5246</v>
      </c>
      <c r="C2592" t="s">
        <v>19</v>
      </c>
      <c r="D2592">
        <v>86.45</v>
      </c>
      <c r="E2592">
        <v>20.02</v>
      </c>
      <c r="F2592">
        <v>106.47</v>
      </c>
    </row>
    <row r="2593" spans="1:6" hidden="1" x14ac:dyDescent="0.25">
      <c r="A2593" t="s">
        <v>5247</v>
      </c>
      <c r="B2593" t="s">
        <v>5248</v>
      </c>
      <c r="C2593" t="s">
        <v>19</v>
      </c>
      <c r="D2593">
        <v>44.87</v>
      </c>
      <c r="E2593">
        <v>10.01</v>
      </c>
      <c r="F2593">
        <v>54.88</v>
      </c>
    </row>
    <row r="2594" spans="1:6" hidden="1" x14ac:dyDescent="0.25">
      <c r="A2594" t="s">
        <v>5249</v>
      </c>
      <c r="B2594" t="s">
        <v>5250</v>
      </c>
      <c r="C2594" t="s">
        <v>19</v>
      </c>
      <c r="D2594">
        <v>55.35</v>
      </c>
      <c r="E2594">
        <v>20.02</v>
      </c>
      <c r="F2594">
        <v>75.37</v>
      </c>
    </row>
    <row r="2595" spans="1:6" hidden="1" x14ac:dyDescent="0.25">
      <c r="A2595" t="s">
        <v>5251</v>
      </c>
      <c r="B2595" t="s">
        <v>5252</v>
      </c>
    </row>
    <row r="2596" spans="1:6" hidden="1" x14ac:dyDescent="0.25">
      <c r="A2596" t="s">
        <v>5253</v>
      </c>
      <c r="B2596" t="s">
        <v>5254</v>
      </c>
      <c r="C2596" t="s">
        <v>19</v>
      </c>
      <c r="D2596">
        <v>47.79</v>
      </c>
      <c r="E2596">
        <v>70.41</v>
      </c>
      <c r="F2596">
        <v>118.2</v>
      </c>
    </row>
    <row r="2597" spans="1:6" hidden="1" x14ac:dyDescent="0.25">
      <c r="A2597" t="s">
        <v>5255</v>
      </c>
      <c r="B2597" t="s">
        <v>5256</v>
      </c>
      <c r="C2597" t="s">
        <v>19</v>
      </c>
      <c r="D2597">
        <v>741.96</v>
      </c>
      <c r="E2597">
        <v>70.41</v>
      </c>
      <c r="F2597">
        <v>812.37</v>
      </c>
    </row>
    <row r="2598" spans="1:6" hidden="1" x14ac:dyDescent="0.25">
      <c r="A2598" t="s">
        <v>5257</v>
      </c>
      <c r="B2598" t="s">
        <v>5258</v>
      </c>
      <c r="C2598" t="s">
        <v>19</v>
      </c>
      <c r="D2598">
        <v>503.75</v>
      </c>
      <c r="E2598">
        <v>70.41</v>
      </c>
      <c r="F2598">
        <v>574.16</v>
      </c>
    </row>
    <row r="2599" spans="1:6" hidden="1" x14ac:dyDescent="0.25">
      <c r="A2599" t="s">
        <v>5259</v>
      </c>
      <c r="B2599" t="s">
        <v>5260</v>
      </c>
      <c r="C2599" t="s">
        <v>19</v>
      </c>
      <c r="D2599" s="42">
        <v>2066.16</v>
      </c>
      <c r="E2599">
        <v>305.75</v>
      </c>
      <c r="F2599" s="42">
        <v>2371.91</v>
      </c>
    </row>
    <row r="2600" spans="1:6" hidden="1" x14ac:dyDescent="0.25">
      <c r="A2600" t="s">
        <v>5261</v>
      </c>
      <c r="B2600" t="s">
        <v>5262</v>
      </c>
      <c r="C2600" t="s">
        <v>19</v>
      </c>
      <c r="D2600" s="42">
        <v>2398.88</v>
      </c>
      <c r="E2600">
        <v>113.12</v>
      </c>
      <c r="F2600" s="42">
        <v>2512</v>
      </c>
    </row>
    <row r="2601" spans="1:6" hidden="1" x14ac:dyDescent="0.25">
      <c r="A2601" t="s">
        <v>5263</v>
      </c>
      <c r="B2601" t="s">
        <v>5264</v>
      </c>
      <c r="C2601" t="s">
        <v>19</v>
      </c>
      <c r="D2601" s="42">
        <v>2058.75</v>
      </c>
      <c r="E2601">
        <v>113.12</v>
      </c>
      <c r="F2601" s="42">
        <v>2171.87</v>
      </c>
    </row>
    <row r="2602" spans="1:6" hidden="1" x14ac:dyDescent="0.25">
      <c r="A2602" t="s">
        <v>5265</v>
      </c>
      <c r="B2602" t="s">
        <v>5266</v>
      </c>
      <c r="C2602" t="s">
        <v>19</v>
      </c>
      <c r="D2602">
        <v>614.82000000000005</v>
      </c>
      <c r="E2602">
        <v>72.930000000000007</v>
      </c>
      <c r="F2602">
        <v>687.75</v>
      </c>
    </row>
    <row r="2603" spans="1:6" hidden="1" x14ac:dyDescent="0.25">
      <c r="A2603" t="s">
        <v>5267</v>
      </c>
      <c r="B2603" t="s">
        <v>5268</v>
      </c>
      <c r="C2603" t="s">
        <v>19</v>
      </c>
      <c r="D2603">
        <v>681.79</v>
      </c>
      <c r="E2603">
        <v>72.930000000000007</v>
      </c>
      <c r="F2603">
        <v>754.72</v>
      </c>
    </row>
    <row r="2604" spans="1:6" hidden="1" x14ac:dyDescent="0.25">
      <c r="A2604" t="s">
        <v>5269</v>
      </c>
      <c r="B2604" t="s">
        <v>5270</v>
      </c>
      <c r="C2604" t="s">
        <v>19</v>
      </c>
      <c r="D2604" s="42">
        <v>1535.7</v>
      </c>
      <c r="E2604">
        <v>113.12</v>
      </c>
      <c r="F2604" s="42">
        <v>1648.82</v>
      </c>
    </row>
    <row r="2605" spans="1:6" hidden="1" x14ac:dyDescent="0.25">
      <c r="A2605" t="s">
        <v>5271</v>
      </c>
      <c r="B2605" t="s">
        <v>5272</v>
      </c>
      <c r="C2605" t="s">
        <v>19</v>
      </c>
      <c r="D2605" s="42">
        <v>1543.44</v>
      </c>
      <c r="E2605">
        <v>507.04</v>
      </c>
      <c r="F2605" s="42">
        <v>2050.48</v>
      </c>
    </row>
    <row r="2606" spans="1:6" hidden="1" x14ac:dyDescent="0.25">
      <c r="A2606" t="s">
        <v>5273</v>
      </c>
      <c r="B2606" t="s">
        <v>5274</v>
      </c>
      <c r="C2606" t="s">
        <v>19</v>
      </c>
      <c r="D2606" s="42">
        <v>1036.6099999999999</v>
      </c>
      <c r="E2606">
        <v>113.12</v>
      </c>
      <c r="F2606" s="42">
        <v>1149.73</v>
      </c>
    </row>
    <row r="2607" spans="1:6" hidden="1" x14ac:dyDescent="0.25">
      <c r="A2607" t="s">
        <v>5275</v>
      </c>
      <c r="B2607" t="s">
        <v>5276</v>
      </c>
    </row>
    <row r="2608" spans="1:6" hidden="1" x14ac:dyDescent="0.25">
      <c r="A2608" t="s">
        <v>5277</v>
      </c>
      <c r="B2608" t="s">
        <v>5278</v>
      </c>
      <c r="C2608" t="s">
        <v>19</v>
      </c>
      <c r="D2608">
        <v>480.2</v>
      </c>
      <c r="E2608">
        <v>35.21</v>
      </c>
      <c r="F2608">
        <v>515.41</v>
      </c>
    </row>
    <row r="2609" spans="1:6" hidden="1" x14ac:dyDescent="0.25">
      <c r="A2609" t="s">
        <v>5279</v>
      </c>
      <c r="B2609" t="s">
        <v>5280</v>
      </c>
      <c r="C2609" t="s">
        <v>19</v>
      </c>
      <c r="D2609">
        <v>103.07</v>
      </c>
      <c r="E2609">
        <v>15.02</v>
      </c>
      <c r="F2609">
        <v>118.09</v>
      </c>
    </row>
    <row r="2610" spans="1:6" hidden="1" x14ac:dyDescent="0.25">
      <c r="A2610" t="s">
        <v>5281</v>
      </c>
      <c r="B2610" t="s">
        <v>5282</v>
      </c>
      <c r="C2610" t="s">
        <v>19</v>
      </c>
      <c r="D2610">
        <v>52.91</v>
      </c>
      <c r="E2610">
        <v>15.02</v>
      </c>
      <c r="F2610">
        <v>67.930000000000007</v>
      </c>
    </row>
    <row r="2611" spans="1:6" hidden="1" x14ac:dyDescent="0.25">
      <c r="A2611" t="s">
        <v>5283</v>
      </c>
      <c r="B2611" t="s">
        <v>5284</v>
      </c>
      <c r="C2611" t="s">
        <v>19</v>
      </c>
      <c r="D2611">
        <v>486.57</v>
      </c>
      <c r="E2611">
        <v>35.21</v>
      </c>
      <c r="F2611">
        <v>521.78</v>
      </c>
    </row>
    <row r="2612" spans="1:6" hidden="1" x14ac:dyDescent="0.25">
      <c r="A2612" t="s">
        <v>5285</v>
      </c>
      <c r="B2612" t="s">
        <v>5286</v>
      </c>
      <c r="C2612" t="s">
        <v>19</v>
      </c>
      <c r="D2612">
        <v>464.56</v>
      </c>
      <c r="E2612">
        <v>35.21</v>
      </c>
      <c r="F2612">
        <v>499.77</v>
      </c>
    </row>
    <row r="2613" spans="1:6" hidden="1" x14ac:dyDescent="0.25">
      <c r="A2613" t="s">
        <v>5287</v>
      </c>
      <c r="B2613" t="s">
        <v>5288</v>
      </c>
      <c r="C2613" t="s">
        <v>19</v>
      </c>
      <c r="D2613">
        <v>119.87</v>
      </c>
      <c r="E2613">
        <v>25.03</v>
      </c>
      <c r="F2613">
        <v>144.9</v>
      </c>
    </row>
    <row r="2614" spans="1:6" hidden="1" x14ac:dyDescent="0.25">
      <c r="A2614" t="s">
        <v>5289</v>
      </c>
      <c r="B2614" t="s">
        <v>5290</v>
      </c>
      <c r="C2614" t="s">
        <v>19</v>
      </c>
      <c r="D2614">
        <v>252.57</v>
      </c>
      <c r="E2614">
        <v>35.21</v>
      </c>
      <c r="F2614">
        <v>287.77999999999997</v>
      </c>
    </row>
    <row r="2615" spans="1:6" hidden="1" x14ac:dyDescent="0.25">
      <c r="A2615" t="s">
        <v>5291</v>
      </c>
      <c r="B2615" t="s">
        <v>5292</v>
      </c>
      <c r="C2615" t="s">
        <v>19</v>
      </c>
      <c r="D2615">
        <v>81.83</v>
      </c>
      <c r="E2615">
        <v>15.02</v>
      </c>
      <c r="F2615">
        <v>96.85</v>
      </c>
    </row>
    <row r="2616" spans="1:6" hidden="1" x14ac:dyDescent="0.25">
      <c r="A2616" t="s">
        <v>5293</v>
      </c>
      <c r="B2616" t="s">
        <v>5294</v>
      </c>
      <c r="C2616" t="s">
        <v>19</v>
      </c>
      <c r="D2616">
        <v>115.47</v>
      </c>
      <c r="E2616">
        <v>15.02</v>
      </c>
      <c r="F2616">
        <v>130.49</v>
      </c>
    </row>
    <row r="2617" spans="1:6" hidden="1" x14ac:dyDescent="0.25">
      <c r="A2617" t="s">
        <v>5295</v>
      </c>
      <c r="B2617" t="s">
        <v>5296</v>
      </c>
      <c r="C2617" t="s">
        <v>19</v>
      </c>
      <c r="D2617" s="42">
        <v>8677.6200000000008</v>
      </c>
      <c r="E2617">
        <v>35.21</v>
      </c>
      <c r="F2617" s="42">
        <v>8712.83</v>
      </c>
    </row>
    <row r="2618" spans="1:6" hidden="1" x14ac:dyDescent="0.25">
      <c r="A2618" t="s">
        <v>5297</v>
      </c>
      <c r="B2618" t="s">
        <v>5298</v>
      </c>
      <c r="C2618" t="s">
        <v>19</v>
      </c>
      <c r="D2618">
        <v>833.99</v>
      </c>
      <c r="E2618">
        <v>35.21</v>
      </c>
      <c r="F2618">
        <v>869.2</v>
      </c>
    </row>
    <row r="2619" spans="1:6" hidden="1" x14ac:dyDescent="0.25">
      <c r="A2619" t="s">
        <v>5299</v>
      </c>
      <c r="B2619" t="s">
        <v>5300</v>
      </c>
      <c r="C2619" t="s">
        <v>19</v>
      </c>
      <c r="D2619">
        <v>914.31</v>
      </c>
      <c r="E2619">
        <v>35.21</v>
      </c>
      <c r="F2619">
        <v>949.52</v>
      </c>
    </row>
    <row r="2620" spans="1:6" hidden="1" x14ac:dyDescent="0.25">
      <c r="A2620" t="s">
        <v>5301</v>
      </c>
      <c r="B2620" t="s">
        <v>5302</v>
      </c>
      <c r="C2620" t="s">
        <v>19</v>
      </c>
      <c r="D2620" s="42">
        <v>1390.74</v>
      </c>
      <c r="E2620">
        <v>35.21</v>
      </c>
      <c r="F2620" s="42">
        <v>1425.95</v>
      </c>
    </row>
    <row r="2621" spans="1:6" hidden="1" x14ac:dyDescent="0.25">
      <c r="A2621" t="s">
        <v>5303</v>
      </c>
      <c r="B2621" t="s">
        <v>5304</v>
      </c>
      <c r="C2621" t="s">
        <v>19</v>
      </c>
      <c r="D2621">
        <v>533.20000000000005</v>
      </c>
      <c r="E2621">
        <v>35.21</v>
      </c>
      <c r="F2621">
        <v>568.41</v>
      </c>
    </row>
    <row r="2622" spans="1:6" hidden="1" x14ac:dyDescent="0.25">
      <c r="A2622" t="s">
        <v>5305</v>
      </c>
      <c r="B2622" t="s">
        <v>5306</v>
      </c>
      <c r="C2622" t="s">
        <v>19</v>
      </c>
      <c r="D2622">
        <v>91.48</v>
      </c>
      <c r="E2622">
        <v>35.21</v>
      </c>
      <c r="F2622">
        <v>126.69</v>
      </c>
    </row>
    <row r="2623" spans="1:6" hidden="1" x14ac:dyDescent="0.25">
      <c r="A2623" t="s">
        <v>5307</v>
      </c>
      <c r="B2623" t="s">
        <v>5308</v>
      </c>
      <c r="C2623" t="s">
        <v>19</v>
      </c>
      <c r="D2623">
        <v>499.61</v>
      </c>
      <c r="E2623">
        <v>35.21</v>
      </c>
      <c r="F2623">
        <v>534.82000000000005</v>
      </c>
    </row>
    <row r="2624" spans="1:6" hidden="1" x14ac:dyDescent="0.25">
      <c r="A2624" t="s">
        <v>5309</v>
      </c>
      <c r="B2624" t="s">
        <v>5310</v>
      </c>
    </row>
    <row r="2625" spans="1:6" hidden="1" x14ac:dyDescent="0.25">
      <c r="A2625" t="s">
        <v>5311</v>
      </c>
      <c r="B2625" t="s">
        <v>5312</v>
      </c>
      <c r="C2625" t="s">
        <v>19</v>
      </c>
      <c r="D2625" s="42">
        <v>1439.51</v>
      </c>
      <c r="E2625">
        <v>25.03</v>
      </c>
      <c r="F2625" s="42">
        <v>1464.54</v>
      </c>
    </row>
    <row r="2626" spans="1:6" hidden="1" x14ac:dyDescent="0.25">
      <c r="A2626" t="s">
        <v>5313</v>
      </c>
      <c r="B2626" t="s">
        <v>5314</v>
      </c>
      <c r="C2626" t="s">
        <v>19</v>
      </c>
      <c r="D2626">
        <v>627.83000000000004</v>
      </c>
      <c r="E2626">
        <v>25.03</v>
      </c>
      <c r="F2626">
        <v>652.86</v>
      </c>
    </row>
    <row r="2627" spans="1:6" hidden="1" x14ac:dyDescent="0.25">
      <c r="A2627" t="s">
        <v>5315</v>
      </c>
      <c r="B2627" t="s">
        <v>5316</v>
      </c>
      <c r="C2627" t="s">
        <v>19</v>
      </c>
      <c r="D2627">
        <v>580.41</v>
      </c>
      <c r="E2627">
        <v>25.03</v>
      </c>
      <c r="F2627">
        <v>605.44000000000005</v>
      </c>
    </row>
    <row r="2628" spans="1:6" hidden="1" x14ac:dyDescent="0.25">
      <c r="A2628" t="s">
        <v>5317</v>
      </c>
      <c r="B2628" t="s">
        <v>5318</v>
      </c>
      <c r="C2628" t="s">
        <v>19</v>
      </c>
      <c r="D2628">
        <v>367.53</v>
      </c>
      <c r="E2628">
        <v>25.03</v>
      </c>
      <c r="F2628">
        <v>392.56</v>
      </c>
    </row>
    <row r="2629" spans="1:6" hidden="1" x14ac:dyDescent="0.25">
      <c r="A2629" t="s">
        <v>5319</v>
      </c>
      <c r="B2629" t="s">
        <v>5320</v>
      </c>
      <c r="C2629" t="s">
        <v>19</v>
      </c>
      <c r="D2629">
        <v>969.15</v>
      </c>
      <c r="E2629">
        <v>25.03</v>
      </c>
      <c r="F2629">
        <v>994.18</v>
      </c>
    </row>
    <row r="2630" spans="1:6" hidden="1" x14ac:dyDescent="0.25">
      <c r="A2630" t="s">
        <v>5321</v>
      </c>
      <c r="B2630" t="s">
        <v>5322</v>
      </c>
    </row>
    <row r="2631" spans="1:6" hidden="1" x14ac:dyDescent="0.25">
      <c r="A2631" t="s">
        <v>5323</v>
      </c>
      <c r="B2631" t="s">
        <v>5324</v>
      </c>
      <c r="C2631" t="s">
        <v>19</v>
      </c>
      <c r="D2631">
        <v>278.14999999999998</v>
      </c>
      <c r="E2631">
        <v>20.02</v>
      </c>
      <c r="F2631">
        <v>298.17</v>
      </c>
    </row>
    <row r="2632" spans="1:6" hidden="1" x14ac:dyDescent="0.25">
      <c r="A2632" t="s">
        <v>5325</v>
      </c>
      <c r="B2632" t="s">
        <v>5326</v>
      </c>
      <c r="C2632" t="s">
        <v>19</v>
      </c>
      <c r="D2632">
        <v>222.94</v>
      </c>
      <c r="E2632">
        <v>20.02</v>
      </c>
      <c r="F2632">
        <v>242.96</v>
      </c>
    </row>
    <row r="2633" spans="1:6" hidden="1" x14ac:dyDescent="0.25">
      <c r="A2633" t="s">
        <v>5327</v>
      </c>
      <c r="B2633" t="s">
        <v>5328</v>
      </c>
      <c r="C2633" t="s">
        <v>19</v>
      </c>
      <c r="D2633">
        <v>207.32</v>
      </c>
      <c r="E2633">
        <v>20.02</v>
      </c>
      <c r="F2633">
        <v>227.34</v>
      </c>
    </row>
    <row r="2634" spans="1:6" hidden="1" x14ac:dyDescent="0.25">
      <c r="A2634" t="s">
        <v>5329</v>
      </c>
      <c r="B2634" t="s">
        <v>5330</v>
      </c>
      <c r="C2634" t="s">
        <v>19</v>
      </c>
      <c r="D2634">
        <v>116.8</v>
      </c>
      <c r="E2634">
        <v>20.02</v>
      </c>
      <c r="F2634">
        <v>136.82</v>
      </c>
    </row>
    <row r="2635" spans="1:6" hidden="1" x14ac:dyDescent="0.25">
      <c r="A2635" t="s">
        <v>5331</v>
      </c>
      <c r="B2635" t="s">
        <v>5332</v>
      </c>
    </row>
    <row r="2636" spans="1:6" hidden="1" x14ac:dyDescent="0.25">
      <c r="A2636" t="s">
        <v>5333</v>
      </c>
      <c r="B2636" t="s">
        <v>5334</v>
      </c>
      <c r="C2636" t="s">
        <v>19</v>
      </c>
      <c r="D2636">
        <v>167.5</v>
      </c>
      <c r="E2636">
        <v>20.02</v>
      </c>
      <c r="F2636">
        <v>187.52</v>
      </c>
    </row>
    <row r="2637" spans="1:6" hidden="1" x14ac:dyDescent="0.25">
      <c r="A2637" t="s">
        <v>150</v>
      </c>
      <c r="B2637" t="s">
        <v>151</v>
      </c>
      <c r="C2637" t="s">
        <v>19</v>
      </c>
      <c r="D2637">
        <v>45.41</v>
      </c>
      <c r="E2637">
        <v>20.02</v>
      </c>
      <c r="F2637">
        <v>65.430000000000007</v>
      </c>
    </row>
    <row r="2638" spans="1:6" hidden="1" x14ac:dyDescent="0.25">
      <c r="A2638" t="s">
        <v>5335</v>
      </c>
      <c r="B2638" t="s">
        <v>5336</v>
      </c>
      <c r="C2638" t="s">
        <v>19</v>
      </c>
      <c r="D2638">
        <v>148.09</v>
      </c>
      <c r="E2638">
        <v>20.02</v>
      </c>
      <c r="F2638">
        <v>168.11</v>
      </c>
    </row>
    <row r="2639" spans="1:6" hidden="1" x14ac:dyDescent="0.25">
      <c r="A2639" t="s">
        <v>5337</v>
      </c>
      <c r="B2639" t="s">
        <v>5338</v>
      </c>
      <c r="C2639" t="s">
        <v>19</v>
      </c>
      <c r="D2639">
        <v>65.13</v>
      </c>
      <c r="E2639">
        <v>25.03</v>
      </c>
      <c r="F2639">
        <v>90.16</v>
      </c>
    </row>
    <row r="2640" spans="1:6" hidden="1" x14ac:dyDescent="0.25">
      <c r="A2640" t="s">
        <v>5339</v>
      </c>
      <c r="B2640" t="s">
        <v>5340</v>
      </c>
      <c r="C2640" t="s">
        <v>19</v>
      </c>
      <c r="D2640">
        <v>81.61</v>
      </c>
      <c r="E2640">
        <v>20.02</v>
      </c>
      <c r="F2640">
        <v>101.63</v>
      </c>
    </row>
    <row r="2641" spans="1:6" hidden="1" x14ac:dyDescent="0.25">
      <c r="A2641" t="s">
        <v>5341</v>
      </c>
      <c r="B2641" t="s">
        <v>5342</v>
      </c>
      <c r="C2641" t="s">
        <v>19</v>
      </c>
      <c r="D2641">
        <v>130.4</v>
      </c>
      <c r="E2641">
        <v>20.02</v>
      </c>
      <c r="F2641">
        <v>150.41999999999999</v>
      </c>
    </row>
    <row r="2642" spans="1:6" hidden="1" x14ac:dyDescent="0.25">
      <c r="A2642" t="s">
        <v>5343</v>
      </c>
      <c r="B2642" t="s">
        <v>5344</v>
      </c>
      <c r="C2642" t="s">
        <v>19</v>
      </c>
      <c r="D2642">
        <v>191.57</v>
      </c>
      <c r="E2642">
        <v>20.02</v>
      </c>
      <c r="F2642">
        <v>211.59</v>
      </c>
    </row>
    <row r="2643" spans="1:6" hidden="1" x14ac:dyDescent="0.25">
      <c r="A2643" t="s">
        <v>5345</v>
      </c>
      <c r="B2643" t="s">
        <v>5346</v>
      </c>
      <c r="C2643" t="s">
        <v>19</v>
      </c>
      <c r="D2643">
        <v>251.31</v>
      </c>
      <c r="E2643">
        <v>15.02</v>
      </c>
      <c r="F2643">
        <v>266.33</v>
      </c>
    </row>
    <row r="2644" spans="1:6" hidden="1" x14ac:dyDescent="0.25">
      <c r="A2644" t="s">
        <v>5347</v>
      </c>
      <c r="B2644" t="s">
        <v>5348</v>
      </c>
      <c r="C2644" t="s">
        <v>19</v>
      </c>
      <c r="D2644">
        <v>88.73</v>
      </c>
      <c r="E2644">
        <v>15.02</v>
      </c>
      <c r="F2644">
        <v>103.75</v>
      </c>
    </row>
    <row r="2645" spans="1:6" hidden="1" x14ac:dyDescent="0.25">
      <c r="A2645" t="s">
        <v>5349</v>
      </c>
      <c r="B2645" t="s">
        <v>5350</v>
      </c>
      <c r="C2645" t="s">
        <v>19</v>
      </c>
      <c r="D2645">
        <v>140.13</v>
      </c>
      <c r="E2645">
        <v>20.02</v>
      </c>
      <c r="F2645">
        <v>160.15</v>
      </c>
    </row>
    <row r="2646" spans="1:6" hidden="1" x14ac:dyDescent="0.25">
      <c r="A2646" t="s">
        <v>5351</v>
      </c>
      <c r="B2646" t="s">
        <v>5352</v>
      </c>
      <c r="C2646" t="s">
        <v>19</v>
      </c>
      <c r="D2646">
        <v>69.58</v>
      </c>
      <c r="E2646">
        <v>25.03</v>
      </c>
      <c r="F2646">
        <v>94.61</v>
      </c>
    </row>
    <row r="2647" spans="1:6" hidden="1" x14ac:dyDescent="0.25">
      <c r="A2647" t="s">
        <v>5353</v>
      </c>
      <c r="B2647" t="s">
        <v>5354</v>
      </c>
      <c r="C2647" t="s">
        <v>19</v>
      </c>
      <c r="D2647">
        <v>126.63</v>
      </c>
      <c r="E2647">
        <v>25.03</v>
      </c>
      <c r="F2647">
        <v>151.66</v>
      </c>
    </row>
    <row r="2648" spans="1:6" hidden="1" x14ac:dyDescent="0.25">
      <c r="A2648" t="s">
        <v>5355</v>
      </c>
      <c r="B2648" t="s">
        <v>5356</v>
      </c>
      <c r="C2648" t="s">
        <v>19</v>
      </c>
      <c r="D2648">
        <v>209.8</v>
      </c>
      <c r="E2648">
        <v>25.03</v>
      </c>
      <c r="F2648">
        <v>234.83</v>
      </c>
    </row>
    <row r="2649" spans="1:6" hidden="1" x14ac:dyDescent="0.25">
      <c r="A2649" t="s">
        <v>5357</v>
      </c>
      <c r="B2649" t="s">
        <v>5358</v>
      </c>
      <c r="C2649" t="s">
        <v>19</v>
      </c>
      <c r="D2649">
        <v>167.55</v>
      </c>
      <c r="E2649">
        <v>25.03</v>
      </c>
      <c r="F2649">
        <v>192.58</v>
      </c>
    </row>
    <row r="2650" spans="1:6" hidden="1" x14ac:dyDescent="0.25">
      <c r="A2650" t="s">
        <v>5359</v>
      </c>
      <c r="B2650" t="s">
        <v>5360</v>
      </c>
      <c r="C2650" t="s">
        <v>19</v>
      </c>
      <c r="D2650">
        <v>66.790000000000006</v>
      </c>
      <c r="E2650">
        <v>25.03</v>
      </c>
      <c r="F2650">
        <v>91.82</v>
      </c>
    </row>
    <row r="2651" spans="1:6" hidden="1" x14ac:dyDescent="0.25">
      <c r="A2651" t="s">
        <v>5361</v>
      </c>
      <c r="B2651" t="s">
        <v>5362</v>
      </c>
      <c r="C2651" t="s">
        <v>19</v>
      </c>
      <c r="D2651">
        <v>55.25</v>
      </c>
      <c r="E2651">
        <v>20.02</v>
      </c>
      <c r="F2651">
        <v>75.27</v>
      </c>
    </row>
    <row r="2652" spans="1:6" hidden="1" x14ac:dyDescent="0.25">
      <c r="A2652" t="s">
        <v>5363</v>
      </c>
      <c r="B2652" t="s">
        <v>5364</v>
      </c>
      <c r="C2652" t="s">
        <v>19</v>
      </c>
      <c r="D2652">
        <v>133.06</v>
      </c>
      <c r="E2652">
        <v>20.02</v>
      </c>
      <c r="F2652">
        <v>153.08000000000001</v>
      </c>
    </row>
    <row r="2653" spans="1:6" hidden="1" x14ac:dyDescent="0.25">
      <c r="A2653" t="s">
        <v>5365</v>
      </c>
      <c r="B2653" t="s">
        <v>5366</v>
      </c>
      <c r="C2653" t="s">
        <v>19</v>
      </c>
      <c r="D2653">
        <v>451.2</v>
      </c>
      <c r="E2653">
        <v>20.02</v>
      </c>
      <c r="F2653">
        <v>471.22</v>
      </c>
    </row>
    <row r="2654" spans="1:6" hidden="1" x14ac:dyDescent="0.25">
      <c r="A2654" t="s">
        <v>5367</v>
      </c>
      <c r="B2654" t="s">
        <v>5368</v>
      </c>
      <c r="C2654" t="s">
        <v>19</v>
      </c>
      <c r="D2654">
        <v>346.39</v>
      </c>
      <c r="E2654">
        <v>20.02</v>
      </c>
      <c r="F2654">
        <v>366.41</v>
      </c>
    </row>
    <row r="2655" spans="1:6" hidden="1" x14ac:dyDescent="0.25">
      <c r="A2655" t="s">
        <v>5369</v>
      </c>
      <c r="B2655" t="s">
        <v>5370</v>
      </c>
      <c r="C2655" t="s">
        <v>19</v>
      </c>
      <c r="D2655">
        <v>153.22999999999999</v>
      </c>
      <c r="E2655">
        <v>20.02</v>
      </c>
      <c r="F2655">
        <v>173.25</v>
      </c>
    </row>
    <row r="2656" spans="1:6" hidden="1" x14ac:dyDescent="0.25">
      <c r="A2656" t="s">
        <v>5371</v>
      </c>
      <c r="B2656" t="s">
        <v>5372</v>
      </c>
      <c r="C2656" t="s">
        <v>19</v>
      </c>
      <c r="D2656">
        <v>105.37</v>
      </c>
      <c r="E2656">
        <v>20.02</v>
      </c>
      <c r="F2656">
        <v>125.39</v>
      </c>
    </row>
    <row r="2657" spans="1:6" hidden="1" x14ac:dyDescent="0.25">
      <c r="A2657" t="s">
        <v>5373</v>
      </c>
      <c r="B2657" t="s">
        <v>5374</v>
      </c>
    </row>
    <row r="2658" spans="1:6" hidden="1" x14ac:dyDescent="0.25">
      <c r="A2658" t="s">
        <v>5375</v>
      </c>
      <c r="B2658" t="s">
        <v>5376</v>
      </c>
      <c r="C2658" t="s">
        <v>19</v>
      </c>
      <c r="D2658">
        <v>40.590000000000003</v>
      </c>
      <c r="E2658">
        <v>15.02</v>
      </c>
      <c r="F2658">
        <v>55.61</v>
      </c>
    </row>
    <row r="2659" spans="1:6" hidden="1" x14ac:dyDescent="0.25">
      <c r="A2659" t="s">
        <v>5377</v>
      </c>
      <c r="B2659" t="s">
        <v>5378</v>
      </c>
    </row>
    <row r="2660" spans="1:6" hidden="1" x14ac:dyDescent="0.25">
      <c r="A2660" t="s">
        <v>5379</v>
      </c>
      <c r="B2660" t="s">
        <v>5380</v>
      </c>
      <c r="C2660" t="s">
        <v>19</v>
      </c>
      <c r="D2660">
        <v>0.42</v>
      </c>
      <c r="E2660">
        <v>20.02</v>
      </c>
      <c r="F2660">
        <v>20.440000000000001</v>
      </c>
    </row>
    <row r="2661" spans="1:6" hidden="1" x14ac:dyDescent="0.25">
      <c r="A2661" t="s">
        <v>5381</v>
      </c>
      <c r="B2661" t="s">
        <v>5382</v>
      </c>
      <c r="C2661" t="s">
        <v>19</v>
      </c>
      <c r="D2661">
        <v>6.24</v>
      </c>
      <c r="E2661">
        <v>4.07</v>
      </c>
      <c r="F2661">
        <v>10.31</v>
      </c>
    </row>
    <row r="2662" spans="1:6" hidden="1" x14ac:dyDescent="0.25">
      <c r="A2662" t="s">
        <v>5383</v>
      </c>
      <c r="B2662" t="s">
        <v>5384</v>
      </c>
      <c r="C2662" t="s">
        <v>19</v>
      </c>
      <c r="E2662">
        <v>20.02</v>
      </c>
      <c r="F2662">
        <v>20.02</v>
      </c>
    </row>
    <row r="2663" spans="1:6" hidden="1" x14ac:dyDescent="0.25">
      <c r="A2663" t="s">
        <v>5385</v>
      </c>
      <c r="B2663" t="s">
        <v>5386</v>
      </c>
      <c r="C2663" t="s">
        <v>19</v>
      </c>
      <c r="E2663">
        <v>4.07</v>
      </c>
      <c r="F2663">
        <v>4.07</v>
      </c>
    </row>
    <row r="2664" spans="1:6" hidden="1" x14ac:dyDescent="0.25">
      <c r="A2664" t="s">
        <v>5387</v>
      </c>
      <c r="B2664" t="s">
        <v>5388</v>
      </c>
    </row>
    <row r="2665" spans="1:6" hidden="1" x14ac:dyDescent="0.25">
      <c r="A2665" t="s">
        <v>5389</v>
      </c>
      <c r="B2665" t="s">
        <v>5390</v>
      </c>
      <c r="C2665" t="s">
        <v>19</v>
      </c>
      <c r="D2665">
        <v>303.29000000000002</v>
      </c>
      <c r="E2665">
        <v>20.02</v>
      </c>
      <c r="F2665">
        <v>323.31</v>
      </c>
    </row>
    <row r="2666" spans="1:6" hidden="1" x14ac:dyDescent="0.25">
      <c r="A2666" t="s">
        <v>5391</v>
      </c>
      <c r="B2666" t="s">
        <v>5392</v>
      </c>
      <c r="C2666" t="s">
        <v>19</v>
      </c>
      <c r="D2666">
        <v>286.62</v>
      </c>
      <c r="E2666">
        <v>15.02</v>
      </c>
      <c r="F2666">
        <v>301.64</v>
      </c>
    </row>
    <row r="2667" spans="1:6" hidden="1" x14ac:dyDescent="0.25">
      <c r="A2667" t="s">
        <v>5393</v>
      </c>
      <c r="B2667" t="s">
        <v>5394</v>
      </c>
      <c r="C2667" t="s">
        <v>19</v>
      </c>
      <c r="D2667">
        <v>133.16</v>
      </c>
      <c r="E2667">
        <v>20.02</v>
      </c>
      <c r="F2667">
        <v>153.18</v>
      </c>
    </row>
    <row r="2668" spans="1:6" hidden="1" x14ac:dyDescent="0.25">
      <c r="A2668" t="s">
        <v>5395</v>
      </c>
      <c r="B2668" t="s">
        <v>5396</v>
      </c>
      <c r="C2668" t="s">
        <v>19</v>
      </c>
      <c r="D2668">
        <v>270.83</v>
      </c>
      <c r="E2668">
        <v>15.02</v>
      </c>
      <c r="F2668">
        <v>285.85000000000002</v>
      </c>
    </row>
    <row r="2669" spans="1:6" hidden="1" x14ac:dyDescent="0.25">
      <c r="A2669" t="s">
        <v>5397</v>
      </c>
      <c r="B2669" t="s">
        <v>5398</v>
      </c>
      <c r="C2669" t="s">
        <v>19</v>
      </c>
      <c r="D2669">
        <v>73.67</v>
      </c>
      <c r="E2669">
        <v>25.03</v>
      </c>
      <c r="F2669">
        <v>98.7</v>
      </c>
    </row>
    <row r="2670" spans="1:6" hidden="1" x14ac:dyDescent="0.25">
      <c r="A2670">
        <v>42</v>
      </c>
      <c r="B2670" t="s">
        <v>5399</v>
      </c>
    </row>
    <row r="2671" spans="1:6" hidden="1" x14ac:dyDescent="0.25">
      <c r="A2671" t="s">
        <v>5400</v>
      </c>
      <c r="B2671" t="s">
        <v>5401</v>
      </c>
    </row>
    <row r="2672" spans="1:6" hidden="1" x14ac:dyDescent="0.25">
      <c r="A2672" t="s">
        <v>5402</v>
      </c>
      <c r="B2672" t="s">
        <v>5403</v>
      </c>
      <c r="C2672" t="s">
        <v>19</v>
      </c>
      <c r="D2672">
        <v>71.84</v>
      </c>
      <c r="E2672">
        <v>12.51</v>
      </c>
      <c r="F2672">
        <v>84.35</v>
      </c>
    </row>
    <row r="2673" spans="1:6" hidden="1" x14ac:dyDescent="0.25">
      <c r="A2673" t="s">
        <v>5404</v>
      </c>
      <c r="B2673" t="s">
        <v>5405</v>
      </c>
      <c r="C2673" t="s">
        <v>19</v>
      </c>
      <c r="D2673">
        <v>111.34</v>
      </c>
      <c r="E2673">
        <v>12.51</v>
      </c>
      <c r="F2673">
        <v>123.85</v>
      </c>
    </row>
    <row r="2674" spans="1:6" hidden="1" x14ac:dyDescent="0.25">
      <c r="A2674" t="s">
        <v>5406</v>
      </c>
      <c r="B2674" t="s">
        <v>5407</v>
      </c>
      <c r="C2674" t="s">
        <v>19</v>
      </c>
      <c r="D2674">
        <v>58.03</v>
      </c>
      <c r="E2674">
        <v>12.51</v>
      </c>
      <c r="F2674">
        <v>70.540000000000006</v>
      </c>
    </row>
    <row r="2675" spans="1:6" hidden="1" x14ac:dyDescent="0.25">
      <c r="A2675" t="s">
        <v>5408</v>
      </c>
      <c r="B2675" t="s">
        <v>5409</v>
      </c>
      <c r="C2675" t="s">
        <v>19</v>
      </c>
      <c r="D2675">
        <v>42.37</v>
      </c>
      <c r="E2675">
        <v>12.51</v>
      </c>
      <c r="F2675">
        <v>54.88</v>
      </c>
    </row>
    <row r="2676" spans="1:6" hidden="1" x14ac:dyDescent="0.25">
      <c r="A2676" t="s">
        <v>5410</v>
      </c>
      <c r="B2676" t="s">
        <v>5411</v>
      </c>
      <c r="C2676" t="s">
        <v>19</v>
      </c>
      <c r="D2676">
        <v>4.08</v>
      </c>
      <c r="E2676">
        <v>12.51</v>
      </c>
      <c r="F2676">
        <v>16.59</v>
      </c>
    </row>
    <row r="2677" spans="1:6" hidden="1" x14ac:dyDescent="0.25">
      <c r="A2677" t="s">
        <v>5412</v>
      </c>
      <c r="B2677" t="s">
        <v>5413</v>
      </c>
      <c r="C2677" t="s">
        <v>19</v>
      </c>
      <c r="D2677">
        <v>18.809999999999999</v>
      </c>
      <c r="E2677">
        <v>12.51</v>
      </c>
      <c r="F2677">
        <v>31.32</v>
      </c>
    </row>
    <row r="2678" spans="1:6" hidden="1" x14ac:dyDescent="0.25">
      <c r="A2678" t="s">
        <v>5414</v>
      </c>
      <c r="B2678" t="s">
        <v>5415</v>
      </c>
      <c r="C2678" t="s">
        <v>19</v>
      </c>
      <c r="D2678">
        <v>11.16</v>
      </c>
      <c r="E2678">
        <v>12.51</v>
      </c>
      <c r="F2678">
        <v>23.67</v>
      </c>
    </row>
    <row r="2679" spans="1:6" hidden="1" x14ac:dyDescent="0.25">
      <c r="A2679" t="s">
        <v>5416</v>
      </c>
      <c r="B2679" t="s">
        <v>5417</v>
      </c>
      <c r="C2679" t="s">
        <v>19</v>
      </c>
      <c r="D2679">
        <v>12.13</v>
      </c>
      <c r="E2679">
        <v>12.51</v>
      </c>
      <c r="F2679">
        <v>24.64</v>
      </c>
    </row>
    <row r="2680" spans="1:6" hidden="1" x14ac:dyDescent="0.25">
      <c r="A2680" t="s">
        <v>5418</v>
      </c>
      <c r="B2680" t="s">
        <v>5419</v>
      </c>
    </row>
    <row r="2681" spans="1:6" hidden="1" x14ac:dyDescent="0.25">
      <c r="A2681" t="s">
        <v>5420</v>
      </c>
      <c r="B2681" t="s">
        <v>5421</v>
      </c>
      <c r="C2681" t="s">
        <v>19</v>
      </c>
      <c r="D2681">
        <v>5.77</v>
      </c>
      <c r="E2681">
        <v>12.51</v>
      </c>
      <c r="F2681">
        <v>18.28</v>
      </c>
    </row>
    <row r="2682" spans="1:6" hidden="1" x14ac:dyDescent="0.25">
      <c r="A2682" t="s">
        <v>5422</v>
      </c>
      <c r="B2682" t="s">
        <v>5423</v>
      </c>
      <c r="C2682" t="s">
        <v>19</v>
      </c>
      <c r="D2682">
        <v>16.14</v>
      </c>
      <c r="E2682">
        <v>12.51</v>
      </c>
      <c r="F2682">
        <v>28.65</v>
      </c>
    </row>
    <row r="2683" spans="1:6" hidden="1" x14ac:dyDescent="0.25">
      <c r="A2683" t="s">
        <v>5424</v>
      </c>
      <c r="B2683" t="s">
        <v>5425</v>
      </c>
      <c r="C2683" t="s">
        <v>19</v>
      </c>
      <c r="D2683">
        <v>5.52</v>
      </c>
      <c r="E2683">
        <v>12.51</v>
      </c>
      <c r="F2683">
        <v>18.03</v>
      </c>
    </row>
    <row r="2684" spans="1:6" hidden="1" x14ac:dyDescent="0.25">
      <c r="A2684" t="s">
        <v>5426</v>
      </c>
      <c r="B2684" t="s">
        <v>5427</v>
      </c>
      <c r="C2684" t="s">
        <v>19</v>
      </c>
      <c r="D2684">
        <v>7.8</v>
      </c>
      <c r="E2684">
        <v>12.51</v>
      </c>
      <c r="F2684">
        <v>20.309999999999999</v>
      </c>
    </row>
    <row r="2685" spans="1:6" hidden="1" x14ac:dyDescent="0.25">
      <c r="A2685" t="s">
        <v>5428</v>
      </c>
      <c r="B2685" t="s">
        <v>5429</v>
      </c>
      <c r="C2685" t="s">
        <v>19</v>
      </c>
      <c r="D2685">
        <v>14.42</v>
      </c>
      <c r="E2685">
        <v>12.51</v>
      </c>
      <c r="F2685">
        <v>26.93</v>
      </c>
    </row>
    <row r="2686" spans="1:6" hidden="1" x14ac:dyDescent="0.25">
      <c r="A2686" t="s">
        <v>5430</v>
      </c>
      <c r="B2686" t="s">
        <v>5431</v>
      </c>
      <c r="C2686" t="s">
        <v>19</v>
      </c>
      <c r="D2686">
        <v>17.34</v>
      </c>
      <c r="E2686">
        <v>12.51</v>
      </c>
      <c r="F2686">
        <v>29.85</v>
      </c>
    </row>
    <row r="2687" spans="1:6" hidden="1" x14ac:dyDescent="0.25">
      <c r="A2687" t="s">
        <v>5432</v>
      </c>
      <c r="B2687" t="s">
        <v>5433</v>
      </c>
    </row>
    <row r="2688" spans="1:6" hidden="1" x14ac:dyDescent="0.25">
      <c r="A2688" t="s">
        <v>5434</v>
      </c>
      <c r="B2688" t="s">
        <v>5435</v>
      </c>
      <c r="C2688" t="s">
        <v>19</v>
      </c>
      <c r="D2688">
        <v>9.89</v>
      </c>
      <c r="E2688">
        <v>12.51</v>
      </c>
      <c r="F2688">
        <v>22.4</v>
      </c>
    </row>
    <row r="2689" spans="1:6" hidden="1" x14ac:dyDescent="0.25">
      <c r="A2689" t="s">
        <v>5436</v>
      </c>
      <c r="B2689" t="s">
        <v>5437</v>
      </c>
      <c r="C2689" t="s">
        <v>19</v>
      </c>
      <c r="D2689">
        <v>15.27</v>
      </c>
      <c r="E2689">
        <v>12.51</v>
      </c>
      <c r="F2689">
        <v>27.78</v>
      </c>
    </row>
    <row r="2690" spans="1:6" hidden="1" x14ac:dyDescent="0.25">
      <c r="A2690" t="s">
        <v>5438</v>
      </c>
      <c r="B2690" t="s">
        <v>5439</v>
      </c>
      <c r="C2690" t="s">
        <v>19</v>
      </c>
      <c r="D2690">
        <v>12.86</v>
      </c>
      <c r="E2690">
        <v>12.51</v>
      </c>
      <c r="F2690">
        <v>25.37</v>
      </c>
    </row>
    <row r="2691" spans="1:6" hidden="1" x14ac:dyDescent="0.25">
      <c r="A2691" t="s">
        <v>5440</v>
      </c>
      <c r="B2691" t="s">
        <v>5441</v>
      </c>
      <c r="C2691" t="s">
        <v>19</v>
      </c>
      <c r="D2691">
        <v>17.09</v>
      </c>
      <c r="E2691">
        <v>12.51</v>
      </c>
      <c r="F2691">
        <v>29.6</v>
      </c>
    </row>
    <row r="2692" spans="1:6" hidden="1" x14ac:dyDescent="0.25">
      <c r="A2692" t="s">
        <v>5442</v>
      </c>
      <c r="B2692" t="s">
        <v>5443</v>
      </c>
    </row>
    <row r="2693" spans="1:6" hidden="1" x14ac:dyDescent="0.25">
      <c r="A2693" t="s">
        <v>5444</v>
      </c>
      <c r="B2693" t="s">
        <v>5445</v>
      </c>
      <c r="C2693" t="s">
        <v>19</v>
      </c>
      <c r="D2693">
        <v>10.75</v>
      </c>
      <c r="E2693">
        <v>12.51</v>
      </c>
      <c r="F2693">
        <v>23.26</v>
      </c>
    </row>
    <row r="2694" spans="1:6" hidden="1" x14ac:dyDescent="0.25">
      <c r="A2694" t="s">
        <v>5446</v>
      </c>
      <c r="B2694" t="s">
        <v>5447</v>
      </c>
      <c r="C2694" t="s">
        <v>19</v>
      </c>
      <c r="D2694">
        <v>9.49</v>
      </c>
      <c r="E2694">
        <v>12.51</v>
      </c>
      <c r="F2694">
        <v>22</v>
      </c>
    </row>
    <row r="2695" spans="1:6" hidden="1" x14ac:dyDescent="0.25">
      <c r="A2695" t="s">
        <v>5448</v>
      </c>
      <c r="B2695" t="s">
        <v>5449</v>
      </c>
      <c r="C2695" t="s">
        <v>19</v>
      </c>
      <c r="D2695">
        <v>58.53</v>
      </c>
      <c r="E2695">
        <v>12.51</v>
      </c>
      <c r="F2695">
        <v>71.040000000000006</v>
      </c>
    </row>
    <row r="2696" spans="1:6" hidden="1" x14ac:dyDescent="0.25">
      <c r="A2696" t="s">
        <v>5450</v>
      </c>
      <c r="B2696" t="s">
        <v>5451</v>
      </c>
      <c r="C2696" t="s">
        <v>19</v>
      </c>
      <c r="D2696">
        <v>123.96</v>
      </c>
      <c r="E2696">
        <v>15.02</v>
      </c>
      <c r="F2696">
        <v>138.97999999999999</v>
      </c>
    </row>
    <row r="2697" spans="1:6" hidden="1" x14ac:dyDescent="0.25">
      <c r="A2697" t="s">
        <v>5452</v>
      </c>
      <c r="B2697" t="s">
        <v>5453</v>
      </c>
      <c r="C2697" t="s">
        <v>21</v>
      </c>
      <c r="D2697">
        <v>80.64</v>
      </c>
      <c r="E2697">
        <v>15.02</v>
      </c>
      <c r="F2697">
        <v>95.66</v>
      </c>
    </row>
    <row r="2698" spans="1:6" hidden="1" x14ac:dyDescent="0.25">
      <c r="A2698" t="s">
        <v>5454</v>
      </c>
      <c r="B2698" t="s">
        <v>5455</v>
      </c>
      <c r="C2698" t="s">
        <v>19</v>
      </c>
      <c r="D2698">
        <v>10.57</v>
      </c>
      <c r="E2698">
        <v>12.51</v>
      </c>
      <c r="F2698">
        <v>23.08</v>
      </c>
    </row>
    <row r="2699" spans="1:6" hidden="1" x14ac:dyDescent="0.25">
      <c r="A2699" t="s">
        <v>5456</v>
      </c>
      <c r="B2699" t="s">
        <v>5457</v>
      </c>
      <c r="C2699" t="s">
        <v>19</v>
      </c>
      <c r="D2699">
        <v>40.43</v>
      </c>
      <c r="E2699">
        <v>12.51</v>
      </c>
      <c r="F2699">
        <v>52.94</v>
      </c>
    </row>
    <row r="2700" spans="1:6" hidden="1" x14ac:dyDescent="0.25">
      <c r="A2700" t="s">
        <v>5458</v>
      </c>
      <c r="B2700" t="s">
        <v>5459</v>
      </c>
    </row>
    <row r="2701" spans="1:6" hidden="1" x14ac:dyDescent="0.25">
      <c r="A2701" t="s">
        <v>5460</v>
      </c>
      <c r="B2701" t="s">
        <v>5461</v>
      </c>
      <c r="C2701" t="s">
        <v>19</v>
      </c>
      <c r="D2701">
        <v>31.58</v>
      </c>
      <c r="E2701">
        <v>12.51</v>
      </c>
      <c r="F2701">
        <v>44.09</v>
      </c>
    </row>
    <row r="2702" spans="1:6" hidden="1" x14ac:dyDescent="0.25">
      <c r="A2702" t="s">
        <v>5462</v>
      </c>
      <c r="B2702" t="s">
        <v>5463</v>
      </c>
      <c r="C2702" t="s">
        <v>19</v>
      </c>
      <c r="D2702">
        <v>13.36</v>
      </c>
      <c r="E2702">
        <v>12.51</v>
      </c>
      <c r="F2702">
        <v>25.87</v>
      </c>
    </row>
    <row r="2703" spans="1:6" hidden="1" x14ac:dyDescent="0.25">
      <c r="A2703" t="s">
        <v>5464</v>
      </c>
      <c r="B2703" t="s">
        <v>5465</v>
      </c>
      <c r="C2703" t="s">
        <v>19</v>
      </c>
      <c r="D2703">
        <v>84.86</v>
      </c>
      <c r="E2703">
        <v>12.51</v>
      </c>
      <c r="F2703">
        <v>97.37</v>
      </c>
    </row>
    <row r="2704" spans="1:6" hidden="1" x14ac:dyDescent="0.25">
      <c r="A2704" t="s">
        <v>5466</v>
      </c>
      <c r="B2704" t="s">
        <v>5467</v>
      </c>
      <c r="C2704" t="s">
        <v>19</v>
      </c>
      <c r="D2704">
        <v>40.33</v>
      </c>
      <c r="E2704">
        <v>12.51</v>
      </c>
      <c r="F2704">
        <v>52.84</v>
      </c>
    </row>
    <row r="2705" spans="1:6" hidden="1" x14ac:dyDescent="0.25">
      <c r="A2705" t="s">
        <v>5468</v>
      </c>
      <c r="B2705" t="s">
        <v>5469</v>
      </c>
      <c r="C2705" t="s">
        <v>19</v>
      </c>
      <c r="D2705">
        <v>122.2</v>
      </c>
      <c r="E2705">
        <v>12.51</v>
      </c>
      <c r="F2705">
        <v>134.71</v>
      </c>
    </row>
    <row r="2706" spans="1:6" hidden="1" x14ac:dyDescent="0.25">
      <c r="A2706" t="s">
        <v>5470</v>
      </c>
      <c r="B2706" t="s">
        <v>5471</v>
      </c>
      <c r="C2706" t="s">
        <v>19</v>
      </c>
      <c r="D2706">
        <v>14.29</v>
      </c>
      <c r="E2706">
        <v>50.05</v>
      </c>
      <c r="F2706">
        <v>64.34</v>
      </c>
    </row>
    <row r="2707" spans="1:6" hidden="1" x14ac:dyDescent="0.25">
      <c r="A2707" t="s">
        <v>5472</v>
      </c>
      <c r="B2707" t="s">
        <v>5473</v>
      </c>
      <c r="C2707" t="s">
        <v>19</v>
      </c>
      <c r="D2707">
        <v>17.86</v>
      </c>
      <c r="E2707">
        <v>5.01</v>
      </c>
      <c r="F2707">
        <v>22.87</v>
      </c>
    </row>
    <row r="2708" spans="1:6" hidden="1" x14ac:dyDescent="0.25">
      <c r="A2708" t="s">
        <v>5474</v>
      </c>
      <c r="B2708" t="s">
        <v>5475</v>
      </c>
      <c r="C2708" t="s">
        <v>19</v>
      </c>
      <c r="D2708">
        <v>24.29</v>
      </c>
      <c r="E2708">
        <v>5.01</v>
      </c>
      <c r="F2708">
        <v>29.3</v>
      </c>
    </row>
    <row r="2709" spans="1:6" hidden="1" x14ac:dyDescent="0.25">
      <c r="A2709" t="s">
        <v>5476</v>
      </c>
      <c r="B2709" t="s">
        <v>5477</v>
      </c>
      <c r="C2709" t="s">
        <v>19</v>
      </c>
      <c r="D2709">
        <v>16.55</v>
      </c>
      <c r="E2709">
        <v>5.01</v>
      </c>
      <c r="F2709">
        <v>21.56</v>
      </c>
    </row>
    <row r="2710" spans="1:6" hidden="1" x14ac:dyDescent="0.25">
      <c r="A2710" t="s">
        <v>5478</v>
      </c>
      <c r="B2710" t="s">
        <v>5479</v>
      </c>
      <c r="C2710" t="s">
        <v>19</v>
      </c>
      <c r="D2710">
        <v>4.2</v>
      </c>
      <c r="E2710">
        <v>5.01</v>
      </c>
      <c r="F2710">
        <v>9.2100000000000009</v>
      </c>
    </row>
    <row r="2711" spans="1:6" hidden="1" x14ac:dyDescent="0.25">
      <c r="A2711" t="s">
        <v>5480</v>
      </c>
      <c r="B2711" t="s">
        <v>5481</v>
      </c>
      <c r="C2711" t="s">
        <v>21</v>
      </c>
      <c r="D2711">
        <v>14.32</v>
      </c>
      <c r="E2711">
        <v>20.02</v>
      </c>
      <c r="F2711">
        <v>34.340000000000003</v>
      </c>
    </row>
    <row r="2712" spans="1:6" hidden="1" x14ac:dyDescent="0.25">
      <c r="A2712" t="s">
        <v>5482</v>
      </c>
      <c r="B2712" t="s">
        <v>5483</v>
      </c>
      <c r="C2712" t="s">
        <v>19</v>
      </c>
      <c r="D2712">
        <v>18.79</v>
      </c>
      <c r="E2712">
        <v>12.51</v>
      </c>
      <c r="F2712">
        <v>31.3</v>
      </c>
    </row>
    <row r="2713" spans="1:6" hidden="1" x14ac:dyDescent="0.25">
      <c r="A2713" t="s">
        <v>5484</v>
      </c>
      <c r="B2713" t="s">
        <v>5485</v>
      </c>
      <c r="C2713" t="s">
        <v>19</v>
      </c>
      <c r="D2713">
        <v>259.56</v>
      </c>
      <c r="E2713">
        <v>25.03</v>
      </c>
      <c r="F2713">
        <v>284.58999999999997</v>
      </c>
    </row>
    <row r="2714" spans="1:6" hidden="1" x14ac:dyDescent="0.25">
      <c r="A2714" t="s">
        <v>5486</v>
      </c>
      <c r="B2714" t="s">
        <v>5487</v>
      </c>
      <c r="C2714" t="s">
        <v>19</v>
      </c>
      <c r="D2714">
        <v>175.39</v>
      </c>
      <c r="E2714">
        <v>25.03</v>
      </c>
      <c r="F2714">
        <v>200.42</v>
      </c>
    </row>
    <row r="2715" spans="1:6" hidden="1" x14ac:dyDescent="0.25">
      <c r="A2715" t="s">
        <v>5488</v>
      </c>
      <c r="B2715" t="s">
        <v>5489</v>
      </c>
      <c r="C2715" t="s">
        <v>19</v>
      </c>
      <c r="D2715">
        <v>165.68</v>
      </c>
      <c r="E2715">
        <v>25.03</v>
      </c>
      <c r="F2715">
        <v>190.71</v>
      </c>
    </row>
    <row r="2716" spans="1:6" hidden="1" x14ac:dyDescent="0.25">
      <c r="A2716" t="s">
        <v>5490</v>
      </c>
      <c r="B2716" t="s">
        <v>5491</v>
      </c>
      <c r="C2716" t="s">
        <v>19</v>
      </c>
      <c r="D2716">
        <v>42.88</v>
      </c>
      <c r="E2716">
        <v>12.51</v>
      </c>
      <c r="F2716">
        <v>55.39</v>
      </c>
    </row>
    <row r="2717" spans="1:6" hidden="1" x14ac:dyDescent="0.25">
      <c r="A2717" t="s">
        <v>5492</v>
      </c>
      <c r="B2717" t="s">
        <v>5493</v>
      </c>
      <c r="C2717" t="s">
        <v>19</v>
      </c>
      <c r="D2717">
        <v>2.94</v>
      </c>
      <c r="E2717">
        <v>10.01</v>
      </c>
      <c r="F2717">
        <v>12.95</v>
      </c>
    </row>
    <row r="2718" spans="1:6" hidden="1" x14ac:dyDescent="0.25">
      <c r="A2718" t="s">
        <v>5494</v>
      </c>
      <c r="B2718" t="s">
        <v>5495</v>
      </c>
      <c r="C2718" t="s">
        <v>19</v>
      </c>
      <c r="D2718">
        <v>9.7100000000000009</v>
      </c>
      <c r="E2718">
        <v>12.51</v>
      </c>
      <c r="F2718">
        <v>22.22</v>
      </c>
    </row>
    <row r="2719" spans="1:6" hidden="1" x14ac:dyDescent="0.25">
      <c r="A2719" t="s">
        <v>5496</v>
      </c>
      <c r="B2719" t="s">
        <v>5497</v>
      </c>
      <c r="C2719" t="s">
        <v>21</v>
      </c>
      <c r="D2719">
        <v>14.82</v>
      </c>
      <c r="E2719">
        <v>25.03</v>
      </c>
      <c r="F2719">
        <v>39.85</v>
      </c>
    </row>
    <row r="2720" spans="1:6" hidden="1" x14ac:dyDescent="0.25">
      <c r="A2720" t="s">
        <v>5498</v>
      </c>
      <c r="B2720" t="s">
        <v>5499</v>
      </c>
      <c r="C2720" t="s">
        <v>19</v>
      </c>
      <c r="D2720">
        <v>9.81</v>
      </c>
      <c r="E2720">
        <v>12.51</v>
      </c>
      <c r="F2720">
        <v>22.32</v>
      </c>
    </row>
    <row r="2721" spans="1:6" hidden="1" x14ac:dyDescent="0.25">
      <c r="A2721" t="s">
        <v>5500</v>
      </c>
      <c r="B2721" t="s">
        <v>5501</v>
      </c>
      <c r="C2721" t="s">
        <v>19</v>
      </c>
      <c r="D2721">
        <v>46.58</v>
      </c>
      <c r="E2721">
        <v>10.01</v>
      </c>
      <c r="F2721">
        <v>56.59</v>
      </c>
    </row>
    <row r="2722" spans="1:6" hidden="1" x14ac:dyDescent="0.25">
      <c r="A2722" t="s">
        <v>5502</v>
      </c>
      <c r="B2722" t="s">
        <v>5503</v>
      </c>
      <c r="C2722" t="s">
        <v>19</v>
      </c>
      <c r="D2722">
        <v>5.04</v>
      </c>
      <c r="E2722">
        <v>12.51</v>
      </c>
      <c r="F2722">
        <v>17.55</v>
      </c>
    </row>
    <row r="2723" spans="1:6" hidden="1" x14ac:dyDescent="0.25">
      <c r="A2723" t="s">
        <v>5504</v>
      </c>
      <c r="B2723" t="s">
        <v>5505</v>
      </c>
      <c r="C2723" t="s">
        <v>19</v>
      </c>
      <c r="D2723">
        <v>42.84</v>
      </c>
      <c r="E2723">
        <v>2.5</v>
      </c>
      <c r="F2723">
        <v>45.34</v>
      </c>
    </row>
    <row r="2724" spans="1:6" hidden="1" x14ac:dyDescent="0.25">
      <c r="A2724" t="s">
        <v>5506</v>
      </c>
      <c r="B2724" t="s">
        <v>5507</v>
      </c>
      <c r="C2724" t="s">
        <v>19</v>
      </c>
      <c r="D2724">
        <v>15.49</v>
      </c>
      <c r="E2724">
        <v>12.51</v>
      </c>
      <c r="F2724">
        <v>28</v>
      </c>
    </row>
    <row r="2725" spans="1:6" hidden="1" x14ac:dyDescent="0.25">
      <c r="A2725" t="s">
        <v>5508</v>
      </c>
      <c r="B2725" t="s">
        <v>5509</v>
      </c>
      <c r="C2725" t="s">
        <v>19</v>
      </c>
      <c r="D2725">
        <v>24.55</v>
      </c>
      <c r="E2725">
        <v>12.51</v>
      </c>
      <c r="F2725">
        <v>37.06</v>
      </c>
    </row>
    <row r="2726" spans="1:6" hidden="1" x14ac:dyDescent="0.25">
      <c r="A2726" t="s">
        <v>5510</v>
      </c>
      <c r="B2726" t="s">
        <v>5511</v>
      </c>
      <c r="C2726" t="s">
        <v>19</v>
      </c>
      <c r="D2726">
        <v>42.91</v>
      </c>
      <c r="E2726">
        <v>12.51</v>
      </c>
      <c r="F2726">
        <v>55.42</v>
      </c>
    </row>
    <row r="2727" spans="1:6" hidden="1" x14ac:dyDescent="0.25">
      <c r="A2727" t="s">
        <v>5512</v>
      </c>
      <c r="B2727" t="s">
        <v>5513</v>
      </c>
      <c r="C2727" t="s">
        <v>21</v>
      </c>
      <c r="D2727">
        <v>170.9</v>
      </c>
      <c r="E2727">
        <v>25.03</v>
      </c>
      <c r="F2727">
        <v>195.93</v>
      </c>
    </row>
    <row r="2728" spans="1:6" hidden="1" x14ac:dyDescent="0.25">
      <c r="A2728" t="s">
        <v>5514</v>
      </c>
      <c r="B2728" t="s">
        <v>5515</v>
      </c>
      <c r="C2728" t="s">
        <v>19</v>
      </c>
      <c r="D2728">
        <v>455.27</v>
      </c>
      <c r="E2728">
        <v>50.05</v>
      </c>
      <c r="F2728">
        <v>505.32</v>
      </c>
    </row>
    <row r="2729" spans="1:6" hidden="1" x14ac:dyDescent="0.25">
      <c r="A2729" t="s">
        <v>5516</v>
      </c>
      <c r="B2729" t="s">
        <v>5517</v>
      </c>
      <c r="C2729" t="s">
        <v>19</v>
      </c>
      <c r="D2729">
        <v>325</v>
      </c>
      <c r="E2729">
        <v>50.05</v>
      </c>
      <c r="F2729">
        <v>375.05</v>
      </c>
    </row>
    <row r="2730" spans="1:6" hidden="1" x14ac:dyDescent="0.25">
      <c r="A2730" t="s">
        <v>5518</v>
      </c>
      <c r="B2730" t="s">
        <v>5519</v>
      </c>
      <c r="C2730" t="s">
        <v>19</v>
      </c>
      <c r="D2730">
        <v>1.1499999999999999</v>
      </c>
      <c r="E2730">
        <v>2.04</v>
      </c>
      <c r="F2730">
        <v>3.19</v>
      </c>
    </row>
    <row r="2731" spans="1:6" hidden="1" x14ac:dyDescent="0.25">
      <c r="A2731" t="s">
        <v>5520</v>
      </c>
      <c r="B2731" t="s">
        <v>5521</v>
      </c>
      <c r="C2731" t="s">
        <v>19</v>
      </c>
      <c r="D2731">
        <v>6.34</v>
      </c>
      <c r="E2731">
        <v>12.51</v>
      </c>
      <c r="F2731">
        <v>18.850000000000001</v>
      </c>
    </row>
    <row r="2732" spans="1:6" hidden="1" x14ac:dyDescent="0.25">
      <c r="A2732" t="s">
        <v>5522</v>
      </c>
      <c r="B2732" t="s">
        <v>5523</v>
      </c>
      <c r="C2732" t="s">
        <v>21</v>
      </c>
      <c r="D2732">
        <v>8.23</v>
      </c>
      <c r="E2732">
        <v>25.03</v>
      </c>
      <c r="F2732">
        <v>33.26</v>
      </c>
    </row>
    <row r="2733" spans="1:6" hidden="1" x14ac:dyDescent="0.25">
      <c r="A2733" t="s">
        <v>5524</v>
      </c>
      <c r="B2733" t="s">
        <v>5525</v>
      </c>
      <c r="C2733" t="s">
        <v>19</v>
      </c>
      <c r="D2733">
        <v>17.25</v>
      </c>
      <c r="E2733">
        <v>5.01</v>
      </c>
      <c r="F2733">
        <v>22.26</v>
      </c>
    </row>
    <row r="2734" spans="1:6" hidden="1" x14ac:dyDescent="0.25">
      <c r="A2734" t="s">
        <v>5526</v>
      </c>
      <c r="B2734" t="s">
        <v>5527</v>
      </c>
      <c r="C2734" t="s">
        <v>19</v>
      </c>
      <c r="D2734">
        <v>6.46</v>
      </c>
      <c r="E2734">
        <v>12.51</v>
      </c>
      <c r="F2734">
        <v>18.97</v>
      </c>
    </row>
    <row r="2735" spans="1:6" hidden="1" x14ac:dyDescent="0.25">
      <c r="A2735" t="s">
        <v>5528</v>
      </c>
      <c r="B2735" t="s">
        <v>5529</v>
      </c>
      <c r="C2735" t="s">
        <v>19</v>
      </c>
      <c r="D2735">
        <v>5.93</v>
      </c>
      <c r="E2735">
        <v>12.51</v>
      </c>
      <c r="F2735">
        <v>18.440000000000001</v>
      </c>
    </row>
    <row r="2736" spans="1:6" hidden="1" x14ac:dyDescent="0.25">
      <c r="A2736" t="s">
        <v>5530</v>
      </c>
      <c r="B2736" t="s">
        <v>5531</v>
      </c>
      <c r="C2736" t="s">
        <v>21</v>
      </c>
      <c r="D2736">
        <v>58.05</v>
      </c>
      <c r="E2736">
        <v>12.51</v>
      </c>
      <c r="F2736">
        <v>70.56</v>
      </c>
    </row>
    <row r="2737" spans="1:6" hidden="1" x14ac:dyDescent="0.25">
      <c r="A2737" t="s">
        <v>5532</v>
      </c>
      <c r="B2737" t="s">
        <v>5533</v>
      </c>
      <c r="C2737" t="s">
        <v>19</v>
      </c>
      <c r="D2737">
        <v>46.37</v>
      </c>
      <c r="E2737">
        <v>12.51</v>
      </c>
      <c r="F2737">
        <v>58.88</v>
      </c>
    </row>
    <row r="2738" spans="1:6" hidden="1" x14ac:dyDescent="0.25">
      <c r="A2738" t="s">
        <v>5534</v>
      </c>
      <c r="B2738" t="s">
        <v>5535</v>
      </c>
      <c r="C2738" t="s">
        <v>19</v>
      </c>
      <c r="D2738">
        <v>50.38</v>
      </c>
      <c r="E2738">
        <v>12.51</v>
      </c>
      <c r="F2738">
        <v>62.89</v>
      </c>
    </row>
    <row r="2739" spans="1:6" hidden="1" x14ac:dyDescent="0.25">
      <c r="A2739" t="s">
        <v>5536</v>
      </c>
      <c r="B2739" t="s">
        <v>5537</v>
      </c>
      <c r="C2739" t="s">
        <v>19</v>
      </c>
      <c r="D2739">
        <v>5.6</v>
      </c>
      <c r="E2739">
        <v>12.51</v>
      </c>
      <c r="F2739">
        <v>18.11</v>
      </c>
    </row>
    <row r="2740" spans="1:6" hidden="1" x14ac:dyDescent="0.25">
      <c r="A2740" t="s">
        <v>5538</v>
      </c>
      <c r="B2740" t="s">
        <v>5539</v>
      </c>
      <c r="C2740" t="s">
        <v>19</v>
      </c>
      <c r="D2740">
        <v>7.92</v>
      </c>
      <c r="E2740">
        <v>12.51</v>
      </c>
      <c r="F2740">
        <v>20.43</v>
      </c>
    </row>
    <row r="2741" spans="1:6" hidden="1" x14ac:dyDescent="0.25">
      <c r="A2741" t="s">
        <v>5540</v>
      </c>
      <c r="B2741" t="s">
        <v>5541</v>
      </c>
      <c r="C2741" t="s">
        <v>19</v>
      </c>
      <c r="D2741">
        <v>10.94</v>
      </c>
      <c r="E2741">
        <v>12.51</v>
      </c>
      <c r="F2741">
        <v>23.45</v>
      </c>
    </row>
    <row r="2742" spans="1:6" hidden="1" x14ac:dyDescent="0.25">
      <c r="A2742" t="s">
        <v>5542</v>
      </c>
      <c r="B2742" t="s">
        <v>5543</v>
      </c>
      <c r="C2742" t="s">
        <v>19</v>
      </c>
      <c r="D2742">
        <v>18.98</v>
      </c>
      <c r="E2742">
        <v>12.51</v>
      </c>
      <c r="F2742">
        <v>31.49</v>
      </c>
    </row>
    <row r="2743" spans="1:6" hidden="1" x14ac:dyDescent="0.25">
      <c r="A2743" t="s">
        <v>5544</v>
      </c>
      <c r="B2743" t="s">
        <v>5545</v>
      </c>
      <c r="C2743" t="s">
        <v>19</v>
      </c>
      <c r="D2743">
        <v>116.9</v>
      </c>
      <c r="E2743">
        <v>12.51</v>
      </c>
      <c r="F2743">
        <v>129.41</v>
      </c>
    </row>
    <row r="2744" spans="1:6" hidden="1" x14ac:dyDescent="0.25">
      <c r="A2744" t="s">
        <v>5546</v>
      </c>
      <c r="B2744" t="s">
        <v>5547</v>
      </c>
      <c r="C2744" t="s">
        <v>22</v>
      </c>
      <c r="D2744">
        <v>231.46</v>
      </c>
      <c r="E2744">
        <v>5.09</v>
      </c>
      <c r="F2744">
        <v>236.55</v>
      </c>
    </row>
    <row r="2745" spans="1:6" hidden="1" x14ac:dyDescent="0.25">
      <c r="A2745" t="s">
        <v>5548</v>
      </c>
      <c r="B2745" t="s">
        <v>5549</v>
      </c>
    </row>
    <row r="2746" spans="1:6" hidden="1" x14ac:dyDescent="0.25">
      <c r="A2746" t="s">
        <v>5550</v>
      </c>
      <c r="B2746" t="s">
        <v>5551</v>
      </c>
      <c r="C2746" t="s">
        <v>19</v>
      </c>
      <c r="D2746">
        <v>9.9499999999999993</v>
      </c>
      <c r="E2746">
        <v>25.03</v>
      </c>
      <c r="F2746">
        <v>34.979999999999997</v>
      </c>
    </row>
    <row r="2747" spans="1:6" hidden="1" x14ac:dyDescent="0.25">
      <c r="A2747" t="s">
        <v>5552</v>
      </c>
      <c r="B2747" t="s">
        <v>5553</v>
      </c>
      <c r="C2747" t="s">
        <v>19</v>
      </c>
      <c r="D2747">
        <v>19.46</v>
      </c>
      <c r="E2747">
        <v>25.03</v>
      </c>
      <c r="F2747">
        <v>44.49</v>
      </c>
    </row>
    <row r="2748" spans="1:6" hidden="1" x14ac:dyDescent="0.25">
      <c r="A2748" t="s">
        <v>5554</v>
      </c>
      <c r="B2748" t="s">
        <v>5555</v>
      </c>
      <c r="C2748" t="s">
        <v>19</v>
      </c>
      <c r="D2748">
        <v>19.559999999999999</v>
      </c>
      <c r="E2748">
        <v>25.03</v>
      </c>
      <c r="F2748">
        <v>44.59</v>
      </c>
    </row>
    <row r="2749" spans="1:6" hidden="1" x14ac:dyDescent="0.25">
      <c r="A2749" t="s">
        <v>5556</v>
      </c>
      <c r="B2749" t="s">
        <v>5557</v>
      </c>
      <c r="C2749" t="s">
        <v>19</v>
      </c>
      <c r="D2749">
        <v>36.81</v>
      </c>
      <c r="E2749">
        <v>25.03</v>
      </c>
      <c r="F2749">
        <v>61.84</v>
      </c>
    </row>
    <row r="2750" spans="1:6" hidden="1" x14ac:dyDescent="0.25">
      <c r="A2750" t="s">
        <v>5558</v>
      </c>
      <c r="B2750" t="s">
        <v>5559</v>
      </c>
      <c r="C2750" t="s">
        <v>19</v>
      </c>
      <c r="D2750">
        <v>10.09</v>
      </c>
      <c r="E2750">
        <v>25.03</v>
      </c>
      <c r="F2750">
        <v>35.119999999999997</v>
      </c>
    </row>
    <row r="2751" spans="1:6" hidden="1" x14ac:dyDescent="0.25">
      <c r="A2751" t="s">
        <v>5560</v>
      </c>
      <c r="B2751" t="s">
        <v>5561</v>
      </c>
      <c r="C2751" t="s">
        <v>19</v>
      </c>
      <c r="D2751">
        <v>19.23</v>
      </c>
      <c r="E2751">
        <v>25.03</v>
      </c>
      <c r="F2751">
        <v>44.26</v>
      </c>
    </row>
    <row r="2752" spans="1:6" hidden="1" x14ac:dyDescent="0.25">
      <c r="A2752" t="s">
        <v>5562</v>
      </c>
      <c r="B2752" t="s">
        <v>5563</v>
      </c>
      <c r="C2752" t="s">
        <v>19</v>
      </c>
      <c r="D2752">
        <v>9.9700000000000006</v>
      </c>
      <c r="E2752">
        <v>25.03</v>
      </c>
      <c r="F2752">
        <v>35</v>
      </c>
    </row>
    <row r="2753" spans="1:6" hidden="1" x14ac:dyDescent="0.25">
      <c r="A2753" t="s">
        <v>5564</v>
      </c>
      <c r="B2753" t="s">
        <v>5565</v>
      </c>
      <c r="C2753" t="s">
        <v>19</v>
      </c>
      <c r="D2753">
        <v>37.07</v>
      </c>
      <c r="E2753">
        <v>25.03</v>
      </c>
      <c r="F2753">
        <v>62.1</v>
      </c>
    </row>
    <row r="2754" spans="1:6" hidden="1" x14ac:dyDescent="0.25">
      <c r="A2754" t="s">
        <v>5566</v>
      </c>
      <c r="B2754" t="s">
        <v>5567</v>
      </c>
      <c r="C2754" t="s">
        <v>19</v>
      </c>
      <c r="D2754">
        <v>19.86</v>
      </c>
      <c r="E2754">
        <v>25.03</v>
      </c>
      <c r="F2754">
        <v>44.89</v>
      </c>
    </row>
    <row r="2755" spans="1:6" hidden="1" x14ac:dyDescent="0.25">
      <c r="A2755" t="s">
        <v>5568</v>
      </c>
      <c r="B2755" t="s">
        <v>5569</v>
      </c>
      <c r="C2755" t="s">
        <v>19</v>
      </c>
      <c r="D2755">
        <v>37.1</v>
      </c>
      <c r="E2755">
        <v>25.03</v>
      </c>
      <c r="F2755">
        <v>62.13</v>
      </c>
    </row>
    <row r="2756" spans="1:6" hidden="1" x14ac:dyDescent="0.25">
      <c r="A2756" t="s">
        <v>5570</v>
      </c>
      <c r="B2756" t="s">
        <v>5571</v>
      </c>
      <c r="C2756" t="s">
        <v>19</v>
      </c>
      <c r="D2756">
        <v>20.03</v>
      </c>
      <c r="E2756">
        <v>25.03</v>
      </c>
      <c r="F2756">
        <v>45.06</v>
      </c>
    </row>
    <row r="2757" spans="1:6" hidden="1" x14ac:dyDescent="0.25">
      <c r="A2757" t="s">
        <v>5572</v>
      </c>
      <c r="B2757" t="s">
        <v>5573</v>
      </c>
      <c r="C2757" t="s">
        <v>19</v>
      </c>
      <c r="D2757">
        <v>19.190000000000001</v>
      </c>
      <c r="E2757">
        <v>25.03</v>
      </c>
      <c r="F2757">
        <v>44.22</v>
      </c>
    </row>
    <row r="2758" spans="1:6" hidden="1" x14ac:dyDescent="0.25">
      <c r="A2758" t="s">
        <v>5574</v>
      </c>
      <c r="B2758" t="s">
        <v>5575</v>
      </c>
      <c r="C2758" t="s">
        <v>19</v>
      </c>
      <c r="D2758">
        <v>19.309999999999999</v>
      </c>
      <c r="E2758">
        <v>25.03</v>
      </c>
      <c r="F2758">
        <v>44.34</v>
      </c>
    </row>
    <row r="2759" spans="1:6" hidden="1" x14ac:dyDescent="0.25">
      <c r="A2759" t="s">
        <v>5576</v>
      </c>
      <c r="B2759" t="s">
        <v>5577</v>
      </c>
      <c r="C2759" t="s">
        <v>19</v>
      </c>
      <c r="D2759">
        <v>9.7200000000000006</v>
      </c>
      <c r="E2759">
        <v>25.03</v>
      </c>
      <c r="F2759">
        <v>34.75</v>
      </c>
    </row>
    <row r="2760" spans="1:6" hidden="1" x14ac:dyDescent="0.25">
      <c r="A2760" t="s">
        <v>5578</v>
      </c>
      <c r="B2760" t="s">
        <v>5579</v>
      </c>
      <c r="C2760" t="s">
        <v>19</v>
      </c>
      <c r="D2760">
        <v>21.22</v>
      </c>
      <c r="E2760">
        <v>25.03</v>
      </c>
      <c r="F2760">
        <v>46.25</v>
      </c>
    </row>
    <row r="2761" spans="1:6" hidden="1" x14ac:dyDescent="0.25">
      <c r="A2761" t="s">
        <v>5580</v>
      </c>
      <c r="B2761" t="s">
        <v>5581</v>
      </c>
      <c r="C2761" t="s">
        <v>19</v>
      </c>
      <c r="D2761">
        <v>19.43</v>
      </c>
      <c r="E2761">
        <v>25.03</v>
      </c>
      <c r="F2761">
        <v>44.46</v>
      </c>
    </row>
    <row r="2762" spans="1:6" hidden="1" x14ac:dyDescent="0.25">
      <c r="A2762" t="s">
        <v>5582</v>
      </c>
      <c r="B2762" t="s">
        <v>5583</v>
      </c>
      <c r="C2762" t="s">
        <v>19</v>
      </c>
      <c r="D2762">
        <v>19.43</v>
      </c>
      <c r="E2762">
        <v>25.03</v>
      </c>
      <c r="F2762">
        <v>44.46</v>
      </c>
    </row>
    <row r="2763" spans="1:6" hidden="1" x14ac:dyDescent="0.25">
      <c r="A2763" t="s">
        <v>5584</v>
      </c>
      <c r="B2763" t="s">
        <v>5585</v>
      </c>
      <c r="C2763" t="s">
        <v>19</v>
      </c>
      <c r="D2763">
        <v>9.9600000000000009</v>
      </c>
      <c r="E2763">
        <v>25.03</v>
      </c>
      <c r="F2763">
        <v>34.99</v>
      </c>
    </row>
    <row r="2764" spans="1:6" hidden="1" x14ac:dyDescent="0.25">
      <c r="A2764" t="s">
        <v>5586</v>
      </c>
      <c r="B2764" t="s">
        <v>5587</v>
      </c>
      <c r="C2764" t="s">
        <v>19</v>
      </c>
      <c r="D2764">
        <v>9.77</v>
      </c>
      <c r="E2764">
        <v>25.03</v>
      </c>
      <c r="F2764">
        <v>34.799999999999997</v>
      </c>
    </row>
    <row r="2765" spans="1:6" hidden="1" x14ac:dyDescent="0.25">
      <c r="A2765" t="s">
        <v>5588</v>
      </c>
      <c r="B2765" t="s">
        <v>5589</v>
      </c>
      <c r="C2765" t="s">
        <v>19</v>
      </c>
      <c r="D2765">
        <v>19.309999999999999</v>
      </c>
      <c r="E2765">
        <v>25.03</v>
      </c>
      <c r="F2765">
        <v>44.34</v>
      </c>
    </row>
    <row r="2766" spans="1:6" hidden="1" x14ac:dyDescent="0.25">
      <c r="A2766">
        <v>43</v>
      </c>
      <c r="B2766" t="s">
        <v>5590</v>
      </c>
    </row>
    <row r="2767" spans="1:6" hidden="1" x14ac:dyDescent="0.25">
      <c r="A2767" t="s">
        <v>5591</v>
      </c>
      <c r="B2767" t="s">
        <v>5592</v>
      </c>
    </row>
    <row r="2768" spans="1:6" hidden="1" x14ac:dyDescent="0.25">
      <c r="A2768" t="s">
        <v>5593</v>
      </c>
      <c r="B2768" t="s">
        <v>5594</v>
      </c>
      <c r="C2768" t="s">
        <v>19</v>
      </c>
      <c r="D2768" s="42">
        <v>1280.73</v>
      </c>
      <c r="E2768">
        <v>70.41</v>
      </c>
      <c r="F2768" s="42">
        <v>1351.14</v>
      </c>
    </row>
    <row r="2769" spans="1:6" hidden="1" x14ac:dyDescent="0.25">
      <c r="A2769" t="s">
        <v>5595</v>
      </c>
      <c r="B2769" t="s">
        <v>5596</v>
      </c>
      <c r="C2769" t="s">
        <v>19</v>
      </c>
      <c r="D2769" s="42">
        <v>1816.79</v>
      </c>
      <c r="E2769">
        <v>70.41</v>
      </c>
      <c r="F2769" s="42">
        <v>1887.2</v>
      </c>
    </row>
    <row r="2770" spans="1:6" hidden="1" x14ac:dyDescent="0.25">
      <c r="A2770" t="s">
        <v>5597</v>
      </c>
      <c r="B2770" t="s">
        <v>5598</v>
      </c>
    </row>
    <row r="2771" spans="1:6" hidden="1" x14ac:dyDescent="0.25">
      <c r="A2771" t="s">
        <v>5599</v>
      </c>
      <c r="B2771" t="s">
        <v>5600</v>
      </c>
      <c r="C2771" t="s">
        <v>19</v>
      </c>
      <c r="D2771">
        <v>26.1</v>
      </c>
      <c r="E2771">
        <v>25.03</v>
      </c>
      <c r="F2771">
        <v>51.13</v>
      </c>
    </row>
    <row r="2772" spans="1:6" hidden="1" x14ac:dyDescent="0.25">
      <c r="A2772" t="s">
        <v>5601</v>
      </c>
      <c r="B2772" t="s">
        <v>5602</v>
      </c>
      <c r="C2772" t="s">
        <v>19</v>
      </c>
      <c r="D2772" s="42">
        <v>1059.57</v>
      </c>
      <c r="E2772">
        <v>47.55</v>
      </c>
      <c r="F2772" s="42">
        <v>1107.1199999999999</v>
      </c>
    </row>
    <row r="2773" spans="1:6" hidden="1" x14ac:dyDescent="0.25">
      <c r="A2773" t="s">
        <v>5603</v>
      </c>
      <c r="B2773" t="s">
        <v>5604</v>
      </c>
      <c r="C2773" t="s">
        <v>19</v>
      </c>
      <c r="D2773">
        <v>454.53</v>
      </c>
      <c r="E2773">
        <v>39.880000000000003</v>
      </c>
      <c r="F2773">
        <v>494.41</v>
      </c>
    </row>
    <row r="2774" spans="1:6" hidden="1" x14ac:dyDescent="0.25">
      <c r="A2774" t="s">
        <v>5605</v>
      </c>
      <c r="B2774" t="s">
        <v>5606</v>
      </c>
      <c r="C2774" t="s">
        <v>19</v>
      </c>
      <c r="D2774">
        <v>172.2</v>
      </c>
      <c r="E2774">
        <v>25.03</v>
      </c>
      <c r="F2774">
        <v>197.23</v>
      </c>
    </row>
    <row r="2775" spans="1:6" hidden="1" x14ac:dyDescent="0.25">
      <c r="A2775" t="s">
        <v>5607</v>
      </c>
      <c r="B2775" t="s">
        <v>5608</v>
      </c>
      <c r="C2775" t="s">
        <v>19</v>
      </c>
      <c r="D2775">
        <v>14.15</v>
      </c>
      <c r="E2775">
        <v>30.12</v>
      </c>
      <c r="F2775">
        <v>44.27</v>
      </c>
    </row>
    <row r="2776" spans="1:6" hidden="1" x14ac:dyDescent="0.25">
      <c r="A2776" t="s">
        <v>5609</v>
      </c>
      <c r="B2776" t="s">
        <v>5610</v>
      </c>
      <c r="C2776" t="s">
        <v>19</v>
      </c>
      <c r="D2776">
        <v>84.78</v>
      </c>
      <c r="E2776">
        <v>39.880000000000003</v>
      </c>
      <c r="F2776">
        <v>124.66</v>
      </c>
    </row>
    <row r="2777" spans="1:6" hidden="1" x14ac:dyDescent="0.25">
      <c r="A2777" t="s">
        <v>5611</v>
      </c>
      <c r="B2777" t="s">
        <v>5612</v>
      </c>
      <c r="C2777" t="s">
        <v>19</v>
      </c>
      <c r="D2777" s="42">
        <v>1905.7</v>
      </c>
      <c r="E2777">
        <v>100.1</v>
      </c>
      <c r="F2777" s="42">
        <v>2005.8</v>
      </c>
    </row>
    <row r="2778" spans="1:6" hidden="1" x14ac:dyDescent="0.25">
      <c r="A2778" t="s">
        <v>5613</v>
      </c>
      <c r="B2778" t="s">
        <v>5614</v>
      </c>
      <c r="C2778" t="s">
        <v>19</v>
      </c>
      <c r="D2778">
        <v>435.76</v>
      </c>
      <c r="E2778">
        <v>39.880000000000003</v>
      </c>
      <c r="F2778">
        <v>475.64</v>
      </c>
    </row>
    <row r="2779" spans="1:6" hidden="1" x14ac:dyDescent="0.25">
      <c r="A2779" t="s">
        <v>5615</v>
      </c>
      <c r="B2779" t="s">
        <v>5616</v>
      </c>
      <c r="C2779" t="s">
        <v>19</v>
      </c>
      <c r="D2779">
        <v>139.63</v>
      </c>
      <c r="E2779">
        <v>39.880000000000003</v>
      </c>
      <c r="F2779">
        <v>179.51</v>
      </c>
    </row>
    <row r="2780" spans="1:6" hidden="1" x14ac:dyDescent="0.25">
      <c r="A2780" t="s">
        <v>5617</v>
      </c>
      <c r="B2780" t="s">
        <v>5618</v>
      </c>
    </row>
    <row r="2781" spans="1:6" hidden="1" x14ac:dyDescent="0.25">
      <c r="A2781" t="s">
        <v>5619</v>
      </c>
      <c r="B2781" t="s">
        <v>5620</v>
      </c>
      <c r="C2781" t="s">
        <v>19</v>
      </c>
      <c r="D2781" s="42">
        <v>27524.47</v>
      </c>
      <c r="E2781">
        <v>200.2</v>
      </c>
      <c r="F2781" s="42">
        <v>27724.67</v>
      </c>
    </row>
    <row r="2782" spans="1:6" hidden="1" x14ac:dyDescent="0.25">
      <c r="A2782" t="s">
        <v>5621</v>
      </c>
      <c r="B2782" t="s">
        <v>5622</v>
      </c>
      <c r="C2782" t="s">
        <v>19</v>
      </c>
      <c r="D2782" s="42">
        <v>18418.62</v>
      </c>
      <c r="E2782">
        <v>225.23</v>
      </c>
      <c r="F2782" s="42">
        <v>18643.849999999999</v>
      </c>
    </row>
    <row r="2783" spans="1:6" hidden="1" x14ac:dyDescent="0.25">
      <c r="A2783" t="s">
        <v>5623</v>
      </c>
      <c r="B2783" t="s">
        <v>5624</v>
      </c>
      <c r="C2783" t="s">
        <v>19</v>
      </c>
      <c r="D2783">
        <v>567.39</v>
      </c>
      <c r="E2783">
        <v>250.25</v>
      </c>
      <c r="F2783">
        <v>817.64</v>
      </c>
    </row>
    <row r="2784" spans="1:6" hidden="1" x14ac:dyDescent="0.25">
      <c r="A2784" t="s">
        <v>5625</v>
      </c>
      <c r="B2784" t="s">
        <v>5626</v>
      </c>
      <c r="C2784" t="s">
        <v>62</v>
      </c>
      <c r="D2784" s="42">
        <v>14369.31</v>
      </c>
      <c r="E2784" s="42">
        <v>5307.04</v>
      </c>
      <c r="F2784" s="42">
        <v>19676.349999999999</v>
      </c>
    </row>
    <row r="2785" spans="1:6" hidden="1" x14ac:dyDescent="0.25">
      <c r="A2785" t="s">
        <v>5627</v>
      </c>
      <c r="B2785" t="s">
        <v>5628</v>
      </c>
      <c r="C2785" t="s">
        <v>62</v>
      </c>
      <c r="D2785" s="42">
        <v>25150.73</v>
      </c>
      <c r="E2785" s="42">
        <v>5970.42</v>
      </c>
      <c r="F2785" s="42">
        <v>31121.15</v>
      </c>
    </row>
    <row r="2786" spans="1:6" hidden="1" x14ac:dyDescent="0.25">
      <c r="A2786" t="s">
        <v>5629</v>
      </c>
      <c r="B2786" t="s">
        <v>5630</v>
      </c>
      <c r="C2786" t="s">
        <v>62</v>
      </c>
      <c r="D2786" s="42">
        <v>30435.01</v>
      </c>
      <c r="E2786" s="42">
        <v>7020.65</v>
      </c>
      <c r="F2786" s="42">
        <v>37455.660000000003</v>
      </c>
    </row>
    <row r="2787" spans="1:6" hidden="1" x14ac:dyDescent="0.25">
      <c r="A2787" t="s">
        <v>5631</v>
      </c>
      <c r="B2787" t="s">
        <v>5632</v>
      </c>
      <c r="C2787" t="s">
        <v>19</v>
      </c>
      <c r="D2787" s="42">
        <v>1286.04</v>
      </c>
      <c r="E2787">
        <v>51.92</v>
      </c>
      <c r="F2787" s="42">
        <v>1337.96</v>
      </c>
    </row>
    <row r="2788" spans="1:6" hidden="1" x14ac:dyDescent="0.25">
      <c r="A2788" t="s">
        <v>5633</v>
      </c>
      <c r="B2788" t="s">
        <v>5634</v>
      </c>
      <c r="C2788" t="s">
        <v>19</v>
      </c>
      <c r="D2788" s="42">
        <v>2028.63</v>
      </c>
      <c r="E2788">
        <v>64.900000000000006</v>
      </c>
      <c r="F2788" s="42">
        <v>2093.5300000000002</v>
      </c>
    </row>
    <row r="2789" spans="1:6" hidden="1" x14ac:dyDescent="0.25">
      <c r="A2789" t="s">
        <v>5635</v>
      </c>
      <c r="B2789" t="s">
        <v>5636</v>
      </c>
      <c r="C2789" t="s">
        <v>19</v>
      </c>
      <c r="D2789" s="42">
        <v>4035.63</v>
      </c>
      <c r="E2789">
        <v>70.41</v>
      </c>
      <c r="F2789" s="42">
        <v>4106.04</v>
      </c>
    </row>
    <row r="2790" spans="1:6" hidden="1" x14ac:dyDescent="0.25">
      <c r="A2790" t="s">
        <v>5637</v>
      </c>
      <c r="B2790" t="s">
        <v>5638</v>
      </c>
    </row>
    <row r="2791" spans="1:6" hidden="1" x14ac:dyDescent="0.25">
      <c r="A2791" t="s">
        <v>5639</v>
      </c>
      <c r="B2791" t="s">
        <v>5640</v>
      </c>
      <c r="C2791" t="s">
        <v>19</v>
      </c>
      <c r="D2791">
        <v>218.38</v>
      </c>
      <c r="E2791">
        <v>39.880000000000003</v>
      </c>
      <c r="F2791">
        <v>258.26</v>
      </c>
    </row>
    <row r="2792" spans="1:6" hidden="1" x14ac:dyDescent="0.25">
      <c r="A2792" t="s">
        <v>5641</v>
      </c>
      <c r="B2792" t="s">
        <v>5642</v>
      </c>
    </row>
    <row r="2793" spans="1:6" hidden="1" x14ac:dyDescent="0.25">
      <c r="A2793" t="s">
        <v>5643</v>
      </c>
      <c r="B2793" t="s">
        <v>5644</v>
      </c>
      <c r="C2793" t="s">
        <v>19</v>
      </c>
      <c r="D2793">
        <v>357.62</v>
      </c>
      <c r="E2793">
        <v>50.05</v>
      </c>
      <c r="F2793">
        <v>407.67</v>
      </c>
    </row>
    <row r="2794" spans="1:6" hidden="1" x14ac:dyDescent="0.25">
      <c r="A2794" t="s">
        <v>5645</v>
      </c>
      <c r="B2794" t="s">
        <v>5646</v>
      </c>
      <c r="C2794" t="s">
        <v>19</v>
      </c>
      <c r="D2794">
        <v>399.49</v>
      </c>
      <c r="E2794">
        <v>50.05</v>
      </c>
      <c r="F2794">
        <v>449.54</v>
      </c>
    </row>
    <row r="2795" spans="1:6" hidden="1" x14ac:dyDescent="0.25">
      <c r="A2795" t="s">
        <v>5647</v>
      </c>
      <c r="B2795" t="s">
        <v>5648</v>
      </c>
    </row>
    <row r="2796" spans="1:6" hidden="1" x14ac:dyDescent="0.25">
      <c r="A2796" t="s">
        <v>5649</v>
      </c>
      <c r="B2796" t="s">
        <v>5650</v>
      </c>
      <c r="C2796" t="s">
        <v>19</v>
      </c>
      <c r="D2796">
        <v>38.880000000000003</v>
      </c>
      <c r="E2796">
        <v>25.03</v>
      </c>
      <c r="F2796">
        <v>63.91</v>
      </c>
    </row>
    <row r="2797" spans="1:6" hidden="1" x14ac:dyDescent="0.25">
      <c r="A2797" t="s">
        <v>5651</v>
      </c>
      <c r="B2797" t="s">
        <v>5652</v>
      </c>
    </row>
    <row r="2798" spans="1:6" hidden="1" x14ac:dyDescent="0.25">
      <c r="A2798" t="s">
        <v>5653</v>
      </c>
      <c r="B2798" t="s">
        <v>5654</v>
      </c>
      <c r="C2798" t="s">
        <v>62</v>
      </c>
      <c r="D2798" s="42">
        <v>16310.31</v>
      </c>
      <c r="E2798">
        <v>407.33</v>
      </c>
      <c r="F2798" s="42">
        <v>16717.64</v>
      </c>
    </row>
    <row r="2799" spans="1:6" hidden="1" x14ac:dyDescent="0.25">
      <c r="A2799" t="s">
        <v>5655</v>
      </c>
      <c r="B2799" t="s">
        <v>5656</v>
      </c>
      <c r="C2799" t="s">
        <v>62</v>
      </c>
      <c r="D2799" s="42">
        <v>7678.87</v>
      </c>
      <c r="E2799">
        <v>394.57</v>
      </c>
      <c r="F2799" s="42">
        <v>8073.44</v>
      </c>
    </row>
    <row r="2800" spans="1:6" hidden="1" x14ac:dyDescent="0.25">
      <c r="A2800" t="s">
        <v>5657</v>
      </c>
      <c r="B2800" t="s">
        <v>5658</v>
      </c>
      <c r="C2800" t="s">
        <v>62</v>
      </c>
      <c r="D2800" s="42">
        <v>8568.1299999999992</v>
      </c>
      <c r="E2800">
        <v>407.33</v>
      </c>
      <c r="F2800" s="42">
        <v>8975.4599999999991</v>
      </c>
    </row>
    <row r="2801" spans="1:6" hidden="1" x14ac:dyDescent="0.25">
      <c r="A2801" t="s">
        <v>5659</v>
      </c>
      <c r="B2801" t="s">
        <v>5660</v>
      </c>
      <c r="C2801" t="s">
        <v>62</v>
      </c>
      <c r="D2801" s="42">
        <v>13447.04</v>
      </c>
      <c r="E2801">
        <v>407.33</v>
      </c>
      <c r="F2801" s="42">
        <v>13854.37</v>
      </c>
    </row>
    <row r="2802" spans="1:6" hidden="1" x14ac:dyDescent="0.25">
      <c r="A2802" t="s">
        <v>5661</v>
      </c>
      <c r="B2802" t="s">
        <v>5662</v>
      </c>
      <c r="C2802" t="s">
        <v>62</v>
      </c>
      <c r="D2802" s="42">
        <v>3288.78</v>
      </c>
      <c r="E2802">
        <v>394.57</v>
      </c>
      <c r="F2802" s="42">
        <v>3683.35</v>
      </c>
    </row>
    <row r="2803" spans="1:6" hidden="1" x14ac:dyDescent="0.25">
      <c r="A2803" t="s">
        <v>5663</v>
      </c>
      <c r="B2803" t="s">
        <v>5664</v>
      </c>
      <c r="C2803" t="s">
        <v>62</v>
      </c>
      <c r="D2803" s="42">
        <v>4796.5200000000004</v>
      </c>
      <c r="E2803">
        <v>394.57</v>
      </c>
      <c r="F2803" s="42">
        <v>5191.09</v>
      </c>
    </row>
    <row r="2804" spans="1:6" hidden="1" x14ac:dyDescent="0.25">
      <c r="A2804" t="s">
        <v>5665</v>
      </c>
      <c r="B2804" t="s">
        <v>5666</v>
      </c>
      <c r="C2804" t="s">
        <v>62</v>
      </c>
      <c r="D2804" s="42">
        <v>6686.78</v>
      </c>
      <c r="E2804">
        <v>407.33</v>
      </c>
      <c r="F2804" s="42">
        <v>7094.11</v>
      </c>
    </row>
    <row r="2805" spans="1:6" hidden="1" x14ac:dyDescent="0.25">
      <c r="A2805" t="s">
        <v>5667</v>
      </c>
      <c r="B2805" t="s">
        <v>5668</v>
      </c>
      <c r="C2805" t="s">
        <v>62</v>
      </c>
      <c r="D2805" s="42">
        <v>7776.47</v>
      </c>
      <c r="E2805">
        <v>407.33</v>
      </c>
      <c r="F2805" s="42">
        <v>8183.8</v>
      </c>
    </row>
    <row r="2806" spans="1:6" hidden="1" x14ac:dyDescent="0.25">
      <c r="A2806" t="s">
        <v>5669</v>
      </c>
      <c r="B2806" t="s">
        <v>5670</v>
      </c>
      <c r="C2806" t="s">
        <v>62</v>
      </c>
      <c r="D2806" s="42">
        <v>7094.67</v>
      </c>
      <c r="E2806">
        <v>407.33</v>
      </c>
      <c r="F2806" s="42">
        <v>7502</v>
      </c>
    </row>
    <row r="2807" spans="1:6" hidden="1" x14ac:dyDescent="0.25">
      <c r="A2807" t="s">
        <v>5671</v>
      </c>
      <c r="B2807" t="s">
        <v>5672</v>
      </c>
      <c r="C2807" t="s">
        <v>62</v>
      </c>
      <c r="D2807" s="42">
        <v>11340.49</v>
      </c>
      <c r="E2807">
        <v>407.33</v>
      </c>
      <c r="F2807" s="42">
        <v>11747.82</v>
      </c>
    </row>
    <row r="2808" spans="1:6" hidden="1" x14ac:dyDescent="0.25">
      <c r="A2808" t="s">
        <v>5673</v>
      </c>
      <c r="B2808" t="s">
        <v>5674</v>
      </c>
    </row>
    <row r="2809" spans="1:6" hidden="1" x14ac:dyDescent="0.25">
      <c r="A2809" t="s">
        <v>5675</v>
      </c>
      <c r="B2809" t="s">
        <v>5676</v>
      </c>
      <c r="C2809" t="s">
        <v>19</v>
      </c>
      <c r="D2809" s="42">
        <v>43874.21</v>
      </c>
      <c r="E2809">
        <v>922.24</v>
      </c>
      <c r="F2809" s="42">
        <v>44796.45</v>
      </c>
    </row>
    <row r="2810" spans="1:6" hidden="1" x14ac:dyDescent="0.25">
      <c r="A2810" t="s">
        <v>5677</v>
      </c>
      <c r="B2810" t="s">
        <v>5678</v>
      </c>
      <c r="C2810" t="s">
        <v>19</v>
      </c>
      <c r="D2810" s="42">
        <v>50716.63</v>
      </c>
      <c r="E2810">
        <v>922.24</v>
      </c>
      <c r="F2810" s="42">
        <v>51638.87</v>
      </c>
    </row>
    <row r="2811" spans="1:6" hidden="1" x14ac:dyDescent="0.25">
      <c r="A2811" t="s">
        <v>5679</v>
      </c>
      <c r="B2811" t="s">
        <v>5680</v>
      </c>
      <c r="C2811" t="s">
        <v>19</v>
      </c>
      <c r="D2811" s="42">
        <v>58599.35</v>
      </c>
      <c r="E2811">
        <v>922.24</v>
      </c>
      <c r="F2811" s="42">
        <v>59521.59</v>
      </c>
    </row>
    <row r="2812" spans="1:6" hidden="1" x14ac:dyDescent="0.25">
      <c r="A2812" t="s">
        <v>5681</v>
      </c>
      <c r="B2812" t="s">
        <v>5682</v>
      </c>
      <c r="C2812" t="s">
        <v>19</v>
      </c>
      <c r="D2812" s="42">
        <v>65302.33</v>
      </c>
      <c r="E2812">
        <v>922.24</v>
      </c>
      <c r="F2812" s="42">
        <v>66224.570000000007</v>
      </c>
    </row>
    <row r="2813" spans="1:6" hidden="1" x14ac:dyDescent="0.25">
      <c r="A2813" t="s">
        <v>5683</v>
      </c>
      <c r="B2813" t="s">
        <v>5684</v>
      </c>
      <c r="C2813" t="s">
        <v>19</v>
      </c>
      <c r="D2813" s="42">
        <v>4218.5200000000004</v>
      </c>
      <c r="E2813">
        <v>806.96</v>
      </c>
      <c r="F2813" s="42">
        <v>5025.4799999999996</v>
      </c>
    </row>
    <row r="2814" spans="1:6" hidden="1" x14ac:dyDescent="0.25">
      <c r="A2814" t="s">
        <v>5685</v>
      </c>
      <c r="B2814" t="s">
        <v>5686</v>
      </c>
      <c r="C2814" t="s">
        <v>19</v>
      </c>
      <c r="D2814" s="42">
        <v>5453.81</v>
      </c>
      <c r="E2814">
        <v>806.96</v>
      </c>
      <c r="F2814" s="42">
        <v>6260.77</v>
      </c>
    </row>
    <row r="2815" spans="1:6" hidden="1" x14ac:dyDescent="0.25">
      <c r="A2815" t="s">
        <v>5687</v>
      </c>
      <c r="B2815" t="s">
        <v>5688</v>
      </c>
      <c r="C2815" t="s">
        <v>19</v>
      </c>
      <c r="D2815" s="42">
        <v>7333.21</v>
      </c>
      <c r="E2815">
        <v>806.96</v>
      </c>
      <c r="F2815" s="42">
        <v>8140.17</v>
      </c>
    </row>
    <row r="2816" spans="1:6" hidden="1" x14ac:dyDescent="0.25">
      <c r="A2816" t="s">
        <v>5689</v>
      </c>
      <c r="B2816" t="s">
        <v>5690</v>
      </c>
      <c r="C2816" t="s">
        <v>19</v>
      </c>
      <c r="D2816" s="42">
        <v>4696.18</v>
      </c>
      <c r="E2816">
        <v>806.96</v>
      </c>
      <c r="F2816" s="42">
        <v>5503.14</v>
      </c>
    </row>
    <row r="2817" spans="1:6" hidden="1" x14ac:dyDescent="0.25">
      <c r="A2817" t="s">
        <v>5691</v>
      </c>
      <c r="B2817" t="s">
        <v>5692</v>
      </c>
      <c r="C2817" t="s">
        <v>19</v>
      </c>
      <c r="D2817" s="42">
        <v>5407.48</v>
      </c>
      <c r="E2817">
        <v>806.96</v>
      </c>
      <c r="F2817" s="42">
        <v>6214.44</v>
      </c>
    </row>
    <row r="2818" spans="1:6" hidden="1" x14ac:dyDescent="0.25">
      <c r="A2818" t="s">
        <v>5693</v>
      </c>
      <c r="B2818" t="s">
        <v>5694</v>
      </c>
      <c r="C2818" t="s">
        <v>19</v>
      </c>
      <c r="D2818" s="42">
        <v>6420.03</v>
      </c>
      <c r="E2818">
        <v>806.96</v>
      </c>
      <c r="F2818" s="42">
        <v>7226.99</v>
      </c>
    </row>
    <row r="2819" spans="1:6" hidden="1" x14ac:dyDescent="0.25">
      <c r="A2819" t="s">
        <v>5695</v>
      </c>
      <c r="B2819" t="s">
        <v>5696</v>
      </c>
      <c r="C2819" t="s">
        <v>19</v>
      </c>
      <c r="D2819" s="42">
        <v>7435.82</v>
      </c>
      <c r="E2819">
        <v>806.96</v>
      </c>
      <c r="F2819" s="42">
        <v>8242.7800000000007</v>
      </c>
    </row>
    <row r="2820" spans="1:6" hidden="1" x14ac:dyDescent="0.25">
      <c r="A2820" t="s">
        <v>5697</v>
      </c>
      <c r="B2820" t="s">
        <v>5698</v>
      </c>
      <c r="C2820" t="s">
        <v>19</v>
      </c>
      <c r="D2820" s="42">
        <v>4334.16</v>
      </c>
      <c r="E2820">
        <v>806.96</v>
      </c>
      <c r="F2820" s="42">
        <v>5141.12</v>
      </c>
    </row>
    <row r="2821" spans="1:6" hidden="1" x14ac:dyDescent="0.25">
      <c r="A2821" t="s">
        <v>5699</v>
      </c>
      <c r="B2821" t="s">
        <v>5700</v>
      </c>
      <c r="C2821" t="s">
        <v>19</v>
      </c>
      <c r="D2821" s="42">
        <v>4924.1499999999996</v>
      </c>
      <c r="E2821">
        <v>806.96</v>
      </c>
      <c r="F2821" s="42">
        <v>5731.11</v>
      </c>
    </row>
    <row r="2822" spans="1:6" hidden="1" x14ac:dyDescent="0.25">
      <c r="A2822" t="s">
        <v>5701</v>
      </c>
      <c r="B2822" t="s">
        <v>5702</v>
      </c>
      <c r="C2822" t="s">
        <v>19</v>
      </c>
      <c r="D2822" s="42">
        <v>5344.63</v>
      </c>
      <c r="E2822">
        <v>806.96</v>
      </c>
      <c r="F2822" s="42">
        <v>6151.59</v>
      </c>
    </row>
    <row r="2823" spans="1:6" hidden="1" x14ac:dyDescent="0.25">
      <c r="A2823" t="s">
        <v>5703</v>
      </c>
      <c r="B2823" t="s">
        <v>5704</v>
      </c>
      <c r="C2823" t="s">
        <v>19</v>
      </c>
      <c r="D2823" s="42">
        <v>5519.93</v>
      </c>
      <c r="E2823">
        <v>806.96</v>
      </c>
      <c r="F2823" s="42">
        <v>6326.89</v>
      </c>
    </row>
    <row r="2824" spans="1:6" hidden="1" x14ac:dyDescent="0.25">
      <c r="A2824" t="s">
        <v>5705</v>
      </c>
      <c r="B2824" t="s">
        <v>5706</v>
      </c>
    </row>
    <row r="2825" spans="1:6" hidden="1" x14ac:dyDescent="0.25">
      <c r="A2825" t="s">
        <v>5707</v>
      </c>
      <c r="B2825" t="s">
        <v>5708</v>
      </c>
      <c r="C2825" t="s">
        <v>19</v>
      </c>
      <c r="D2825" s="42">
        <v>9879.6299999999992</v>
      </c>
      <c r="E2825">
        <v>281.64</v>
      </c>
      <c r="F2825" s="42">
        <v>10161.27</v>
      </c>
    </row>
    <row r="2826" spans="1:6" hidden="1" x14ac:dyDescent="0.25">
      <c r="A2826" t="s">
        <v>5709</v>
      </c>
      <c r="B2826" t="s">
        <v>5710</v>
      </c>
      <c r="C2826" t="s">
        <v>19</v>
      </c>
      <c r="D2826" s="42">
        <v>19203.490000000002</v>
      </c>
      <c r="E2826">
        <v>281.64</v>
      </c>
      <c r="F2826" s="42">
        <v>19485.13</v>
      </c>
    </row>
    <row r="2827" spans="1:6" hidden="1" x14ac:dyDescent="0.25">
      <c r="A2827" t="s">
        <v>5711</v>
      </c>
      <c r="B2827" t="s">
        <v>5712</v>
      </c>
      <c r="C2827" t="s">
        <v>19</v>
      </c>
      <c r="D2827" s="42">
        <v>5152.26</v>
      </c>
      <c r="E2827">
        <v>281.64</v>
      </c>
      <c r="F2827" s="42">
        <v>5433.9</v>
      </c>
    </row>
    <row r="2828" spans="1:6" hidden="1" x14ac:dyDescent="0.25">
      <c r="A2828" t="s">
        <v>5713</v>
      </c>
      <c r="B2828" t="s">
        <v>5714</v>
      </c>
      <c r="C2828" t="s">
        <v>19</v>
      </c>
      <c r="D2828" s="42">
        <v>2346.5700000000002</v>
      </c>
      <c r="E2828">
        <v>281.64</v>
      </c>
      <c r="F2828" s="42">
        <v>2628.21</v>
      </c>
    </row>
    <row r="2829" spans="1:6" hidden="1" x14ac:dyDescent="0.25">
      <c r="A2829" t="s">
        <v>5715</v>
      </c>
      <c r="B2829" t="s">
        <v>5716</v>
      </c>
      <c r="C2829" t="s">
        <v>19</v>
      </c>
      <c r="D2829" s="42">
        <v>50696.87</v>
      </c>
      <c r="E2829">
        <v>281.64</v>
      </c>
      <c r="F2829" s="42">
        <v>50978.51</v>
      </c>
    </row>
    <row r="2830" spans="1:6" hidden="1" x14ac:dyDescent="0.25">
      <c r="A2830" t="s">
        <v>5717</v>
      </c>
      <c r="B2830" t="s">
        <v>5718</v>
      </c>
      <c r="C2830" t="s">
        <v>19</v>
      </c>
      <c r="D2830" s="42">
        <v>3483.9</v>
      </c>
      <c r="E2830">
        <v>281.64</v>
      </c>
      <c r="F2830" s="42">
        <v>3765.54</v>
      </c>
    </row>
    <row r="2831" spans="1:6" hidden="1" x14ac:dyDescent="0.25">
      <c r="A2831" t="s">
        <v>5719</v>
      </c>
      <c r="B2831" t="s">
        <v>5720</v>
      </c>
      <c r="C2831" t="s">
        <v>19</v>
      </c>
      <c r="D2831" s="42">
        <v>12031.39</v>
      </c>
      <c r="E2831">
        <v>281.64</v>
      </c>
      <c r="F2831" s="42">
        <v>12313.03</v>
      </c>
    </row>
    <row r="2832" spans="1:6" hidden="1" x14ac:dyDescent="0.25">
      <c r="A2832" t="s">
        <v>5721</v>
      </c>
      <c r="B2832" t="s">
        <v>5722</v>
      </c>
      <c r="C2832" t="s">
        <v>19</v>
      </c>
      <c r="D2832" s="42">
        <v>5180.78</v>
      </c>
      <c r="E2832">
        <v>281.64</v>
      </c>
      <c r="F2832" s="42">
        <v>5462.42</v>
      </c>
    </row>
    <row r="2833" spans="1:6" hidden="1" x14ac:dyDescent="0.25">
      <c r="A2833" t="s">
        <v>5723</v>
      </c>
      <c r="B2833" t="s">
        <v>5724</v>
      </c>
      <c r="C2833" t="s">
        <v>19</v>
      </c>
      <c r="D2833" s="42">
        <v>20012.240000000002</v>
      </c>
      <c r="E2833">
        <v>281.64</v>
      </c>
      <c r="F2833" s="42">
        <v>20293.88</v>
      </c>
    </row>
    <row r="2834" spans="1:6" hidden="1" x14ac:dyDescent="0.25">
      <c r="A2834" t="s">
        <v>5725</v>
      </c>
      <c r="B2834" t="s">
        <v>5726</v>
      </c>
      <c r="C2834" t="s">
        <v>19</v>
      </c>
      <c r="D2834" s="42">
        <v>3396.48</v>
      </c>
      <c r="E2834">
        <v>281.64</v>
      </c>
      <c r="F2834" s="42">
        <v>3678.12</v>
      </c>
    </row>
    <row r="2835" spans="1:6" hidden="1" x14ac:dyDescent="0.25">
      <c r="A2835" t="s">
        <v>5727</v>
      </c>
      <c r="B2835" t="s">
        <v>5728</v>
      </c>
      <c r="C2835" t="s">
        <v>19</v>
      </c>
      <c r="D2835" s="42">
        <v>5400.02</v>
      </c>
      <c r="E2835">
        <v>281.64</v>
      </c>
      <c r="F2835" s="42">
        <v>5681.66</v>
      </c>
    </row>
    <row r="2836" spans="1:6" hidden="1" x14ac:dyDescent="0.25">
      <c r="A2836" t="s">
        <v>5729</v>
      </c>
      <c r="B2836" t="s">
        <v>5730</v>
      </c>
      <c r="C2836" t="s">
        <v>19</v>
      </c>
      <c r="D2836" s="42">
        <v>5547.47</v>
      </c>
      <c r="E2836">
        <v>281.64</v>
      </c>
      <c r="F2836" s="42">
        <v>5829.11</v>
      </c>
    </row>
    <row r="2837" spans="1:6" hidden="1" x14ac:dyDescent="0.25">
      <c r="A2837" t="s">
        <v>5731</v>
      </c>
      <c r="B2837" t="s">
        <v>5732</v>
      </c>
      <c r="C2837" t="s">
        <v>19</v>
      </c>
      <c r="D2837" s="42">
        <v>9019.25</v>
      </c>
      <c r="E2837">
        <v>281.64</v>
      </c>
      <c r="F2837" s="42">
        <v>9300.89</v>
      </c>
    </row>
    <row r="2838" spans="1:6" hidden="1" x14ac:dyDescent="0.25">
      <c r="A2838" t="s">
        <v>5733</v>
      </c>
      <c r="B2838" t="s">
        <v>5734</v>
      </c>
      <c r="C2838" t="s">
        <v>19</v>
      </c>
      <c r="D2838" s="42">
        <v>5939.04</v>
      </c>
      <c r="E2838">
        <v>281.64</v>
      </c>
      <c r="F2838" s="42">
        <v>6220.68</v>
      </c>
    </row>
    <row r="2839" spans="1:6" hidden="1" x14ac:dyDescent="0.25">
      <c r="A2839" t="s">
        <v>5735</v>
      </c>
      <c r="B2839" t="s">
        <v>5736</v>
      </c>
      <c r="C2839" t="s">
        <v>19</v>
      </c>
      <c r="D2839" s="42">
        <v>1920.15</v>
      </c>
      <c r="E2839">
        <v>281.64</v>
      </c>
      <c r="F2839" s="42">
        <v>2201.79</v>
      </c>
    </row>
    <row r="2840" spans="1:6" hidden="1" x14ac:dyDescent="0.25">
      <c r="A2840" t="s">
        <v>5737</v>
      </c>
      <c r="B2840" t="s">
        <v>5738</v>
      </c>
      <c r="C2840" t="s">
        <v>19</v>
      </c>
      <c r="D2840" s="42">
        <v>1473.83</v>
      </c>
      <c r="E2840">
        <v>281.64</v>
      </c>
      <c r="F2840" s="42">
        <v>1755.47</v>
      </c>
    </row>
    <row r="2841" spans="1:6" hidden="1" x14ac:dyDescent="0.25">
      <c r="A2841" t="s">
        <v>5739</v>
      </c>
      <c r="B2841" t="s">
        <v>5740</v>
      </c>
      <c r="C2841" t="s">
        <v>19</v>
      </c>
      <c r="D2841" s="42">
        <v>20643.53</v>
      </c>
      <c r="E2841">
        <v>281.64</v>
      </c>
      <c r="F2841" s="42">
        <v>20925.169999999998</v>
      </c>
    </row>
    <row r="2842" spans="1:6" hidden="1" x14ac:dyDescent="0.25">
      <c r="A2842" t="s">
        <v>5741</v>
      </c>
      <c r="B2842" t="s">
        <v>5742</v>
      </c>
      <c r="C2842" t="s">
        <v>19</v>
      </c>
      <c r="D2842" s="42">
        <v>14893.56</v>
      </c>
      <c r="E2842">
        <v>281.64</v>
      </c>
      <c r="F2842" s="42">
        <v>15175.2</v>
      </c>
    </row>
    <row r="2843" spans="1:6" hidden="1" x14ac:dyDescent="0.25">
      <c r="A2843" t="s">
        <v>5743</v>
      </c>
      <c r="B2843" t="s">
        <v>5744</v>
      </c>
      <c r="C2843" t="s">
        <v>19</v>
      </c>
      <c r="D2843" s="42">
        <v>1788.77</v>
      </c>
      <c r="E2843">
        <v>281.64</v>
      </c>
      <c r="F2843" s="42">
        <v>2070.41</v>
      </c>
    </row>
    <row r="2844" spans="1:6" hidden="1" x14ac:dyDescent="0.25">
      <c r="A2844" t="s">
        <v>5745</v>
      </c>
      <c r="B2844" t="s">
        <v>5746</v>
      </c>
      <c r="C2844" t="s">
        <v>19</v>
      </c>
      <c r="D2844" s="42">
        <v>26998.13</v>
      </c>
      <c r="E2844">
        <v>281.64</v>
      </c>
      <c r="F2844" s="42">
        <v>27279.77</v>
      </c>
    </row>
    <row r="2845" spans="1:6" hidden="1" x14ac:dyDescent="0.25">
      <c r="A2845" t="s">
        <v>5747</v>
      </c>
      <c r="B2845" t="s">
        <v>5748</v>
      </c>
      <c r="C2845" t="s">
        <v>19</v>
      </c>
      <c r="D2845" s="42">
        <v>32428.82</v>
      </c>
      <c r="E2845">
        <v>281.64</v>
      </c>
      <c r="F2845" s="42">
        <v>32710.46</v>
      </c>
    </row>
    <row r="2846" spans="1:6" hidden="1" x14ac:dyDescent="0.25">
      <c r="A2846" t="s">
        <v>5749</v>
      </c>
      <c r="B2846" t="s">
        <v>5750</v>
      </c>
      <c r="C2846" t="s">
        <v>19</v>
      </c>
      <c r="D2846" s="42">
        <v>2130.3000000000002</v>
      </c>
      <c r="E2846">
        <v>281.64</v>
      </c>
      <c r="F2846" s="42">
        <v>2411.94</v>
      </c>
    </row>
    <row r="2847" spans="1:6" hidden="1" x14ac:dyDescent="0.25">
      <c r="A2847" t="s">
        <v>5751</v>
      </c>
      <c r="B2847" t="s">
        <v>5752</v>
      </c>
      <c r="C2847" t="s">
        <v>19</v>
      </c>
      <c r="D2847" s="42">
        <v>4269.2700000000004</v>
      </c>
      <c r="E2847">
        <v>281.64</v>
      </c>
      <c r="F2847" s="42">
        <v>4550.91</v>
      </c>
    </row>
    <row r="2848" spans="1:6" hidden="1" x14ac:dyDescent="0.25">
      <c r="A2848" t="s">
        <v>5753</v>
      </c>
      <c r="B2848" t="s">
        <v>5754</v>
      </c>
    </row>
    <row r="2849" spans="1:6" hidden="1" x14ac:dyDescent="0.25">
      <c r="A2849" t="s">
        <v>5755</v>
      </c>
      <c r="B2849" t="s">
        <v>5756</v>
      </c>
      <c r="C2849" t="s">
        <v>19</v>
      </c>
      <c r="D2849" s="42">
        <v>11675.56</v>
      </c>
      <c r="E2849">
        <v>600.6</v>
      </c>
      <c r="F2849" s="42">
        <v>12276.16</v>
      </c>
    </row>
    <row r="2850" spans="1:6" hidden="1" x14ac:dyDescent="0.25">
      <c r="A2850" t="s">
        <v>5757</v>
      </c>
      <c r="B2850" t="s">
        <v>5758</v>
      </c>
      <c r="C2850" t="s">
        <v>19</v>
      </c>
      <c r="D2850" s="42">
        <v>9174.6</v>
      </c>
      <c r="E2850">
        <v>600.6</v>
      </c>
      <c r="F2850" s="42">
        <v>9775.2000000000007</v>
      </c>
    </row>
    <row r="2851" spans="1:6" hidden="1" x14ac:dyDescent="0.25">
      <c r="A2851" t="s">
        <v>5759</v>
      </c>
      <c r="B2851" t="s">
        <v>5760</v>
      </c>
      <c r="C2851" t="s">
        <v>19</v>
      </c>
      <c r="D2851" s="42">
        <v>18993.310000000001</v>
      </c>
      <c r="E2851">
        <v>600.6</v>
      </c>
      <c r="F2851" s="42">
        <v>19593.91</v>
      </c>
    </row>
    <row r="2852" spans="1:6" hidden="1" x14ac:dyDescent="0.25">
      <c r="A2852" t="s">
        <v>5761</v>
      </c>
      <c r="B2852" t="s">
        <v>5762</v>
      </c>
      <c r="C2852" t="s">
        <v>19</v>
      </c>
      <c r="D2852" s="42">
        <v>11341.05</v>
      </c>
      <c r="E2852">
        <v>600.6</v>
      </c>
      <c r="F2852" s="42">
        <v>11941.65</v>
      </c>
    </row>
    <row r="2853" spans="1:6" hidden="1" x14ac:dyDescent="0.25">
      <c r="A2853" t="s">
        <v>5763</v>
      </c>
      <c r="B2853" t="s">
        <v>5764</v>
      </c>
      <c r="C2853" t="s">
        <v>19</v>
      </c>
      <c r="D2853" s="42">
        <v>9689.02</v>
      </c>
      <c r="E2853">
        <v>600.6</v>
      </c>
      <c r="F2853" s="42">
        <v>10289.620000000001</v>
      </c>
    </row>
    <row r="2854" spans="1:6" hidden="1" x14ac:dyDescent="0.25">
      <c r="A2854" t="s">
        <v>5765</v>
      </c>
      <c r="B2854" t="s">
        <v>5766</v>
      </c>
      <c r="C2854" t="s">
        <v>19</v>
      </c>
      <c r="D2854" s="42">
        <v>17158.04</v>
      </c>
      <c r="E2854">
        <v>600.6</v>
      </c>
      <c r="F2854" s="42">
        <v>17758.64</v>
      </c>
    </row>
    <row r="2855" spans="1:6" hidden="1" x14ac:dyDescent="0.25">
      <c r="A2855" t="s">
        <v>5767</v>
      </c>
      <c r="B2855" t="s">
        <v>5768</v>
      </c>
      <c r="C2855" t="s">
        <v>19</v>
      </c>
      <c r="D2855" s="42">
        <v>6544.1</v>
      </c>
      <c r="E2855">
        <v>400.4</v>
      </c>
      <c r="F2855" s="42">
        <v>6944.5</v>
      </c>
    </row>
    <row r="2856" spans="1:6" hidden="1" x14ac:dyDescent="0.25">
      <c r="A2856" t="s">
        <v>5769</v>
      </c>
      <c r="B2856" t="s">
        <v>5770</v>
      </c>
      <c r="C2856" t="s">
        <v>19</v>
      </c>
      <c r="D2856" s="42">
        <v>9084.48</v>
      </c>
      <c r="E2856">
        <v>400.4</v>
      </c>
      <c r="F2856" s="42">
        <v>9484.8799999999992</v>
      </c>
    </row>
    <row r="2857" spans="1:6" hidden="1" x14ac:dyDescent="0.25">
      <c r="A2857" t="s">
        <v>5771</v>
      </c>
      <c r="B2857" t="s">
        <v>5772</v>
      </c>
      <c r="C2857" t="s">
        <v>19</v>
      </c>
      <c r="D2857" s="42">
        <v>2487.1799999999998</v>
      </c>
      <c r="E2857">
        <v>400.4</v>
      </c>
      <c r="F2857" s="42">
        <v>2887.58</v>
      </c>
    </row>
    <row r="2858" spans="1:6" hidden="1" x14ac:dyDescent="0.25">
      <c r="A2858" t="s">
        <v>5773</v>
      </c>
      <c r="B2858" t="s">
        <v>5774</v>
      </c>
      <c r="C2858" t="s">
        <v>19</v>
      </c>
      <c r="D2858" s="42">
        <v>3329.52</v>
      </c>
      <c r="E2858">
        <v>400.4</v>
      </c>
      <c r="F2858" s="42">
        <v>3729.92</v>
      </c>
    </row>
    <row r="2859" spans="1:6" hidden="1" x14ac:dyDescent="0.25">
      <c r="A2859" t="s">
        <v>5775</v>
      </c>
      <c r="B2859" t="s">
        <v>5776</v>
      </c>
      <c r="C2859" t="s">
        <v>19</v>
      </c>
      <c r="D2859" s="42">
        <v>5453.93</v>
      </c>
      <c r="E2859">
        <v>400.4</v>
      </c>
      <c r="F2859" s="42">
        <v>5854.33</v>
      </c>
    </row>
    <row r="2860" spans="1:6" hidden="1" x14ac:dyDescent="0.25">
      <c r="A2860" t="s">
        <v>5777</v>
      </c>
      <c r="B2860" t="s">
        <v>5778</v>
      </c>
      <c r="C2860" t="s">
        <v>19</v>
      </c>
      <c r="D2860" s="42">
        <v>4162.1099999999997</v>
      </c>
      <c r="E2860">
        <v>400.4</v>
      </c>
      <c r="F2860" s="42">
        <v>4562.51</v>
      </c>
    </row>
    <row r="2861" spans="1:6" hidden="1" x14ac:dyDescent="0.25">
      <c r="A2861" t="s">
        <v>5779</v>
      </c>
      <c r="B2861" t="s">
        <v>5780</v>
      </c>
      <c r="C2861" t="s">
        <v>19</v>
      </c>
      <c r="D2861" s="42">
        <v>14975.85</v>
      </c>
      <c r="E2861">
        <v>400.4</v>
      </c>
      <c r="F2861" s="42">
        <v>15376.25</v>
      </c>
    </row>
    <row r="2862" spans="1:6" hidden="1" x14ac:dyDescent="0.25">
      <c r="A2862" t="s">
        <v>5781</v>
      </c>
      <c r="B2862" t="s">
        <v>5782</v>
      </c>
      <c r="C2862" t="s">
        <v>19</v>
      </c>
      <c r="D2862" s="42">
        <v>26216.75</v>
      </c>
      <c r="E2862">
        <v>400.4</v>
      </c>
      <c r="F2862" s="42">
        <v>26617.15</v>
      </c>
    </row>
    <row r="2863" spans="1:6" hidden="1" x14ac:dyDescent="0.25">
      <c r="A2863" t="s">
        <v>5783</v>
      </c>
      <c r="B2863" t="s">
        <v>5784</v>
      </c>
      <c r="C2863" t="s">
        <v>19</v>
      </c>
      <c r="D2863" s="42">
        <v>7883.36</v>
      </c>
      <c r="E2863">
        <v>400.4</v>
      </c>
      <c r="F2863" s="42">
        <v>8283.76</v>
      </c>
    </row>
    <row r="2864" spans="1:6" hidden="1" x14ac:dyDescent="0.25">
      <c r="A2864" t="s">
        <v>5785</v>
      </c>
      <c r="B2864" t="s">
        <v>5786</v>
      </c>
      <c r="C2864" t="s">
        <v>19</v>
      </c>
      <c r="D2864" s="42">
        <v>28069.86</v>
      </c>
      <c r="E2864">
        <v>400.4</v>
      </c>
      <c r="F2864" s="42">
        <v>28470.26</v>
      </c>
    </row>
    <row r="2865" spans="1:6" hidden="1" x14ac:dyDescent="0.25">
      <c r="A2865" t="s">
        <v>5787</v>
      </c>
      <c r="B2865" t="s">
        <v>5788</v>
      </c>
    </row>
    <row r="2866" spans="1:6" hidden="1" x14ac:dyDescent="0.25">
      <c r="A2866" t="s">
        <v>5789</v>
      </c>
      <c r="B2866" t="s">
        <v>5790</v>
      </c>
      <c r="C2866" t="s">
        <v>19</v>
      </c>
      <c r="D2866" s="42">
        <v>3837.39</v>
      </c>
      <c r="E2866">
        <v>140.82</v>
      </c>
      <c r="F2866" s="42">
        <v>3978.21</v>
      </c>
    </row>
    <row r="2867" spans="1:6" hidden="1" x14ac:dyDescent="0.25">
      <c r="A2867" t="s">
        <v>5791</v>
      </c>
      <c r="B2867" t="s">
        <v>5792</v>
      </c>
    </row>
    <row r="2868" spans="1:6" hidden="1" x14ac:dyDescent="0.25">
      <c r="A2868" t="s">
        <v>5793</v>
      </c>
      <c r="B2868" t="s">
        <v>5794</v>
      </c>
      <c r="C2868" t="s">
        <v>19</v>
      </c>
      <c r="D2868">
        <v>29.73</v>
      </c>
      <c r="E2868">
        <v>13.55</v>
      </c>
      <c r="F2868">
        <v>43.28</v>
      </c>
    </row>
    <row r="2869" spans="1:6" hidden="1" x14ac:dyDescent="0.25">
      <c r="A2869" t="s">
        <v>5795</v>
      </c>
      <c r="B2869" t="s">
        <v>5796</v>
      </c>
      <c r="C2869" t="s">
        <v>19</v>
      </c>
      <c r="D2869">
        <v>758.98</v>
      </c>
      <c r="E2869">
        <v>50.05</v>
      </c>
      <c r="F2869">
        <v>809.03</v>
      </c>
    </row>
    <row r="2870" spans="1:6" hidden="1" x14ac:dyDescent="0.25">
      <c r="A2870" t="s">
        <v>5797</v>
      </c>
      <c r="B2870" t="s">
        <v>5798</v>
      </c>
      <c r="C2870" t="s">
        <v>19</v>
      </c>
      <c r="D2870">
        <v>330</v>
      </c>
      <c r="E2870">
        <v>25.03</v>
      </c>
      <c r="F2870">
        <v>355.03</v>
      </c>
    </row>
    <row r="2871" spans="1:6" hidden="1" x14ac:dyDescent="0.25">
      <c r="A2871" t="s">
        <v>5799</v>
      </c>
      <c r="B2871" t="s">
        <v>5800</v>
      </c>
      <c r="C2871" t="s">
        <v>19</v>
      </c>
      <c r="D2871">
        <v>606</v>
      </c>
      <c r="E2871">
        <v>25.03</v>
      </c>
      <c r="F2871">
        <v>631.03</v>
      </c>
    </row>
    <row r="2872" spans="1:6" hidden="1" x14ac:dyDescent="0.25">
      <c r="A2872" t="s">
        <v>5801</v>
      </c>
      <c r="B2872" t="s">
        <v>5802</v>
      </c>
      <c r="C2872" t="s">
        <v>19</v>
      </c>
      <c r="D2872">
        <v>63.16</v>
      </c>
      <c r="E2872">
        <v>10.01</v>
      </c>
      <c r="F2872">
        <v>73.17</v>
      </c>
    </row>
    <row r="2873" spans="1:6" hidden="1" x14ac:dyDescent="0.25">
      <c r="A2873" t="s">
        <v>5803</v>
      </c>
      <c r="B2873" t="s">
        <v>5804</v>
      </c>
      <c r="C2873" t="s">
        <v>19</v>
      </c>
      <c r="D2873">
        <v>421.91</v>
      </c>
      <c r="E2873">
        <v>25.03</v>
      </c>
      <c r="F2873">
        <v>446.94</v>
      </c>
    </row>
    <row r="2874" spans="1:6" hidden="1" x14ac:dyDescent="0.25">
      <c r="A2874">
        <v>44</v>
      </c>
      <c r="B2874" t="s">
        <v>5805</v>
      </c>
    </row>
    <row r="2875" spans="1:6" hidden="1" x14ac:dyDescent="0.25">
      <c r="A2875" t="s">
        <v>5806</v>
      </c>
      <c r="B2875" t="s">
        <v>5807</v>
      </c>
    </row>
    <row r="2876" spans="1:6" hidden="1" x14ac:dyDescent="0.25">
      <c r="A2876" t="s">
        <v>5808</v>
      </c>
      <c r="B2876" t="s">
        <v>5809</v>
      </c>
      <c r="C2876" t="s">
        <v>19</v>
      </c>
      <c r="D2876">
        <v>732.3</v>
      </c>
      <c r="E2876">
        <v>60.23</v>
      </c>
      <c r="F2876">
        <v>792.53</v>
      </c>
    </row>
    <row r="2877" spans="1:6" hidden="1" x14ac:dyDescent="0.25">
      <c r="A2877" t="s">
        <v>5810</v>
      </c>
      <c r="B2877" t="s">
        <v>5811</v>
      </c>
      <c r="C2877" t="s">
        <v>19</v>
      </c>
      <c r="D2877">
        <v>839.63</v>
      </c>
      <c r="E2877">
        <v>70.41</v>
      </c>
      <c r="F2877">
        <v>910.04</v>
      </c>
    </row>
    <row r="2878" spans="1:6" hidden="1" x14ac:dyDescent="0.25">
      <c r="A2878" t="s">
        <v>5812</v>
      </c>
      <c r="B2878" t="s">
        <v>5813</v>
      </c>
      <c r="C2878" t="s">
        <v>19</v>
      </c>
      <c r="D2878">
        <v>236.33</v>
      </c>
      <c r="E2878">
        <v>60.23</v>
      </c>
      <c r="F2878">
        <v>296.56</v>
      </c>
    </row>
    <row r="2879" spans="1:6" hidden="1" x14ac:dyDescent="0.25">
      <c r="A2879" t="s">
        <v>90</v>
      </c>
      <c r="B2879" t="s">
        <v>91</v>
      </c>
      <c r="C2879" t="s">
        <v>19</v>
      </c>
      <c r="D2879">
        <v>411.61</v>
      </c>
      <c r="E2879">
        <v>60.23</v>
      </c>
      <c r="F2879">
        <v>471.84</v>
      </c>
    </row>
    <row r="2880" spans="1:6" hidden="1" x14ac:dyDescent="0.25">
      <c r="A2880" t="s">
        <v>5814</v>
      </c>
      <c r="B2880" t="s">
        <v>5815</v>
      </c>
      <c r="C2880" t="s">
        <v>19</v>
      </c>
      <c r="D2880">
        <v>96.18</v>
      </c>
      <c r="E2880">
        <v>70.41</v>
      </c>
      <c r="F2880">
        <v>166.59</v>
      </c>
    </row>
    <row r="2881" spans="1:6" hidden="1" x14ac:dyDescent="0.25">
      <c r="A2881" t="s">
        <v>5816</v>
      </c>
      <c r="B2881" t="s">
        <v>5817</v>
      </c>
      <c r="C2881" t="s">
        <v>19</v>
      </c>
      <c r="D2881">
        <v>225.68</v>
      </c>
      <c r="E2881">
        <v>70.41</v>
      </c>
      <c r="F2881">
        <v>296.08999999999997</v>
      </c>
    </row>
    <row r="2882" spans="1:6" hidden="1" x14ac:dyDescent="0.25">
      <c r="A2882" t="s">
        <v>5818</v>
      </c>
      <c r="B2882" t="s">
        <v>5819</v>
      </c>
      <c r="C2882" t="s">
        <v>19</v>
      </c>
      <c r="D2882">
        <v>856.49</v>
      </c>
      <c r="E2882">
        <v>70.41</v>
      </c>
      <c r="F2882">
        <v>926.9</v>
      </c>
    </row>
    <row r="2883" spans="1:6" hidden="1" x14ac:dyDescent="0.25">
      <c r="A2883" t="s">
        <v>5820</v>
      </c>
      <c r="B2883" t="s">
        <v>5821</v>
      </c>
      <c r="C2883" t="s">
        <v>19</v>
      </c>
      <c r="D2883">
        <v>44.08</v>
      </c>
      <c r="E2883">
        <v>25.03</v>
      </c>
      <c r="F2883">
        <v>69.11</v>
      </c>
    </row>
    <row r="2884" spans="1:6" hidden="1" x14ac:dyDescent="0.25">
      <c r="A2884" t="s">
        <v>5822</v>
      </c>
      <c r="B2884" t="s">
        <v>5823</v>
      </c>
      <c r="C2884" t="s">
        <v>19</v>
      </c>
      <c r="D2884">
        <v>439.81</v>
      </c>
      <c r="E2884">
        <v>70.41</v>
      </c>
      <c r="F2884">
        <v>510.22</v>
      </c>
    </row>
    <row r="2885" spans="1:6" hidden="1" x14ac:dyDescent="0.25">
      <c r="A2885" t="s">
        <v>5824</v>
      </c>
      <c r="B2885" t="s">
        <v>5825</v>
      </c>
      <c r="C2885" t="s">
        <v>19</v>
      </c>
      <c r="D2885">
        <v>503.97</v>
      </c>
      <c r="E2885">
        <v>70.41</v>
      </c>
      <c r="F2885">
        <v>574.38</v>
      </c>
    </row>
    <row r="2886" spans="1:6" hidden="1" x14ac:dyDescent="0.25">
      <c r="A2886" t="s">
        <v>5826</v>
      </c>
      <c r="B2886" t="s">
        <v>5827</v>
      </c>
      <c r="C2886" t="s">
        <v>19</v>
      </c>
      <c r="D2886">
        <v>110.05</v>
      </c>
      <c r="E2886">
        <v>25.03</v>
      </c>
      <c r="F2886">
        <v>135.08000000000001</v>
      </c>
    </row>
    <row r="2887" spans="1:6" hidden="1" x14ac:dyDescent="0.25">
      <c r="A2887" t="s">
        <v>5828</v>
      </c>
      <c r="B2887" t="s">
        <v>5829</v>
      </c>
      <c r="C2887" t="s">
        <v>19</v>
      </c>
      <c r="D2887">
        <v>720.77</v>
      </c>
      <c r="E2887">
        <v>150.15</v>
      </c>
      <c r="F2887">
        <v>870.92</v>
      </c>
    </row>
    <row r="2888" spans="1:6" hidden="1" x14ac:dyDescent="0.25">
      <c r="A2888" t="s">
        <v>5830</v>
      </c>
      <c r="B2888" t="s">
        <v>5831</v>
      </c>
      <c r="C2888" t="s">
        <v>19</v>
      </c>
      <c r="D2888">
        <v>542.29999999999995</v>
      </c>
      <c r="E2888">
        <v>150.15</v>
      </c>
      <c r="F2888">
        <v>692.45</v>
      </c>
    </row>
    <row r="2889" spans="1:6" hidden="1" x14ac:dyDescent="0.25">
      <c r="A2889" t="s">
        <v>5832</v>
      </c>
      <c r="B2889" t="s">
        <v>5833</v>
      </c>
      <c r="C2889" t="s">
        <v>19</v>
      </c>
      <c r="D2889">
        <v>188.63</v>
      </c>
      <c r="E2889">
        <v>50.05</v>
      </c>
      <c r="F2889">
        <v>238.68</v>
      </c>
    </row>
    <row r="2890" spans="1:6" hidden="1" x14ac:dyDescent="0.25">
      <c r="A2890" t="s">
        <v>5834</v>
      </c>
      <c r="B2890" t="s">
        <v>5835</v>
      </c>
      <c r="C2890" t="s">
        <v>19</v>
      </c>
      <c r="D2890">
        <v>205.24</v>
      </c>
      <c r="E2890">
        <v>25.03</v>
      </c>
      <c r="F2890">
        <v>230.27</v>
      </c>
    </row>
    <row r="2891" spans="1:6" hidden="1" x14ac:dyDescent="0.25">
      <c r="A2891" t="s">
        <v>88</v>
      </c>
      <c r="B2891" t="s">
        <v>89</v>
      </c>
      <c r="C2891" t="s">
        <v>19</v>
      </c>
      <c r="D2891">
        <v>81.16</v>
      </c>
      <c r="E2891">
        <v>16.52</v>
      </c>
      <c r="F2891">
        <v>97.68</v>
      </c>
    </row>
    <row r="2892" spans="1:6" hidden="1" x14ac:dyDescent="0.25">
      <c r="A2892" t="s">
        <v>5836</v>
      </c>
      <c r="B2892" t="s">
        <v>5837</v>
      </c>
      <c r="C2892" t="s">
        <v>19</v>
      </c>
      <c r="D2892">
        <v>555.57000000000005</v>
      </c>
      <c r="E2892">
        <v>150.15</v>
      </c>
      <c r="F2892">
        <v>705.72</v>
      </c>
    </row>
    <row r="2893" spans="1:6" hidden="1" x14ac:dyDescent="0.25">
      <c r="A2893" t="s">
        <v>5838</v>
      </c>
      <c r="B2893" t="s">
        <v>5839</v>
      </c>
      <c r="C2893" t="s">
        <v>62</v>
      </c>
      <c r="D2893">
        <v>756.65</v>
      </c>
      <c r="E2893">
        <v>60.23</v>
      </c>
      <c r="F2893">
        <v>816.88</v>
      </c>
    </row>
    <row r="2894" spans="1:6" hidden="1" x14ac:dyDescent="0.25">
      <c r="A2894" t="s">
        <v>5840</v>
      </c>
      <c r="B2894" t="s">
        <v>5841</v>
      </c>
      <c r="C2894" t="s">
        <v>19</v>
      </c>
      <c r="D2894">
        <v>102.93</v>
      </c>
      <c r="E2894">
        <v>25.03</v>
      </c>
      <c r="F2894">
        <v>127.96</v>
      </c>
    </row>
    <row r="2895" spans="1:6" hidden="1" x14ac:dyDescent="0.25">
      <c r="A2895" t="s">
        <v>5842</v>
      </c>
      <c r="B2895" t="s">
        <v>5843</v>
      </c>
    </row>
    <row r="2896" spans="1:6" hidden="1" x14ac:dyDescent="0.25">
      <c r="A2896" t="s">
        <v>5844</v>
      </c>
      <c r="B2896" t="s">
        <v>5845</v>
      </c>
      <c r="C2896" t="s">
        <v>22</v>
      </c>
      <c r="D2896">
        <v>786.26</v>
      </c>
      <c r="E2896">
        <v>82.71</v>
      </c>
      <c r="F2896">
        <v>868.97</v>
      </c>
    </row>
    <row r="2897" spans="1:6" hidden="1" x14ac:dyDescent="0.25">
      <c r="A2897" t="s">
        <v>5846</v>
      </c>
      <c r="B2897" t="s">
        <v>5847</v>
      </c>
      <c r="C2897" t="s">
        <v>22</v>
      </c>
      <c r="D2897" s="42">
        <v>1397.7</v>
      </c>
      <c r="F2897" s="42">
        <v>1397.7</v>
      </c>
    </row>
    <row r="2898" spans="1:6" hidden="1" x14ac:dyDescent="0.25">
      <c r="A2898" t="s">
        <v>5848</v>
      </c>
      <c r="B2898" t="s">
        <v>5849</v>
      </c>
      <c r="C2898" t="s">
        <v>22</v>
      </c>
      <c r="D2898" s="42">
        <v>1154.1600000000001</v>
      </c>
      <c r="E2898">
        <v>182.91</v>
      </c>
      <c r="F2898" s="42">
        <v>1337.07</v>
      </c>
    </row>
    <row r="2899" spans="1:6" hidden="1" x14ac:dyDescent="0.25">
      <c r="A2899" t="s">
        <v>5850</v>
      </c>
      <c r="B2899" t="s">
        <v>5851</v>
      </c>
      <c r="C2899" t="s">
        <v>22</v>
      </c>
      <c r="D2899" s="42">
        <v>2766.01</v>
      </c>
      <c r="F2899" s="42">
        <v>2766.01</v>
      </c>
    </row>
    <row r="2900" spans="1:6" hidden="1" x14ac:dyDescent="0.25">
      <c r="A2900" t="s">
        <v>5852</v>
      </c>
      <c r="B2900" t="s">
        <v>5853</v>
      </c>
    </row>
    <row r="2901" spans="1:6" hidden="1" x14ac:dyDescent="0.25">
      <c r="A2901" t="s">
        <v>5854</v>
      </c>
      <c r="B2901" t="s">
        <v>5855</v>
      </c>
      <c r="C2901" t="s">
        <v>19</v>
      </c>
      <c r="D2901">
        <v>238.78</v>
      </c>
      <c r="E2901">
        <v>6.2</v>
      </c>
      <c r="F2901">
        <v>244.98</v>
      </c>
    </row>
    <row r="2902" spans="1:6" hidden="1" x14ac:dyDescent="0.25">
      <c r="A2902" t="s">
        <v>5856</v>
      </c>
      <c r="B2902" t="s">
        <v>5857</v>
      </c>
      <c r="C2902" t="s">
        <v>19</v>
      </c>
      <c r="D2902">
        <v>48.16</v>
      </c>
      <c r="E2902">
        <v>14.9</v>
      </c>
      <c r="F2902">
        <v>63.06</v>
      </c>
    </row>
    <row r="2903" spans="1:6" hidden="1" x14ac:dyDescent="0.25">
      <c r="A2903" t="s">
        <v>5858</v>
      </c>
      <c r="B2903" t="s">
        <v>5859</v>
      </c>
      <c r="C2903" t="s">
        <v>19</v>
      </c>
      <c r="D2903">
        <v>90.18</v>
      </c>
      <c r="E2903">
        <v>6.2</v>
      </c>
      <c r="F2903">
        <v>96.38</v>
      </c>
    </row>
    <row r="2904" spans="1:6" hidden="1" x14ac:dyDescent="0.25">
      <c r="A2904" t="s">
        <v>5860</v>
      </c>
      <c r="B2904" t="s">
        <v>5861</v>
      </c>
      <c r="C2904" t="s">
        <v>19</v>
      </c>
      <c r="D2904">
        <v>55.74</v>
      </c>
      <c r="E2904">
        <v>14.9</v>
      </c>
      <c r="F2904">
        <v>70.64</v>
      </c>
    </row>
    <row r="2905" spans="1:6" hidden="1" x14ac:dyDescent="0.25">
      <c r="A2905" t="s">
        <v>5862</v>
      </c>
      <c r="B2905" t="s">
        <v>5863</v>
      </c>
      <c r="C2905" t="s">
        <v>19</v>
      </c>
      <c r="D2905">
        <v>71.58</v>
      </c>
      <c r="E2905">
        <v>6.2</v>
      </c>
      <c r="F2905">
        <v>77.78</v>
      </c>
    </row>
    <row r="2906" spans="1:6" hidden="1" x14ac:dyDescent="0.25">
      <c r="A2906" t="s">
        <v>5864</v>
      </c>
      <c r="B2906" t="s">
        <v>5865</v>
      </c>
      <c r="C2906" t="s">
        <v>19</v>
      </c>
      <c r="D2906">
        <v>61</v>
      </c>
      <c r="E2906">
        <v>14.9</v>
      </c>
      <c r="F2906">
        <v>75.900000000000006</v>
      </c>
    </row>
    <row r="2907" spans="1:6" hidden="1" x14ac:dyDescent="0.25">
      <c r="A2907" t="s">
        <v>5866</v>
      </c>
      <c r="B2907" t="s">
        <v>5867</v>
      </c>
      <c r="C2907" t="s">
        <v>19</v>
      </c>
      <c r="D2907">
        <v>23.63</v>
      </c>
      <c r="E2907">
        <v>6.2</v>
      </c>
      <c r="F2907">
        <v>29.83</v>
      </c>
    </row>
    <row r="2908" spans="1:6" hidden="1" x14ac:dyDescent="0.25">
      <c r="A2908" t="s">
        <v>5868</v>
      </c>
      <c r="B2908" t="s">
        <v>5869</v>
      </c>
      <c r="C2908" t="s">
        <v>19</v>
      </c>
      <c r="D2908">
        <v>60.27</v>
      </c>
      <c r="E2908">
        <v>6.2</v>
      </c>
      <c r="F2908">
        <v>66.47</v>
      </c>
    </row>
    <row r="2909" spans="1:6" hidden="1" x14ac:dyDescent="0.25">
      <c r="A2909" t="s">
        <v>5870</v>
      </c>
      <c r="B2909" t="s">
        <v>5871</v>
      </c>
      <c r="C2909" t="s">
        <v>19</v>
      </c>
      <c r="D2909">
        <v>71.2</v>
      </c>
      <c r="E2909">
        <v>6.2</v>
      </c>
      <c r="F2909">
        <v>77.400000000000006</v>
      </c>
    </row>
    <row r="2910" spans="1:6" hidden="1" x14ac:dyDescent="0.25">
      <c r="A2910" t="s">
        <v>5872</v>
      </c>
      <c r="B2910" t="s">
        <v>5873</v>
      </c>
      <c r="C2910" t="s">
        <v>19</v>
      </c>
      <c r="D2910">
        <v>62.19</v>
      </c>
      <c r="E2910">
        <v>25.03</v>
      </c>
      <c r="F2910">
        <v>87.22</v>
      </c>
    </row>
    <row r="2911" spans="1:6" hidden="1" x14ac:dyDescent="0.25">
      <c r="A2911" t="s">
        <v>5874</v>
      </c>
      <c r="B2911" t="s">
        <v>5875</v>
      </c>
      <c r="C2911" t="s">
        <v>19</v>
      </c>
      <c r="D2911">
        <v>97.05</v>
      </c>
      <c r="E2911">
        <v>45.15</v>
      </c>
      <c r="F2911">
        <v>142.19999999999999</v>
      </c>
    </row>
    <row r="2912" spans="1:6" hidden="1" x14ac:dyDescent="0.25">
      <c r="A2912" t="s">
        <v>5876</v>
      </c>
      <c r="B2912" t="s">
        <v>5877</v>
      </c>
      <c r="C2912" t="s">
        <v>19</v>
      </c>
      <c r="D2912">
        <v>324.37</v>
      </c>
      <c r="E2912">
        <v>19.09</v>
      </c>
      <c r="F2912">
        <v>343.46</v>
      </c>
    </row>
    <row r="2913" spans="1:6" hidden="1" x14ac:dyDescent="0.25">
      <c r="A2913" t="s">
        <v>104</v>
      </c>
      <c r="B2913" t="s">
        <v>105</v>
      </c>
      <c r="C2913" t="s">
        <v>19</v>
      </c>
      <c r="D2913">
        <v>90.59</v>
      </c>
      <c r="E2913">
        <v>19.09</v>
      </c>
      <c r="F2913">
        <v>109.68</v>
      </c>
    </row>
    <row r="2914" spans="1:6" hidden="1" x14ac:dyDescent="0.25">
      <c r="A2914" t="s">
        <v>5878</v>
      </c>
      <c r="B2914" t="s">
        <v>5879</v>
      </c>
      <c r="C2914" t="s">
        <v>19</v>
      </c>
      <c r="D2914">
        <v>293.45999999999998</v>
      </c>
      <c r="E2914">
        <v>70.069999999999993</v>
      </c>
      <c r="F2914">
        <v>363.53</v>
      </c>
    </row>
    <row r="2915" spans="1:6" hidden="1" x14ac:dyDescent="0.25">
      <c r="A2915" t="s">
        <v>5880</v>
      </c>
      <c r="B2915" t="s">
        <v>5881</v>
      </c>
      <c r="C2915" t="s">
        <v>19</v>
      </c>
      <c r="D2915">
        <v>615.12</v>
      </c>
      <c r="E2915">
        <v>25.03</v>
      </c>
      <c r="F2915">
        <v>640.15</v>
      </c>
    </row>
    <row r="2916" spans="1:6" hidden="1" x14ac:dyDescent="0.25">
      <c r="A2916" t="s">
        <v>5882</v>
      </c>
      <c r="B2916" t="s">
        <v>5883</v>
      </c>
      <c r="C2916" t="s">
        <v>19</v>
      </c>
      <c r="D2916">
        <v>33.380000000000003</v>
      </c>
      <c r="E2916">
        <v>17.600000000000001</v>
      </c>
      <c r="F2916">
        <v>50.98</v>
      </c>
    </row>
    <row r="2917" spans="1:6" hidden="1" x14ac:dyDescent="0.25">
      <c r="A2917" t="s">
        <v>5884</v>
      </c>
      <c r="B2917" t="s">
        <v>5885</v>
      </c>
      <c r="C2917" t="s">
        <v>19</v>
      </c>
      <c r="D2917">
        <v>33.57</v>
      </c>
      <c r="E2917">
        <v>17.600000000000001</v>
      </c>
      <c r="F2917">
        <v>51.17</v>
      </c>
    </row>
    <row r="2918" spans="1:6" hidden="1" x14ac:dyDescent="0.25">
      <c r="A2918" t="s">
        <v>5886</v>
      </c>
      <c r="B2918" t="s">
        <v>5887</v>
      </c>
      <c r="C2918" t="s">
        <v>19</v>
      </c>
      <c r="D2918">
        <v>37.68</v>
      </c>
      <c r="E2918">
        <v>17.600000000000001</v>
      </c>
      <c r="F2918">
        <v>55.28</v>
      </c>
    </row>
    <row r="2919" spans="1:6" hidden="1" x14ac:dyDescent="0.25">
      <c r="A2919" t="s">
        <v>5888</v>
      </c>
      <c r="B2919" t="s">
        <v>5889</v>
      </c>
      <c r="C2919" t="s">
        <v>19</v>
      </c>
      <c r="D2919">
        <v>26.93</v>
      </c>
      <c r="E2919">
        <v>17.600000000000001</v>
      </c>
      <c r="F2919">
        <v>44.53</v>
      </c>
    </row>
    <row r="2920" spans="1:6" hidden="1" x14ac:dyDescent="0.25">
      <c r="A2920" t="s">
        <v>5890</v>
      </c>
      <c r="B2920" t="s">
        <v>5891</v>
      </c>
      <c r="C2920" t="s">
        <v>19</v>
      </c>
      <c r="D2920">
        <v>29.97</v>
      </c>
      <c r="E2920">
        <v>17.600000000000001</v>
      </c>
      <c r="F2920">
        <v>47.57</v>
      </c>
    </row>
    <row r="2921" spans="1:6" hidden="1" x14ac:dyDescent="0.25">
      <c r="A2921" t="s">
        <v>5892</v>
      </c>
      <c r="B2921" t="s">
        <v>5893</v>
      </c>
      <c r="C2921" t="s">
        <v>19</v>
      </c>
      <c r="D2921">
        <v>31.61</v>
      </c>
      <c r="E2921">
        <v>17.600000000000001</v>
      </c>
      <c r="F2921">
        <v>49.21</v>
      </c>
    </row>
    <row r="2922" spans="1:6" hidden="1" x14ac:dyDescent="0.25">
      <c r="A2922" t="s">
        <v>5894</v>
      </c>
      <c r="B2922" t="s">
        <v>5895</v>
      </c>
      <c r="C2922" t="s">
        <v>19</v>
      </c>
      <c r="D2922">
        <v>55.26</v>
      </c>
      <c r="E2922">
        <v>17.600000000000001</v>
      </c>
      <c r="F2922">
        <v>72.86</v>
      </c>
    </row>
    <row r="2923" spans="1:6" hidden="1" x14ac:dyDescent="0.25">
      <c r="A2923" t="s">
        <v>5896</v>
      </c>
      <c r="B2923" t="s">
        <v>5897</v>
      </c>
      <c r="C2923" t="s">
        <v>19</v>
      </c>
      <c r="D2923">
        <v>45.48</v>
      </c>
      <c r="E2923">
        <v>17.600000000000001</v>
      </c>
      <c r="F2923">
        <v>63.08</v>
      </c>
    </row>
    <row r="2924" spans="1:6" hidden="1" x14ac:dyDescent="0.25">
      <c r="A2924" t="s">
        <v>5898</v>
      </c>
      <c r="B2924" t="s">
        <v>5899</v>
      </c>
      <c r="C2924" t="s">
        <v>19</v>
      </c>
      <c r="D2924">
        <v>355.76</v>
      </c>
      <c r="E2924">
        <v>70.069999999999993</v>
      </c>
      <c r="F2924">
        <v>425.83</v>
      </c>
    </row>
    <row r="2925" spans="1:6" hidden="1" x14ac:dyDescent="0.25">
      <c r="A2925" t="s">
        <v>5900</v>
      </c>
      <c r="B2925" t="s">
        <v>5901</v>
      </c>
      <c r="C2925" t="s">
        <v>19</v>
      </c>
      <c r="D2925">
        <v>514.44000000000005</v>
      </c>
      <c r="E2925">
        <v>40.119999999999997</v>
      </c>
      <c r="F2925">
        <v>554.55999999999995</v>
      </c>
    </row>
    <row r="2926" spans="1:6" hidden="1" x14ac:dyDescent="0.25">
      <c r="A2926" t="s">
        <v>5902</v>
      </c>
      <c r="B2926" t="s">
        <v>5903</v>
      </c>
      <c r="C2926" t="s">
        <v>19</v>
      </c>
      <c r="D2926">
        <v>184.1</v>
      </c>
      <c r="E2926">
        <v>19.09</v>
      </c>
      <c r="F2926">
        <v>203.19</v>
      </c>
    </row>
    <row r="2927" spans="1:6" hidden="1" x14ac:dyDescent="0.25">
      <c r="A2927" t="s">
        <v>5904</v>
      </c>
      <c r="B2927" t="s">
        <v>5905</v>
      </c>
      <c r="C2927" t="s">
        <v>19</v>
      </c>
      <c r="D2927">
        <v>69.92</v>
      </c>
      <c r="E2927">
        <v>17.600000000000001</v>
      </c>
      <c r="F2927">
        <v>87.52</v>
      </c>
    </row>
    <row r="2928" spans="1:6" hidden="1" x14ac:dyDescent="0.25">
      <c r="A2928" t="s">
        <v>5906</v>
      </c>
      <c r="B2928" t="s">
        <v>5907</v>
      </c>
      <c r="C2928" t="s">
        <v>19</v>
      </c>
      <c r="D2928">
        <v>504.11</v>
      </c>
      <c r="E2928">
        <v>17.600000000000001</v>
      </c>
      <c r="F2928">
        <v>521.71</v>
      </c>
    </row>
    <row r="2929" spans="1:6" hidden="1" x14ac:dyDescent="0.25">
      <c r="A2929" t="s">
        <v>5908</v>
      </c>
      <c r="B2929" t="s">
        <v>5909</v>
      </c>
      <c r="C2929" t="s">
        <v>19</v>
      </c>
      <c r="D2929">
        <v>144.49</v>
      </c>
      <c r="E2929">
        <v>19.09</v>
      </c>
      <c r="F2929">
        <v>163.58000000000001</v>
      </c>
    </row>
    <row r="2930" spans="1:6" hidden="1" x14ac:dyDescent="0.25">
      <c r="A2930" t="s">
        <v>5910</v>
      </c>
      <c r="B2930" t="s">
        <v>5911</v>
      </c>
      <c r="C2930" t="s">
        <v>62</v>
      </c>
      <c r="D2930">
        <v>800.24</v>
      </c>
      <c r="E2930">
        <v>70.180000000000007</v>
      </c>
      <c r="F2930">
        <v>870.42</v>
      </c>
    </row>
    <row r="2931" spans="1:6" hidden="1" x14ac:dyDescent="0.25">
      <c r="A2931" t="s">
        <v>5912</v>
      </c>
      <c r="B2931" t="s">
        <v>5913</v>
      </c>
      <c r="C2931" t="s">
        <v>19</v>
      </c>
      <c r="D2931">
        <v>2.77</v>
      </c>
      <c r="E2931">
        <v>17.600000000000001</v>
      </c>
      <c r="F2931">
        <v>20.37</v>
      </c>
    </row>
    <row r="2932" spans="1:6" hidden="1" x14ac:dyDescent="0.25">
      <c r="A2932" t="s">
        <v>63</v>
      </c>
      <c r="B2932" t="s">
        <v>64</v>
      </c>
      <c r="C2932" t="s">
        <v>19</v>
      </c>
      <c r="D2932">
        <v>4.01</v>
      </c>
      <c r="E2932">
        <v>17.600000000000001</v>
      </c>
      <c r="F2932">
        <v>21.61</v>
      </c>
    </row>
    <row r="2933" spans="1:6" hidden="1" x14ac:dyDescent="0.25">
      <c r="A2933" t="s">
        <v>5914</v>
      </c>
      <c r="B2933" t="s">
        <v>5915</v>
      </c>
      <c r="C2933" t="s">
        <v>19</v>
      </c>
      <c r="D2933">
        <v>629.05999999999995</v>
      </c>
      <c r="E2933">
        <v>19.09</v>
      </c>
      <c r="F2933">
        <v>648.15</v>
      </c>
    </row>
    <row r="2934" spans="1:6" hidden="1" x14ac:dyDescent="0.25">
      <c r="A2934" t="s">
        <v>5916</v>
      </c>
      <c r="B2934" t="s">
        <v>5917</v>
      </c>
      <c r="C2934" t="s">
        <v>19</v>
      </c>
      <c r="D2934">
        <v>951.63</v>
      </c>
      <c r="E2934">
        <v>70.069999999999993</v>
      </c>
      <c r="F2934" s="42">
        <v>1021.7</v>
      </c>
    </row>
    <row r="2935" spans="1:6" hidden="1" x14ac:dyDescent="0.25">
      <c r="A2935" t="s">
        <v>5918</v>
      </c>
      <c r="B2935" t="s">
        <v>5919</v>
      </c>
      <c r="C2935" t="s">
        <v>19</v>
      </c>
      <c r="D2935" s="42">
        <v>2990.35</v>
      </c>
      <c r="E2935">
        <v>70.069999999999993</v>
      </c>
      <c r="F2935" s="42">
        <v>3060.42</v>
      </c>
    </row>
    <row r="2936" spans="1:6" hidden="1" x14ac:dyDescent="0.25">
      <c r="A2936" t="s">
        <v>5920</v>
      </c>
      <c r="B2936" t="s">
        <v>5921</v>
      </c>
      <c r="C2936" t="s">
        <v>19</v>
      </c>
      <c r="D2936" s="42">
        <v>1185.47</v>
      </c>
      <c r="E2936">
        <v>6.2</v>
      </c>
      <c r="F2936" s="42">
        <v>1191.67</v>
      </c>
    </row>
    <row r="2937" spans="1:6" hidden="1" x14ac:dyDescent="0.25">
      <c r="A2937" t="s">
        <v>5922</v>
      </c>
      <c r="B2937" t="s">
        <v>5923</v>
      </c>
      <c r="C2937" t="s">
        <v>19</v>
      </c>
      <c r="D2937">
        <v>218.83</v>
      </c>
      <c r="E2937">
        <v>25.03</v>
      </c>
      <c r="F2937">
        <v>243.86</v>
      </c>
    </row>
    <row r="2938" spans="1:6" hidden="1" x14ac:dyDescent="0.25">
      <c r="A2938" t="s">
        <v>5924</v>
      </c>
      <c r="B2938" t="s">
        <v>5925</v>
      </c>
      <c r="C2938" t="s">
        <v>19</v>
      </c>
      <c r="D2938">
        <v>41.98</v>
      </c>
      <c r="E2938">
        <v>29.69</v>
      </c>
      <c r="F2938">
        <v>71.67</v>
      </c>
    </row>
    <row r="2939" spans="1:6" hidden="1" x14ac:dyDescent="0.25">
      <c r="A2939" t="s">
        <v>5926</v>
      </c>
      <c r="B2939" t="s">
        <v>5927</v>
      </c>
      <c r="C2939" t="s">
        <v>19</v>
      </c>
      <c r="D2939">
        <v>239.65</v>
      </c>
      <c r="E2939">
        <v>25.03</v>
      </c>
      <c r="F2939">
        <v>264.68</v>
      </c>
    </row>
    <row r="2940" spans="1:6" hidden="1" x14ac:dyDescent="0.25">
      <c r="A2940" t="s">
        <v>5928</v>
      </c>
      <c r="B2940" t="s">
        <v>5929</v>
      </c>
      <c r="C2940" t="s">
        <v>19</v>
      </c>
      <c r="D2940">
        <v>435.25</v>
      </c>
      <c r="E2940">
        <v>25.03</v>
      </c>
      <c r="F2940">
        <v>460.28</v>
      </c>
    </row>
    <row r="2941" spans="1:6" hidden="1" x14ac:dyDescent="0.25">
      <c r="A2941" t="s">
        <v>5930</v>
      </c>
      <c r="B2941" t="s">
        <v>5931</v>
      </c>
    </row>
    <row r="2942" spans="1:6" hidden="1" x14ac:dyDescent="0.25">
      <c r="A2942" t="s">
        <v>5932</v>
      </c>
      <c r="B2942" t="s">
        <v>5933</v>
      </c>
      <c r="C2942" t="s">
        <v>22</v>
      </c>
      <c r="D2942">
        <v>505.48</v>
      </c>
      <c r="E2942">
        <v>29.34</v>
      </c>
      <c r="F2942">
        <v>534.82000000000005</v>
      </c>
    </row>
    <row r="2943" spans="1:6" hidden="1" x14ac:dyDescent="0.25">
      <c r="A2943" t="s">
        <v>5934</v>
      </c>
      <c r="B2943" t="s">
        <v>5935</v>
      </c>
      <c r="C2943" t="s">
        <v>22</v>
      </c>
      <c r="D2943">
        <v>268.75</v>
      </c>
      <c r="E2943">
        <v>90.3</v>
      </c>
      <c r="F2943">
        <v>359.05</v>
      </c>
    </row>
    <row r="2944" spans="1:6" hidden="1" x14ac:dyDescent="0.25">
      <c r="A2944" t="s">
        <v>5936</v>
      </c>
      <c r="B2944" t="s">
        <v>5937</v>
      </c>
      <c r="C2944" t="s">
        <v>22</v>
      </c>
      <c r="D2944">
        <v>803.09</v>
      </c>
      <c r="E2944">
        <v>29.34</v>
      </c>
      <c r="F2944">
        <v>832.43</v>
      </c>
    </row>
    <row r="2945" spans="1:6" hidden="1" x14ac:dyDescent="0.25">
      <c r="A2945" t="s">
        <v>5938</v>
      </c>
      <c r="B2945" t="s">
        <v>5939</v>
      </c>
    </row>
    <row r="2946" spans="1:6" hidden="1" x14ac:dyDescent="0.25">
      <c r="A2946" t="s">
        <v>96</v>
      </c>
      <c r="B2946" t="s">
        <v>97</v>
      </c>
      <c r="C2946" t="s">
        <v>21</v>
      </c>
      <c r="D2946" s="42">
        <v>1430.41</v>
      </c>
      <c r="E2946">
        <v>70.41</v>
      </c>
      <c r="F2946" s="42">
        <v>1500.82</v>
      </c>
    </row>
    <row r="2947" spans="1:6" hidden="1" x14ac:dyDescent="0.25">
      <c r="A2947" t="s">
        <v>100</v>
      </c>
      <c r="B2947" t="s">
        <v>101</v>
      </c>
      <c r="C2947" t="s">
        <v>21</v>
      </c>
      <c r="D2947">
        <v>830.78</v>
      </c>
      <c r="E2947">
        <v>70.41</v>
      </c>
      <c r="F2947">
        <v>901.19</v>
      </c>
    </row>
    <row r="2948" spans="1:6" hidden="1" x14ac:dyDescent="0.25">
      <c r="A2948" t="s">
        <v>5940</v>
      </c>
      <c r="B2948" t="s">
        <v>5941</v>
      </c>
      <c r="C2948" t="s">
        <v>19</v>
      </c>
      <c r="D2948" s="42">
        <v>1174.19</v>
      </c>
      <c r="E2948">
        <v>150.15</v>
      </c>
      <c r="F2948" s="42">
        <v>1324.34</v>
      </c>
    </row>
    <row r="2949" spans="1:6" hidden="1" x14ac:dyDescent="0.25">
      <c r="A2949" t="s">
        <v>5942</v>
      </c>
      <c r="B2949" t="s">
        <v>5943</v>
      </c>
      <c r="C2949" t="s">
        <v>19</v>
      </c>
      <c r="D2949">
        <v>222.35</v>
      </c>
      <c r="E2949">
        <v>25.03</v>
      </c>
      <c r="F2949">
        <v>247.38</v>
      </c>
    </row>
    <row r="2950" spans="1:6" hidden="1" x14ac:dyDescent="0.25">
      <c r="A2950" t="s">
        <v>5944</v>
      </c>
      <c r="B2950" t="s">
        <v>5945</v>
      </c>
      <c r="C2950" t="s">
        <v>19</v>
      </c>
      <c r="D2950">
        <v>228.76</v>
      </c>
      <c r="E2950">
        <v>25.03</v>
      </c>
      <c r="F2950">
        <v>253.79</v>
      </c>
    </row>
    <row r="2951" spans="1:6" hidden="1" x14ac:dyDescent="0.25">
      <c r="A2951" t="s">
        <v>5946</v>
      </c>
      <c r="B2951" t="s">
        <v>5947</v>
      </c>
      <c r="C2951" t="s">
        <v>19</v>
      </c>
      <c r="D2951">
        <v>249.51</v>
      </c>
      <c r="E2951">
        <v>25.03</v>
      </c>
      <c r="F2951">
        <v>274.54000000000002</v>
      </c>
    </row>
    <row r="2952" spans="1:6" hidden="1" x14ac:dyDescent="0.25">
      <c r="A2952" t="s">
        <v>5948</v>
      </c>
      <c r="B2952" t="s">
        <v>5949</v>
      </c>
      <c r="C2952" t="s">
        <v>19</v>
      </c>
      <c r="D2952">
        <v>330.96</v>
      </c>
      <c r="E2952">
        <v>25.03</v>
      </c>
      <c r="F2952">
        <v>355.99</v>
      </c>
    </row>
    <row r="2953" spans="1:6" hidden="1" x14ac:dyDescent="0.25">
      <c r="A2953" t="s">
        <v>5950</v>
      </c>
      <c r="B2953" t="s">
        <v>5951</v>
      </c>
      <c r="C2953" t="s">
        <v>19</v>
      </c>
      <c r="D2953">
        <v>804.69</v>
      </c>
      <c r="E2953">
        <v>25.03</v>
      </c>
      <c r="F2953">
        <v>829.72</v>
      </c>
    </row>
    <row r="2954" spans="1:6" hidden="1" x14ac:dyDescent="0.25">
      <c r="A2954" t="s">
        <v>5952</v>
      </c>
      <c r="B2954" t="s">
        <v>5953</v>
      </c>
      <c r="C2954" t="s">
        <v>19</v>
      </c>
      <c r="D2954">
        <v>391.73</v>
      </c>
      <c r="E2954">
        <v>25.03</v>
      </c>
      <c r="F2954">
        <v>416.76</v>
      </c>
    </row>
    <row r="2955" spans="1:6" hidden="1" x14ac:dyDescent="0.25">
      <c r="A2955" t="s">
        <v>5954</v>
      </c>
      <c r="B2955" t="s">
        <v>5955</v>
      </c>
      <c r="C2955" t="s">
        <v>19</v>
      </c>
      <c r="D2955">
        <v>440.43</v>
      </c>
      <c r="E2955">
        <v>25.03</v>
      </c>
      <c r="F2955">
        <v>465.46</v>
      </c>
    </row>
    <row r="2956" spans="1:6" hidden="1" x14ac:dyDescent="0.25">
      <c r="A2956" t="s">
        <v>5956</v>
      </c>
      <c r="B2956" t="s">
        <v>5957</v>
      </c>
      <c r="C2956" t="s">
        <v>19</v>
      </c>
      <c r="D2956">
        <v>540.44000000000005</v>
      </c>
      <c r="E2956">
        <v>25.03</v>
      </c>
      <c r="F2956">
        <v>565.47</v>
      </c>
    </row>
    <row r="2957" spans="1:6" hidden="1" x14ac:dyDescent="0.25">
      <c r="A2957" t="s">
        <v>5958</v>
      </c>
      <c r="B2957" t="s">
        <v>5959</v>
      </c>
      <c r="C2957" t="s">
        <v>19</v>
      </c>
      <c r="D2957">
        <v>770.82</v>
      </c>
      <c r="E2957">
        <v>25.03</v>
      </c>
      <c r="F2957">
        <v>795.85</v>
      </c>
    </row>
    <row r="2958" spans="1:6" hidden="1" x14ac:dyDescent="0.25">
      <c r="A2958" t="s">
        <v>5960</v>
      </c>
      <c r="B2958" t="s">
        <v>5961</v>
      </c>
      <c r="C2958" t="s">
        <v>19</v>
      </c>
      <c r="D2958" s="42">
        <v>1176.04</v>
      </c>
      <c r="E2958">
        <v>25.03</v>
      </c>
      <c r="F2958" s="42">
        <v>1201.07</v>
      </c>
    </row>
    <row r="2959" spans="1:6" hidden="1" x14ac:dyDescent="0.25">
      <c r="A2959" t="s">
        <v>5962</v>
      </c>
      <c r="B2959" t="s">
        <v>5963</v>
      </c>
      <c r="C2959" t="s">
        <v>19</v>
      </c>
      <c r="D2959" s="42">
        <v>1527.31</v>
      </c>
      <c r="E2959">
        <v>25.03</v>
      </c>
      <c r="F2959" s="42">
        <v>1552.34</v>
      </c>
    </row>
    <row r="2960" spans="1:6" hidden="1" x14ac:dyDescent="0.25">
      <c r="A2960" t="s">
        <v>5964</v>
      </c>
      <c r="B2960" t="s">
        <v>5965</v>
      </c>
      <c r="C2960" t="s">
        <v>19</v>
      </c>
      <c r="D2960" s="42">
        <v>1630.16</v>
      </c>
      <c r="E2960">
        <v>25.03</v>
      </c>
      <c r="F2960" s="42">
        <v>1655.19</v>
      </c>
    </row>
    <row r="2961" spans="1:6" hidden="1" x14ac:dyDescent="0.25">
      <c r="A2961" t="s">
        <v>5966</v>
      </c>
      <c r="B2961" t="s">
        <v>5967</v>
      </c>
      <c r="C2961" t="s">
        <v>19</v>
      </c>
      <c r="D2961" s="42">
        <v>4657.59</v>
      </c>
      <c r="E2961">
        <v>25.03</v>
      </c>
      <c r="F2961" s="42">
        <v>4682.62</v>
      </c>
    </row>
    <row r="2962" spans="1:6" hidden="1" x14ac:dyDescent="0.25">
      <c r="A2962" t="s">
        <v>102</v>
      </c>
      <c r="B2962" t="s">
        <v>103</v>
      </c>
      <c r="C2962" t="s">
        <v>19</v>
      </c>
      <c r="D2962" s="42">
        <v>2044.63</v>
      </c>
      <c r="E2962">
        <v>25.03</v>
      </c>
      <c r="F2962" s="42">
        <v>2069.66</v>
      </c>
    </row>
    <row r="2963" spans="1:6" hidden="1" x14ac:dyDescent="0.25">
      <c r="A2963" t="s">
        <v>5968</v>
      </c>
      <c r="B2963" t="s">
        <v>5969</v>
      </c>
      <c r="C2963" t="s">
        <v>19</v>
      </c>
      <c r="D2963">
        <v>710.71</v>
      </c>
      <c r="E2963">
        <v>25.03</v>
      </c>
      <c r="F2963">
        <v>735.74</v>
      </c>
    </row>
    <row r="2964" spans="1:6" hidden="1" x14ac:dyDescent="0.25">
      <c r="A2964" t="s">
        <v>5970</v>
      </c>
      <c r="B2964" t="s">
        <v>5971</v>
      </c>
      <c r="C2964" t="s">
        <v>19</v>
      </c>
      <c r="D2964">
        <v>713.41</v>
      </c>
      <c r="E2964">
        <v>25.03</v>
      </c>
      <c r="F2964">
        <v>738.44</v>
      </c>
    </row>
    <row r="2965" spans="1:6" hidden="1" x14ac:dyDescent="0.25">
      <c r="A2965" t="s">
        <v>5972</v>
      </c>
      <c r="B2965" t="s">
        <v>5973</v>
      </c>
      <c r="C2965" t="s">
        <v>19</v>
      </c>
      <c r="D2965">
        <v>909.96</v>
      </c>
      <c r="E2965">
        <v>25.03</v>
      </c>
      <c r="F2965">
        <v>934.99</v>
      </c>
    </row>
    <row r="2966" spans="1:6" hidden="1" x14ac:dyDescent="0.25">
      <c r="A2966" t="s">
        <v>5974</v>
      </c>
      <c r="B2966" t="s">
        <v>5975</v>
      </c>
    </row>
    <row r="2967" spans="1:6" hidden="1" x14ac:dyDescent="0.25">
      <c r="A2967" t="s">
        <v>106</v>
      </c>
      <c r="B2967" t="s">
        <v>107</v>
      </c>
      <c r="C2967" t="s">
        <v>19</v>
      </c>
      <c r="D2967">
        <v>9.42</v>
      </c>
      <c r="E2967">
        <v>20.02</v>
      </c>
      <c r="F2967">
        <v>29.44</v>
      </c>
    </row>
    <row r="2968" spans="1:6" hidden="1" x14ac:dyDescent="0.25">
      <c r="A2968" t="s">
        <v>5976</v>
      </c>
      <c r="B2968" t="s">
        <v>5977</v>
      </c>
      <c r="C2968" t="s">
        <v>19</v>
      </c>
      <c r="D2968">
        <v>0.05</v>
      </c>
      <c r="E2968">
        <v>25.03</v>
      </c>
      <c r="F2968">
        <v>25.08</v>
      </c>
    </row>
    <row r="2969" spans="1:6" hidden="1" x14ac:dyDescent="0.25">
      <c r="A2969" t="s">
        <v>5978</v>
      </c>
      <c r="B2969" t="s">
        <v>5979</v>
      </c>
      <c r="C2969" t="s">
        <v>19</v>
      </c>
      <c r="D2969">
        <v>0.05</v>
      </c>
      <c r="E2969">
        <v>25.03</v>
      </c>
      <c r="F2969">
        <v>25.08</v>
      </c>
    </row>
    <row r="2970" spans="1:6" hidden="1" x14ac:dyDescent="0.25">
      <c r="A2970" t="s">
        <v>5980</v>
      </c>
      <c r="B2970" t="s">
        <v>5981</v>
      </c>
      <c r="C2970" t="s">
        <v>19</v>
      </c>
      <c r="D2970">
        <v>1.1000000000000001</v>
      </c>
      <c r="E2970">
        <v>70.41</v>
      </c>
      <c r="F2970">
        <v>71.510000000000005</v>
      </c>
    </row>
    <row r="2971" spans="1:6" hidden="1" x14ac:dyDescent="0.25">
      <c r="A2971" t="s">
        <v>5982</v>
      </c>
      <c r="B2971" t="s">
        <v>5983</v>
      </c>
      <c r="C2971" t="s">
        <v>19</v>
      </c>
      <c r="E2971">
        <v>125.13</v>
      </c>
      <c r="F2971">
        <v>125.13</v>
      </c>
    </row>
    <row r="2972" spans="1:6" hidden="1" x14ac:dyDescent="0.25">
      <c r="A2972" t="s">
        <v>5984</v>
      </c>
      <c r="B2972" t="s">
        <v>5985</v>
      </c>
      <c r="C2972" t="s">
        <v>19</v>
      </c>
      <c r="D2972">
        <v>35</v>
      </c>
      <c r="E2972">
        <v>6.11</v>
      </c>
      <c r="F2972">
        <v>41.11</v>
      </c>
    </row>
    <row r="2973" spans="1:6" hidden="1" x14ac:dyDescent="0.25">
      <c r="A2973" t="s">
        <v>5986</v>
      </c>
      <c r="B2973" t="s">
        <v>5987</v>
      </c>
      <c r="C2973" t="s">
        <v>19</v>
      </c>
      <c r="D2973">
        <v>6.44</v>
      </c>
      <c r="E2973">
        <v>6.11</v>
      </c>
      <c r="F2973">
        <v>12.55</v>
      </c>
    </row>
    <row r="2974" spans="1:6" hidden="1" x14ac:dyDescent="0.25">
      <c r="A2974" t="s">
        <v>5988</v>
      </c>
      <c r="B2974" t="s">
        <v>5989</v>
      </c>
      <c r="C2974" t="s">
        <v>19</v>
      </c>
      <c r="D2974">
        <v>119.68</v>
      </c>
      <c r="E2974">
        <v>3.46</v>
      </c>
      <c r="F2974">
        <v>123.14</v>
      </c>
    </row>
    <row r="2975" spans="1:6" hidden="1" x14ac:dyDescent="0.25">
      <c r="A2975" t="s">
        <v>5990</v>
      </c>
      <c r="B2975" t="s">
        <v>5991</v>
      </c>
      <c r="C2975" t="s">
        <v>19</v>
      </c>
      <c r="D2975">
        <v>44.42</v>
      </c>
      <c r="E2975">
        <v>2.04</v>
      </c>
      <c r="F2975">
        <v>46.46</v>
      </c>
    </row>
    <row r="2976" spans="1:6" hidden="1" x14ac:dyDescent="0.25">
      <c r="A2976" t="s">
        <v>5992</v>
      </c>
      <c r="B2976" t="s">
        <v>5993</v>
      </c>
      <c r="C2976" t="s">
        <v>19</v>
      </c>
      <c r="D2976">
        <v>64.25</v>
      </c>
      <c r="E2976">
        <v>6.11</v>
      </c>
      <c r="F2976">
        <v>70.36</v>
      </c>
    </row>
    <row r="2977" spans="1:6" hidden="1" x14ac:dyDescent="0.25">
      <c r="A2977" t="s">
        <v>5994</v>
      </c>
      <c r="B2977" t="s">
        <v>5995</v>
      </c>
      <c r="C2977" t="s">
        <v>19</v>
      </c>
      <c r="D2977">
        <v>60.34</v>
      </c>
      <c r="E2977">
        <v>3.46</v>
      </c>
      <c r="F2977">
        <v>63.8</v>
      </c>
    </row>
    <row r="2978" spans="1:6" hidden="1" x14ac:dyDescent="0.25">
      <c r="A2978" t="s">
        <v>5996</v>
      </c>
      <c r="B2978" t="s">
        <v>5997</v>
      </c>
      <c r="C2978" t="s">
        <v>19</v>
      </c>
      <c r="D2978">
        <v>51.08</v>
      </c>
      <c r="E2978">
        <v>3.46</v>
      </c>
      <c r="F2978">
        <v>54.54</v>
      </c>
    </row>
    <row r="2979" spans="1:6" hidden="1" x14ac:dyDescent="0.25">
      <c r="A2979" t="s">
        <v>5998</v>
      </c>
      <c r="B2979" t="s">
        <v>5999</v>
      </c>
      <c r="C2979" t="s">
        <v>19</v>
      </c>
      <c r="D2979">
        <v>69.569999999999993</v>
      </c>
      <c r="E2979">
        <v>45.04</v>
      </c>
      <c r="F2979">
        <v>114.61</v>
      </c>
    </row>
    <row r="2980" spans="1:6" hidden="1" x14ac:dyDescent="0.25">
      <c r="A2980" t="s">
        <v>6000</v>
      </c>
      <c r="B2980" t="s">
        <v>6001</v>
      </c>
      <c r="C2980" t="s">
        <v>19</v>
      </c>
      <c r="D2980">
        <v>139.13999999999999</v>
      </c>
      <c r="E2980">
        <v>25.03</v>
      </c>
      <c r="F2980">
        <v>164.17</v>
      </c>
    </row>
    <row r="2981" spans="1:6" hidden="1" x14ac:dyDescent="0.25">
      <c r="A2981" t="s">
        <v>6002</v>
      </c>
      <c r="B2981" t="s">
        <v>6003</v>
      </c>
      <c r="C2981" t="s">
        <v>19</v>
      </c>
      <c r="D2981">
        <v>176.76</v>
      </c>
      <c r="E2981">
        <v>25.03</v>
      </c>
      <c r="F2981">
        <v>201.79</v>
      </c>
    </row>
    <row r="2982" spans="1:6" hidden="1" x14ac:dyDescent="0.25">
      <c r="A2982" t="s">
        <v>6004</v>
      </c>
      <c r="B2982" t="s">
        <v>6005</v>
      </c>
      <c r="C2982" t="s">
        <v>19</v>
      </c>
      <c r="D2982">
        <v>37.57</v>
      </c>
      <c r="E2982">
        <v>6.11</v>
      </c>
      <c r="F2982">
        <v>43.68</v>
      </c>
    </row>
    <row r="2983" spans="1:6" hidden="1" x14ac:dyDescent="0.25">
      <c r="A2983" t="s">
        <v>6006</v>
      </c>
      <c r="B2983" t="s">
        <v>6007</v>
      </c>
      <c r="C2983" t="s">
        <v>19</v>
      </c>
      <c r="D2983">
        <v>11.57</v>
      </c>
      <c r="E2983">
        <v>20.02</v>
      </c>
      <c r="F2983">
        <v>31.59</v>
      </c>
    </row>
    <row r="2984" spans="1:6" hidden="1" x14ac:dyDescent="0.25">
      <c r="A2984" t="s">
        <v>6008</v>
      </c>
      <c r="B2984" t="s">
        <v>6009</v>
      </c>
      <c r="C2984" t="s">
        <v>19</v>
      </c>
      <c r="D2984">
        <v>12.7</v>
      </c>
      <c r="E2984">
        <v>20.02</v>
      </c>
      <c r="F2984">
        <v>32.72</v>
      </c>
    </row>
    <row r="2985" spans="1:6" hidden="1" x14ac:dyDescent="0.25">
      <c r="A2985" t="s">
        <v>6010</v>
      </c>
      <c r="B2985" t="s">
        <v>6011</v>
      </c>
      <c r="C2985" t="s">
        <v>19</v>
      </c>
      <c r="D2985">
        <v>44.48</v>
      </c>
      <c r="E2985">
        <v>3.05</v>
      </c>
      <c r="F2985">
        <v>47.53</v>
      </c>
    </row>
    <row r="2986" spans="1:6" hidden="1" x14ac:dyDescent="0.25">
      <c r="A2986" t="s">
        <v>6012</v>
      </c>
      <c r="B2986" t="s">
        <v>6013</v>
      </c>
      <c r="C2986" t="s">
        <v>19</v>
      </c>
      <c r="D2986">
        <v>8.61</v>
      </c>
      <c r="E2986">
        <v>8.51</v>
      </c>
      <c r="F2986">
        <v>17.12</v>
      </c>
    </row>
    <row r="2987" spans="1:6" hidden="1" x14ac:dyDescent="0.25">
      <c r="A2987" t="s">
        <v>6014</v>
      </c>
      <c r="B2987" t="s">
        <v>6015</v>
      </c>
      <c r="C2987" t="s">
        <v>19</v>
      </c>
      <c r="D2987">
        <v>319.94</v>
      </c>
      <c r="E2987">
        <v>35.21</v>
      </c>
      <c r="F2987">
        <v>355.15</v>
      </c>
    </row>
    <row r="2988" spans="1:6" hidden="1" x14ac:dyDescent="0.25">
      <c r="A2988" t="s">
        <v>6016</v>
      </c>
      <c r="B2988" t="s">
        <v>6017</v>
      </c>
      <c r="C2988" t="s">
        <v>19</v>
      </c>
      <c r="D2988">
        <v>5.3</v>
      </c>
      <c r="E2988">
        <v>2.04</v>
      </c>
      <c r="F2988">
        <v>7.34</v>
      </c>
    </row>
    <row r="2989" spans="1:6" hidden="1" x14ac:dyDescent="0.25">
      <c r="A2989" t="s">
        <v>6018</v>
      </c>
      <c r="B2989" t="s">
        <v>6019</v>
      </c>
      <c r="C2989" t="s">
        <v>19</v>
      </c>
      <c r="D2989">
        <v>54.59</v>
      </c>
      <c r="E2989">
        <v>2.04</v>
      </c>
      <c r="F2989">
        <v>56.63</v>
      </c>
    </row>
    <row r="2990" spans="1:6" hidden="1" x14ac:dyDescent="0.25">
      <c r="A2990" t="s">
        <v>6020</v>
      </c>
      <c r="B2990" t="s">
        <v>6021</v>
      </c>
      <c r="C2990" t="s">
        <v>19</v>
      </c>
      <c r="D2990">
        <v>67.66</v>
      </c>
      <c r="E2990">
        <v>10.01</v>
      </c>
      <c r="F2990">
        <v>77.67</v>
      </c>
    </row>
    <row r="2991" spans="1:6" hidden="1" x14ac:dyDescent="0.25">
      <c r="A2991" t="s">
        <v>6022</v>
      </c>
      <c r="B2991" t="s">
        <v>6023</v>
      </c>
      <c r="C2991" t="s">
        <v>19</v>
      </c>
      <c r="D2991">
        <v>26.42</v>
      </c>
      <c r="E2991">
        <v>10.01</v>
      </c>
      <c r="F2991">
        <v>36.43</v>
      </c>
    </row>
    <row r="2992" spans="1:6" hidden="1" x14ac:dyDescent="0.25">
      <c r="A2992">
        <v>45</v>
      </c>
      <c r="B2992" t="s">
        <v>6024</v>
      </c>
    </row>
    <row r="2993" spans="1:6" hidden="1" x14ac:dyDescent="0.25">
      <c r="A2993" t="s">
        <v>6025</v>
      </c>
      <c r="B2993" t="s">
        <v>6026</v>
      </c>
    </row>
    <row r="2994" spans="1:6" hidden="1" x14ac:dyDescent="0.25">
      <c r="A2994" t="s">
        <v>6027</v>
      </c>
      <c r="B2994" t="s">
        <v>6028</v>
      </c>
      <c r="C2994" t="s">
        <v>19</v>
      </c>
      <c r="D2994">
        <v>796.52</v>
      </c>
      <c r="E2994">
        <v>615.95000000000005</v>
      </c>
      <c r="F2994" s="42">
        <v>1412.47</v>
      </c>
    </row>
    <row r="2995" spans="1:6" hidden="1" x14ac:dyDescent="0.25">
      <c r="A2995" t="s">
        <v>6029</v>
      </c>
      <c r="B2995" t="s">
        <v>6030</v>
      </c>
      <c r="C2995" t="s">
        <v>19</v>
      </c>
      <c r="D2995">
        <v>836.37</v>
      </c>
      <c r="E2995">
        <v>615.95000000000005</v>
      </c>
      <c r="F2995" s="42">
        <v>1452.32</v>
      </c>
    </row>
    <row r="2996" spans="1:6" hidden="1" x14ac:dyDescent="0.25">
      <c r="A2996" t="s">
        <v>6031</v>
      </c>
      <c r="B2996" t="s">
        <v>6032</v>
      </c>
      <c r="C2996" t="s">
        <v>19</v>
      </c>
      <c r="D2996" s="42">
        <v>2382.23</v>
      </c>
      <c r="E2996" s="42">
        <v>1086.21</v>
      </c>
      <c r="F2996" s="42">
        <v>3468.44</v>
      </c>
    </row>
    <row r="2997" spans="1:6" hidden="1" x14ac:dyDescent="0.25">
      <c r="A2997" t="s">
        <v>6033</v>
      </c>
      <c r="B2997" t="s">
        <v>6034</v>
      </c>
      <c r="C2997" t="s">
        <v>19</v>
      </c>
      <c r="D2997" s="42">
        <v>2460.11</v>
      </c>
      <c r="E2997" s="42">
        <v>1086.21</v>
      </c>
      <c r="F2997" s="42">
        <v>3546.32</v>
      </c>
    </row>
    <row r="2998" spans="1:6" hidden="1" x14ac:dyDescent="0.25">
      <c r="A2998" t="s">
        <v>6035</v>
      </c>
      <c r="B2998" t="s">
        <v>6036</v>
      </c>
      <c r="C2998" t="s">
        <v>19</v>
      </c>
      <c r="D2998" s="42">
        <v>2771.52</v>
      </c>
      <c r="E2998" s="42">
        <v>1086.21</v>
      </c>
      <c r="F2998" s="42">
        <v>3857.73</v>
      </c>
    </row>
    <row r="2999" spans="1:6" hidden="1" x14ac:dyDescent="0.25">
      <c r="A2999" t="s">
        <v>6037</v>
      </c>
      <c r="B2999" t="s">
        <v>6038</v>
      </c>
      <c r="C2999" t="s">
        <v>19</v>
      </c>
      <c r="D2999" s="42">
        <v>3066.59</v>
      </c>
      <c r="E2999" s="42">
        <v>1086.21</v>
      </c>
      <c r="F2999" s="42">
        <v>4152.8</v>
      </c>
    </row>
    <row r="3000" spans="1:6" hidden="1" x14ac:dyDescent="0.25">
      <c r="A3000" t="s">
        <v>6039</v>
      </c>
      <c r="B3000" t="s">
        <v>6040</v>
      </c>
    </row>
    <row r="3001" spans="1:6" hidden="1" x14ac:dyDescent="0.25">
      <c r="A3001" t="s">
        <v>6041</v>
      </c>
      <c r="B3001" t="s">
        <v>6042</v>
      </c>
      <c r="C3001" t="s">
        <v>19</v>
      </c>
      <c r="D3001" s="42">
        <v>2340.94</v>
      </c>
      <c r="E3001">
        <v>785.24</v>
      </c>
      <c r="F3001" s="42">
        <v>3126.18</v>
      </c>
    </row>
    <row r="3002" spans="1:6" hidden="1" x14ac:dyDescent="0.25">
      <c r="A3002" t="s">
        <v>6043</v>
      </c>
      <c r="B3002" t="s">
        <v>6044</v>
      </c>
      <c r="C3002" t="s">
        <v>19</v>
      </c>
      <c r="D3002" s="42">
        <v>5406.55</v>
      </c>
      <c r="E3002" s="42">
        <v>1677.33</v>
      </c>
      <c r="F3002" s="42">
        <v>7083.88</v>
      </c>
    </row>
    <row r="3003" spans="1:6" hidden="1" x14ac:dyDescent="0.25">
      <c r="A3003" t="s">
        <v>6045</v>
      </c>
      <c r="B3003" t="s">
        <v>6046</v>
      </c>
      <c r="C3003" t="s">
        <v>19</v>
      </c>
      <c r="D3003" s="42">
        <v>8998.9699999999993</v>
      </c>
      <c r="E3003" s="42">
        <v>2211.02</v>
      </c>
      <c r="F3003" s="42">
        <v>11209.99</v>
      </c>
    </row>
    <row r="3004" spans="1:6" hidden="1" x14ac:dyDescent="0.25">
      <c r="A3004" t="s">
        <v>6047</v>
      </c>
      <c r="B3004" t="s">
        <v>6048</v>
      </c>
      <c r="C3004" t="s">
        <v>19</v>
      </c>
      <c r="D3004" s="42">
        <v>12573.5</v>
      </c>
      <c r="E3004" s="42">
        <v>2680.66</v>
      </c>
      <c r="F3004" s="42">
        <v>15254.16</v>
      </c>
    </row>
    <row r="3005" spans="1:6" hidden="1" x14ac:dyDescent="0.25">
      <c r="A3005" t="s">
        <v>6049</v>
      </c>
      <c r="B3005" t="s">
        <v>6050</v>
      </c>
      <c r="C3005" t="s">
        <v>19</v>
      </c>
      <c r="D3005">
        <v>558.09</v>
      </c>
      <c r="E3005">
        <v>533.5</v>
      </c>
      <c r="F3005" s="42">
        <v>1091.5899999999999</v>
      </c>
    </row>
    <row r="3006" spans="1:6" hidden="1" x14ac:dyDescent="0.25">
      <c r="A3006" t="s">
        <v>6051</v>
      </c>
      <c r="B3006" t="s">
        <v>6052</v>
      </c>
    </row>
    <row r="3007" spans="1:6" hidden="1" x14ac:dyDescent="0.25">
      <c r="A3007" t="s">
        <v>6053</v>
      </c>
      <c r="B3007" t="s">
        <v>6054</v>
      </c>
      <c r="C3007" t="s">
        <v>19</v>
      </c>
      <c r="D3007" s="42">
        <v>1837.26</v>
      </c>
      <c r="E3007">
        <v>37.54</v>
      </c>
      <c r="F3007" s="42">
        <v>1874.8</v>
      </c>
    </row>
    <row r="3008" spans="1:6" hidden="1" x14ac:dyDescent="0.25">
      <c r="A3008" t="s">
        <v>6055</v>
      </c>
      <c r="B3008" t="s">
        <v>6056</v>
      </c>
      <c r="C3008" t="s">
        <v>19</v>
      </c>
      <c r="D3008" s="42">
        <v>3060.04</v>
      </c>
      <c r="E3008">
        <v>37.54</v>
      </c>
      <c r="F3008" s="42">
        <v>3097.58</v>
      </c>
    </row>
    <row r="3009" spans="1:6" hidden="1" x14ac:dyDescent="0.25">
      <c r="A3009" t="s">
        <v>6057</v>
      </c>
      <c r="B3009" t="s">
        <v>6058</v>
      </c>
      <c r="C3009" t="s">
        <v>19</v>
      </c>
      <c r="D3009">
        <v>616.76</v>
      </c>
      <c r="E3009">
        <v>60.06</v>
      </c>
      <c r="F3009">
        <v>676.82</v>
      </c>
    </row>
    <row r="3010" spans="1:6" hidden="1" x14ac:dyDescent="0.25">
      <c r="A3010" t="s">
        <v>6059</v>
      </c>
      <c r="B3010" t="s">
        <v>6060</v>
      </c>
      <c r="C3010" t="s">
        <v>19</v>
      </c>
      <c r="D3010" s="42">
        <v>1000.97</v>
      </c>
      <c r="E3010">
        <v>60.06</v>
      </c>
      <c r="F3010" s="42">
        <v>1061.03</v>
      </c>
    </row>
    <row r="3011" spans="1:6" hidden="1" x14ac:dyDescent="0.25">
      <c r="A3011" t="s">
        <v>6061</v>
      </c>
      <c r="B3011" t="s">
        <v>6062</v>
      </c>
      <c r="C3011" t="s">
        <v>19</v>
      </c>
      <c r="D3011" s="42">
        <v>2397.65</v>
      </c>
      <c r="E3011">
        <v>37.54</v>
      </c>
      <c r="F3011" s="42">
        <v>2435.19</v>
      </c>
    </row>
    <row r="3012" spans="1:6" hidden="1" x14ac:dyDescent="0.25">
      <c r="A3012" t="s">
        <v>6063</v>
      </c>
      <c r="B3012" t="s">
        <v>6064</v>
      </c>
    </row>
    <row r="3013" spans="1:6" hidden="1" x14ac:dyDescent="0.25">
      <c r="A3013" t="s">
        <v>6065</v>
      </c>
      <c r="B3013" t="s">
        <v>6066</v>
      </c>
      <c r="C3013" t="s">
        <v>19</v>
      </c>
      <c r="D3013" s="42">
        <v>1028.5</v>
      </c>
      <c r="F3013" s="42">
        <v>1028.5</v>
      </c>
    </row>
    <row r="3014" spans="1:6" hidden="1" x14ac:dyDescent="0.25">
      <c r="A3014">
        <v>46</v>
      </c>
      <c r="B3014" t="s">
        <v>6067</v>
      </c>
    </row>
    <row r="3015" spans="1:6" hidden="1" x14ac:dyDescent="0.25">
      <c r="A3015" t="s">
        <v>6068</v>
      </c>
      <c r="B3015" t="s">
        <v>6069</v>
      </c>
    </row>
    <row r="3016" spans="1:6" x14ac:dyDescent="0.25">
      <c r="A3016" t="s">
        <v>6070</v>
      </c>
      <c r="B3016" t="s">
        <v>6071</v>
      </c>
      <c r="C3016" t="s">
        <v>21</v>
      </c>
      <c r="D3016">
        <v>5.82</v>
      </c>
      <c r="E3016">
        <v>25.03</v>
      </c>
      <c r="F3016">
        <v>30.85</v>
      </c>
    </row>
    <row r="3017" spans="1:6" x14ac:dyDescent="0.25">
      <c r="A3017" t="s">
        <v>6072</v>
      </c>
      <c r="B3017" t="s">
        <v>6073</v>
      </c>
      <c r="C3017" t="s">
        <v>21</v>
      </c>
      <c r="D3017">
        <v>6.17</v>
      </c>
      <c r="E3017">
        <v>25.03</v>
      </c>
      <c r="F3017">
        <v>31.2</v>
      </c>
    </row>
    <row r="3018" spans="1:6" x14ac:dyDescent="0.25">
      <c r="A3018" t="s">
        <v>158</v>
      </c>
      <c r="B3018" t="s">
        <v>159</v>
      </c>
      <c r="C3018" t="s">
        <v>21</v>
      </c>
      <c r="D3018">
        <v>14.13</v>
      </c>
      <c r="E3018">
        <v>25.03</v>
      </c>
      <c r="F3018">
        <v>39.159999999999997</v>
      </c>
    </row>
    <row r="3019" spans="1:6" x14ac:dyDescent="0.25">
      <c r="A3019" t="s">
        <v>160</v>
      </c>
      <c r="B3019" t="s">
        <v>161</v>
      </c>
      <c r="C3019" t="s">
        <v>21</v>
      </c>
      <c r="D3019">
        <v>21.21</v>
      </c>
      <c r="E3019">
        <v>25.03</v>
      </c>
      <c r="F3019">
        <v>46.24</v>
      </c>
    </row>
    <row r="3020" spans="1:6" x14ac:dyDescent="0.25">
      <c r="A3020" t="s">
        <v>6074</v>
      </c>
      <c r="B3020" t="s">
        <v>6075</v>
      </c>
      <c r="C3020" t="s">
        <v>21</v>
      </c>
      <c r="D3020">
        <v>20.399999999999999</v>
      </c>
      <c r="E3020">
        <v>30.03</v>
      </c>
      <c r="F3020">
        <v>50.43</v>
      </c>
    </row>
    <row r="3021" spans="1:6" x14ac:dyDescent="0.25">
      <c r="A3021" t="s">
        <v>6076</v>
      </c>
      <c r="B3021" t="s">
        <v>6077</v>
      </c>
      <c r="C3021" t="s">
        <v>21</v>
      </c>
      <c r="D3021">
        <v>40.770000000000003</v>
      </c>
      <c r="E3021">
        <v>35.03</v>
      </c>
      <c r="F3021">
        <v>75.8</v>
      </c>
    </row>
    <row r="3022" spans="1:6" x14ac:dyDescent="0.25">
      <c r="A3022" t="s">
        <v>6078</v>
      </c>
      <c r="B3022" t="s">
        <v>6079</v>
      </c>
      <c r="C3022" t="s">
        <v>21</v>
      </c>
      <c r="D3022">
        <v>63.09</v>
      </c>
      <c r="E3022">
        <v>45.04</v>
      </c>
      <c r="F3022">
        <v>108.13</v>
      </c>
    </row>
    <row r="3023" spans="1:6" x14ac:dyDescent="0.25">
      <c r="A3023" t="s">
        <v>6080</v>
      </c>
      <c r="B3023" t="s">
        <v>6081</v>
      </c>
      <c r="C3023" t="s">
        <v>21</v>
      </c>
      <c r="D3023">
        <v>75.680000000000007</v>
      </c>
      <c r="E3023">
        <v>50.05</v>
      </c>
      <c r="F3023">
        <v>125.73</v>
      </c>
    </row>
    <row r="3024" spans="1:6" x14ac:dyDescent="0.25">
      <c r="A3024" t="s">
        <v>6082</v>
      </c>
      <c r="B3024" t="s">
        <v>6083</v>
      </c>
      <c r="C3024" t="s">
        <v>21</v>
      </c>
      <c r="D3024">
        <v>147.5</v>
      </c>
      <c r="E3024">
        <v>55.06</v>
      </c>
      <c r="F3024">
        <v>202.56</v>
      </c>
    </row>
    <row r="3025" spans="1:6" hidden="1" x14ac:dyDescent="0.25">
      <c r="A3025" t="s">
        <v>6084</v>
      </c>
      <c r="B3025" t="s">
        <v>6085</v>
      </c>
    </row>
    <row r="3026" spans="1:6" x14ac:dyDescent="0.25">
      <c r="A3026" t="s">
        <v>6086</v>
      </c>
      <c r="B3026" t="s">
        <v>6087</v>
      </c>
      <c r="C3026" t="s">
        <v>21</v>
      </c>
      <c r="D3026">
        <v>11.28</v>
      </c>
      <c r="E3026">
        <v>25.03</v>
      </c>
      <c r="F3026">
        <v>36.31</v>
      </c>
    </row>
    <row r="3027" spans="1:6" x14ac:dyDescent="0.25">
      <c r="A3027" t="s">
        <v>6088</v>
      </c>
      <c r="B3027" t="s">
        <v>6089</v>
      </c>
      <c r="C3027" t="s">
        <v>21</v>
      </c>
      <c r="D3027">
        <v>15.11</v>
      </c>
      <c r="E3027">
        <v>30.03</v>
      </c>
      <c r="F3027">
        <v>45.14</v>
      </c>
    </row>
    <row r="3028" spans="1:6" x14ac:dyDescent="0.25">
      <c r="A3028" t="s">
        <v>6090</v>
      </c>
      <c r="B3028" t="s">
        <v>6091</v>
      </c>
      <c r="C3028" t="s">
        <v>21</v>
      </c>
      <c r="D3028">
        <v>25.97</v>
      </c>
      <c r="E3028">
        <v>45.04</v>
      </c>
      <c r="F3028">
        <v>71.010000000000005</v>
      </c>
    </row>
    <row r="3029" spans="1:6" x14ac:dyDescent="0.25">
      <c r="A3029" t="s">
        <v>6092</v>
      </c>
      <c r="B3029" t="s">
        <v>6093</v>
      </c>
      <c r="C3029" t="s">
        <v>21</v>
      </c>
      <c r="D3029">
        <v>22.95</v>
      </c>
      <c r="E3029">
        <v>55.06</v>
      </c>
      <c r="F3029">
        <v>78.010000000000005</v>
      </c>
    </row>
    <row r="3030" spans="1:6" hidden="1" x14ac:dyDescent="0.25">
      <c r="A3030" t="s">
        <v>6094</v>
      </c>
      <c r="B3030" t="s">
        <v>6095</v>
      </c>
    </row>
    <row r="3031" spans="1:6" x14ac:dyDescent="0.25">
      <c r="A3031" t="s">
        <v>156</v>
      </c>
      <c r="B3031" t="s">
        <v>157</v>
      </c>
      <c r="C3031" t="s">
        <v>21</v>
      </c>
      <c r="D3031">
        <v>20.68</v>
      </c>
      <c r="E3031">
        <v>30.03</v>
      </c>
      <c r="F3031">
        <v>50.71</v>
      </c>
    </row>
    <row r="3032" spans="1:6" x14ac:dyDescent="0.25">
      <c r="A3032" t="s">
        <v>6096</v>
      </c>
      <c r="B3032" t="s">
        <v>6097</v>
      </c>
      <c r="C3032" t="s">
        <v>21</v>
      </c>
      <c r="D3032">
        <v>37.619999999999997</v>
      </c>
      <c r="E3032">
        <v>45.04</v>
      </c>
      <c r="F3032">
        <v>82.66</v>
      </c>
    </row>
    <row r="3033" spans="1:6" x14ac:dyDescent="0.25">
      <c r="A3033" t="s">
        <v>154</v>
      </c>
      <c r="B3033" t="s">
        <v>155</v>
      </c>
      <c r="C3033" t="s">
        <v>21</v>
      </c>
      <c r="D3033">
        <v>51.71</v>
      </c>
      <c r="E3033">
        <v>55.06</v>
      </c>
      <c r="F3033">
        <v>106.77</v>
      </c>
    </row>
    <row r="3034" spans="1:6" x14ac:dyDescent="0.25">
      <c r="A3034" t="s">
        <v>162</v>
      </c>
      <c r="B3034" t="s">
        <v>163</v>
      </c>
      <c r="C3034" t="s">
        <v>21</v>
      </c>
      <c r="D3034">
        <v>106.97</v>
      </c>
      <c r="E3034">
        <v>55.06</v>
      </c>
      <c r="F3034">
        <v>162.03</v>
      </c>
    </row>
    <row r="3035" spans="1:6" x14ac:dyDescent="0.25">
      <c r="A3035" t="s">
        <v>6098</v>
      </c>
      <c r="B3035" t="s">
        <v>6099</v>
      </c>
      <c r="C3035" t="s">
        <v>21</v>
      </c>
      <c r="D3035">
        <v>17.87</v>
      </c>
      <c r="E3035">
        <v>25.03</v>
      </c>
      <c r="F3035">
        <v>42.9</v>
      </c>
    </row>
    <row r="3036" spans="1:6" hidden="1" x14ac:dyDescent="0.25">
      <c r="A3036" t="s">
        <v>6100</v>
      </c>
      <c r="B3036" t="s">
        <v>6101</v>
      </c>
    </row>
    <row r="3037" spans="1:6" x14ac:dyDescent="0.25">
      <c r="A3037" t="s">
        <v>6102</v>
      </c>
      <c r="B3037" t="s">
        <v>6103</v>
      </c>
      <c r="C3037" t="s">
        <v>21</v>
      </c>
      <c r="D3037">
        <v>28.17</v>
      </c>
      <c r="E3037">
        <v>17.600000000000001</v>
      </c>
      <c r="F3037">
        <v>45.77</v>
      </c>
    </row>
    <row r="3038" spans="1:6" x14ac:dyDescent="0.25">
      <c r="A3038" t="s">
        <v>6104</v>
      </c>
      <c r="B3038" t="s">
        <v>6105</v>
      </c>
      <c r="C3038" t="s">
        <v>21</v>
      </c>
      <c r="D3038">
        <v>47.73</v>
      </c>
      <c r="E3038">
        <v>17.600000000000001</v>
      </c>
      <c r="F3038">
        <v>65.33</v>
      </c>
    </row>
    <row r="3039" spans="1:6" x14ac:dyDescent="0.25">
      <c r="A3039" t="s">
        <v>6106</v>
      </c>
      <c r="B3039" t="s">
        <v>6107</v>
      </c>
      <c r="C3039" t="s">
        <v>21</v>
      </c>
      <c r="D3039">
        <v>92.86</v>
      </c>
      <c r="E3039">
        <v>17.600000000000001</v>
      </c>
      <c r="F3039">
        <v>110.46</v>
      </c>
    </row>
    <row r="3040" spans="1:6" x14ac:dyDescent="0.25">
      <c r="A3040" t="s">
        <v>6108</v>
      </c>
      <c r="B3040" t="s">
        <v>6109</v>
      </c>
      <c r="C3040" t="s">
        <v>21</v>
      </c>
      <c r="D3040">
        <v>76.819999999999993</v>
      </c>
      <c r="E3040">
        <v>17.600000000000001</v>
      </c>
      <c r="F3040">
        <v>94.42</v>
      </c>
    </row>
    <row r="3041" spans="1:6" x14ac:dyDescent="0.25">
      <c r="A3041" t="s">
        <v>6110</v>
      </c>
      <c r="B3041" t="s">
        <v>6111</v>
      </c>
      <c r="C3041" t="s">
        <v>21</v>
      </c>
      <c r="D3041">
        <v>139.78</v>
      </c>
      <c r="E3041">
        <v>17.600000000000001</v>
      </c>
      <c r="F3041">
        <v>157.38</v>
      </c>
    </row>
    <row r="3042" spans="1:6" x14ac:dyDescent="0.25">
      <c r="A3042" t="s">
        <v>6112</v>
      </c>
      <c r="B3042" t="s">
        <v>6113</v>
      </c>
      <c r="C3042" t="s">
        <v>21</v>
      </c>
      <c r="D3042">
        <v>217.16</v>
      </c>
      <c r="E3042">
        <v>35.21</v>
      </c>
      <c r="F3042">
        <v>252.37</v>
      </c>
    </row>
    <row r="3043" spans="1:6" x14ac:dyDescent="0.25">
      <c r="A3043" t="s">
        <v>6114</v>
      </c>
      <c r="B3043" t="s">
        <v>6115</v>
      </c>
      <c r="C3043" t="s">
        <v>21</v>
      </c>
      <c r="D3043">
        <v>369.18</v>
      </c>
      <c r="E3043">
        <v>35.21</v>
      </c>
      <c r="F3043">
        <v>404.39</v>
      </c>
    </row>
    <row r="3044" spans="1:6" x14ac:dyDescent="0.25">
      <c r="A3044" t="s">
        <v>6116</v>
      </c>
      <c r="B3044" t="s">
        <v>6117</v>
      </c>
      <c r="C3044" t="s">
        <v>21</v>
      </c>
      <c r="D3044">
        <v>488.27</v>
      </c>
      <c r="E3044">
        <v>35.21</v>
      </c>
      <c r="F3044">
        <v>523.48</v>
      </c>
    </row>
    <row r="3045" spans="1:6" hidden="1" x14ac:dyDescent="0.25">
      <c r="A3045" t="s">
        <v>6118</v>
      </c>
      <c r="B3045" t="s">
        <v>6119</v>
      </c>
    </row>
    <row r="3046" spans="1:6" hidden="1" x14ac:dyDescent="0.25">
      <c r="A3046" t="s">
        <v>6120</v>
      </c>
      <c r="B3046" t="s">
        <v>6121</v>
      </c>
      <c r="C3046" t="s">
        <v>21</v>
      </c>
      <c r="D3046">
        <v>33.380000000000003</v>
      </c>
      <c r="E3046">
        <v>17.600000000000001</v>
      </c>
      <c r="F3046">
        <v>50.98</v>
      </c>
    </row>
    <row r="3047" spans="1:6" hidden="1" x14ac:dyDescent="0.25">
      <c r="A3047" t="s">
        <v>6122</v>
      </c>
      <c r="B3047" t="s">
        <v>6123</v>
      </c>
      <c r="C3047" t="s">
        <v>21</v>
      </c>
      <c r="D3047">
        <v>57.89</v>
      </c>
      <c r="E3047">
        <v>17.600000000000001</v>
      </c>
      <c r="F3047">
        <v>75.489999999999995</v>
      </c>
    </row>
    <row r="3048" spans="1:6" hidden="1" x14ac:dyDescent="0.25">
      <c r="A3048" t="s">
        <v>6124</v>
      </c>
      <c r="B3048" t="s">
        <v>6125</v>
      </c>
      <c r="C3048" t="s">
        <v>21</v>
      </c>
      <c r="D3048">
        <v>108.84</v>
      </c>
      <c r="E3048">
        <v>35.21</v>
      </c>
      <c r="F3048">
        <v>144.05000000000001</v>
      </c>
    </row>
    <row r="3049" spans="1:6" hidden="1" x14ac:dyDescent="0.25">
      <c r="A3049" t="s">
        <v>6126</v>
      </c>
      <c r="B3049" t="s">
        <v>6127</v>
      </c>
      <c r="C3049" t="s">
        <v>21</v>
      </c>
      <c r="D3049">
        <v>168.35</v>
      </c>
      <c r="E3049">
        <v>35.21</v>
      </c>
      <c r="F3049">
        <v>203.56</v>
      </c>
    </row>
    <row r="3050" spans="1:6" hidden="1" x14ac:dyDescent="0.25">
      <c r="A3050" t="s">
        <v>6128</v>
      </c>
      <c r="B3050" t="s">
        <v>6129</v>
      </c>
      <c r="C3050" t="s">
        <v>21</v>
      </c>
      <c r="D3050">
        <v>280.83999999999997</v>
      </c>
      <c r="E3050">
        <v>35.21</v>
      </c>
      <c r="F3050">
        <v>316.05</v>
      </c>
    </row>
    <row r="3051" spans="1:6" hidden="1" x14ac:dyDescent="0.25">
      <c r="A3051" t="s">
        <v>6130</v>
      </c>
      <c r="B3051" t="s">
        <v>6131</v>
      </c>
      <c r="C3051" t="s">
        <v>21</v>
      </c>
      <c r="D3051">
        <v>432.13</v>
      </c>
      <c r="E3051">
        <v>35.21</v>
      </c>
      <c r="F3051">
        <v>467.34</v>
      </c>
    </row>
    <row r="3052" spans="1:6" hidden="1" x14ac:dyDescent="0.25">
      <c r="A3052" t="s">
        <v>6132</v>
      </c>
      <c r="B3052" t="s">
        <v>6133</v>
      </c>
    </row>
    <row r="3053" spans="1:6" hidden="1" x14ac:dyDescent="0.25">
      <c r="A3053" t="s">
        <v>6134</v>
      </c>
      <c r="B3053" t="s">
        <v>6135</v>
      </c>
      <c r="C3053" t="s">
        <v>21</v>
      </c>
      <c r="D3053">
        <v>36.58</v>
      </c>
      <c r="E3053">
        <v>50.05</v>
      </c>
      <c r="F3053">
        <v>86.63</v>
      </c>
    </row>
    <row r="3054" spans="1:6" hidden="1" x14ac:dyDescent="0.25">
      <c r="A3054" t="s">
        <v>6136</v>
      </c>
      <c r="B3054" t="s">
        <v>6137</v>
      </c>
      <c r="C3054" t="s">
        <v>21</v>
      </c>
      <c r="D3054">
        <v>40.159999999999997</v>
      </c>
      <c r="E3054">
        <v>55.06</v>
      </c>
      <c r="F3054">
        <v>95.22</v>
      </c>
    </row>
    <row r="3055" spans="1:6" hidden="1" x14ac:dyDescent="0.25">
      <c r="A3055" t="s">
        <v>6138</v>
      </c>
      <c r="B3055" t="s">
        <v>6139</v>
      </c>
      <c r="C3055" t="s">
        <v>21</v>
      </c>
      <c r="D3055">
        <v>53.65</v>
      </c>
      <c r="E3055">
        <v>65.069999999999993</v>
      </c>
      <c r="F3055">
        <v>118.72</v>
      </c>
    </row>
    <row r="3056" spans="1:6" hidden="1" x14ac:dyDescent="0.25">
      <c r="A3056" t="s">
        <v>6140</v>
      </c>
      <c r="B3056" t="s">
        <v>6141</v>
      </c>
      <c r="C3056" t="s">
        <v>21</v>
      </c>
      <c r="D3056">
        <v>68.25</v>
      </c>
      <c r="E3056">
        <v>70.069999999999993</v>
      </c>
      <c r="F3056">
        <v>138.32</v>
      </c>
    </row>
    <row r="3057" spans="1:6" hidden="1" x14ac:dyDescent="0.25">
      <c r="A3057" t="s">
        <v>6142</v>
      </c>
      <c r="B3057" t="s">
        <v>6143</v>
      </c>
      <c r="C3057" t="s">
        <v>21</v>
      </c>
      <c r="D3057">
        <v>83.49</v>
      </c>
      <c r="E3057">
        <v>80.08</v>
      </c>
      <c r="F3057">
        <v>163.57</v>
      </c>
    </row>
    <row r="3058" spans="1:6" hidden="1" x14ac:dyDescent="0.25">
      <c r="A3058" t="s">
        <v>6144</v>
      </c>
      <c r="B3058" t="s">
        <v>6145</v>
      </c>
      <c r="C3058" t="s">
        <v>21</v>
      </c>
      <c r="D3058">
        <v>101.09</v>
      </c>
      <c r="E3058">
        <v>90.09</v>
      </c>
      <c r="F3058">
        <v>191.18</v>
      </c>
    </row>
    <row r="3059" spans="1:6" hidden="1" x14ac:dyDescent="0.25">
      <c r="A3059" t="s">
        <v>6146</v>
      </c>
      <c r="B3059" t="s">
        <v>6147</v>
      </c>
      <c r="C3059" t="s">
        <v>21</v>
      </c>
      <c r="D3059">
        <v>133.88</v>
      </c>
      <c r="E3059">
        <v>100.1</v>
      </c>
      <c r="F3059">
        <v>233.98</v>
      </c>
    </row>
    <row r="3060" spans="1:6" hidden="1" x14ac:dyDescent="0.25">
      <c r="A3060" t="s">
        <v>6148</v>
      </c>
      <c r="B3060" t="s">
        <v>6149</v>
      </c>
      <c r="C3060" t="s">
        <v>21</v>
      </c>
      <c r="D3060">
        <v>149.57</v>
      </c>
      <c r="E3060">
        <v>112.61</v>
      </c>
      <c r="F3060">
        <v>262.18</v>
      </c>
    </row>
    <row r="3061" spans="1:6" hidden="1" x14ac:dyDescent="0.25">
      <c r="A3061" t="s">
        <v>6150</v>
      </c>
      <c r="B3061" t="s">
        <v>6151</v>
      </c>
      <c r="C3061" t="s">
        <v>21</v>
      </c>
      <c r="D3061">
        <v>216.99</v>
      </c>
      <c r="E3061">
        <v>125.13</v>
      </c>
      <c r="F3061">
        <v>342.12</v>
      </c>
    </row>
    <row r="3062" spans="1:6" hidden="1" x14ac:dyDescent="0.25">
      <c r="A3062" t="s">
        <v>6152</v>
      </c>
      <c r="B3062" t="s">
        <v>6153</v>
      </c>
      <c r="C3062" t="s">
        <v>21</v>
      </c>
      <c r="D3062">
        <v>425.66</v>
      </c>
      <c r="E3062">
        <v>137.63999999999999</v>
      </c>
      <c r="F3062">
        <v>563.29999999999995</v>
      </c>
    </row>
    <row r="3063" spans="1:6" hidden="1" x14ac:dyDescent="0.25">
      <c r="A3063" t="s">
        <v>6154</v>
      </c>
      <c r="B3063" t="s">
        <v>6155</v>
      </c>
    </row>
    <row r="3064" spans="1:6" hidden="1" x14ac:dyDescent="0.25">
      <c r="A3064" t="s">
        <v>6156</v>
      </c>
      <c r="B3064" t="s">
        <v>6157</v>
      </c>
      <c r="C3064" t="s">
        <v>21</v>
      </c>
      <c r="D3064">
        <v>66.53</v>
      </c>
      <c r="E3064">
        <v>50.05</v>
      </c>
      <c r="F3064">
        <v>116.58</v>
      </c>
    </row>
    <row r="3065" spans="1:6" hidden="1" x14ac:dyDescent="0.25">
      <c r="A3065" t="s">
        <v>6158</v>
      </c>
      <c r="B3065" t="s">
        <v>6159</v>
      </c>
      <c r="C3065" t="s">
        <v>21</v>
      </c>
      <c r="D3065">
        <v>66.319999999999993</v>
      </c>
      <c r="E3065">
        <v>55.06</v>
      </c>
      <c r="F3065">
        <v>121.38</v>
      </c>
    </row>
    <row r="3066" spans="1:6" hidden="1" x14ac:dyDescent="0.25">
      <c r="A3066" t="s">
        <v>6160</v>
      </c>
      <c r="B3066" t="s">
        <v>6161</v>
      </c>
      <c r="C3066" t="s">
        <v>21</v>
      </c>
      <c r="D3066">
        <v>82.33</v>
      </c>
      <c r="E3066">
        <v>65.069999999999993</v>
      </c>
      <c r="F3066">
        <v>147.4</v>
      </c>
    </row>
    <row r="3067" spans="1:6" hidden="1" x14ac:dyDescent="0.25">
      <c r="A3067" t="s">
        <v>6162</v>
      </c>
      <c r="B3067" t="s">
        <v>6163</v>
      </c>
      <c r="C3067" t="s">
        <v>21</v>
      </c>
      <c r="D3067">
        <v>131.88</v>
      </c>
      <c r="E3067">
        <v>70.069999999999993</v>
      </c>
      <c r="F3067">
        <v>201.95</v>
      </c>
    </row>
    <row r="3068" spans="1:6" hidden="1" x14ac:dyDescent="0.25">
      <c r="A3068" t="s">
        <v>6164</v>
      </c>
      <c r="B3068" t="s">
        <v>6165</v>
      </c>
      <c r="C3068" t="s">
        <v>21</v>
      </c>
      <c r="D3068">
        <v>137.22</v>
      </c>
      <c r="E3068">
        <v>80.08</v>
      </c>
      <c r="F3068">
        <v>217.3</v>
      </c>
    </row>
    <row r="3069" spans="1:6" hidden="1" x14ac:dyDescent="0.25">
      <c r="A3069" t="s">
        <v>6166</v>
      </c>
      <c r="B3069" t="s">
        <v>6167</v>
      </c>
      <c r="C3069" t="s">
        <v>21</v>
      </c>
      <c r="D3069">
        <v>156.03</v>
      </c>
      <c r="E3069">
        <v>90.09</v>
      </c>
      <c r="F3069">
        <v>246.12</v>
      </c>
    </row>
    <row r="3070" spans="1:6" hidden="1" x14ac:dyDescent="0.25">
      <c r="A3070" t="s">
        <v>6168</v>
      </c>
      <c r="B3070" t="s">
        <v>6169</v>
      </c>
      <c r="C3070" t="s">
        <v>21</v>
      </c>
      <c r="D3070">
        <v>256.17</v>
      </c>
      <c r="E3070">
        <v>100.1</v>
      </c>
      <c r="F3070">
        <v>356.27</v>
      </c>
    </row>
    <row r="3071" spans="1:6" hidden="1" x14ac:dyDescent="0.25">
      <c r="A3071" t="s">
        <v>6170</v>
      </c>
      <c r="B3071" t="s">
        <v>6171</v>
      </c>
      <c r="C3071" t="s">
        <v>21</v>
      </c>
      <c r="D3071">
        <v>313.7</v>
      </c>
      <c r="E3071">
        <v>112.61</v>
      </c>
      <c r="F3071">
        <v>426.31</v>
      </c>
    </row>
    <row r="3072" spans="1:6" hidden="1" x14ac:dyDescent="0.25">
      <c r="A3072" t="s">
        <v>6172</v>
      </c>
      <c r="B3072" t="s">
        <v>6173</v>
      </c>
      <c r="C3072" t="s">
        <v>21</v>
      </c>
      <c r="D3072">
        <v>371.95</v>
      </c>
      <c r="E3072">
        <v>125.13</v>
      </c>
      <c r="F3072">
        <v>497.08</v>
      </c>
    </row>
    <row r="3073" spans="1:6" hidden="1" x14ac:dyDescent="0.25">
      <c r="A3073" t="s">
        <v>6174</v>
      </c>
      <c r="B3073" t="s">
        <v>6175</v>
      </c>
      <c r="C3073" t="s">
        <v>21</v>
      </c>
      <c r="D3073">
        <v>740.83</v>
      </c>
      <c r="E3073">
        <v>137.63999999999999</v>
      </c>
      <c r="F3073">
        <v>878.47</v>
      </c>
    </row>
    <row r="3074" spans="1:6" hidden="1" x14ac:dyDescent="0.25">
      <c r="A3074" t="s">
        <v>6176</v>
      </c>
      <c r="B3074" t="s">
        <v>6177</v>
      </c>
    </row>
    <row r="3075" spans="1:6" hidden="1" x14ac:dyDescent="0.25">
      <c r="A3075" t="s">
        <v>6178</v>
      </c>
      <c r="B3075" t="s">
        <v>6179</v>
      </c>
      <c r="C3075" t="s">
        <v>19</v>
      </c>
      <c r="D3075">
        <v>65.489999999999995</v>
      </c>
      <c r="E3075">
        <v>15.02</v>
      </c>
      <c r="F3075">
        <v>80.510000000000005</v>
      </c>
    </row>
    <row r="3076" spans="1:6" hidden="1" x14ac:dyDescent="0.25">
      <c r="A3076" t="s">
        <v>6180</v>
      </c>
      <c r="B3076" t="s">
        <v>6181</v>
      </c>
      <c r="C3076" t="s">
        <v>19</v>
      </c>
      <c r="D3076">
        <v>90</v>
      </c>
      <c r="E3076">
        <v>15.02</v>
      </c>
      <c r="F3076">
        <v>105.02</v>
      </c>
    </row>
    <row r="3077" spans="1:6" hidden="1" x14ac:dyDescent="0.25">
      <c r="A3077" t="s">
        <v>6182</v>
      </c>
      <c r="B3077" t="s">
        <v>6183</v>
      </c>
      <c r="C3077" t="s">
        <v>19</v>
      </c>
      <c r="D3077">
        <v>101.32</v>
      </c>
      <c r="E3077">
        <v>20.02</v>
      </c>
      <c r="F3077">
        <v>121.34</v>
      </c>
    </row>
    <row r="3078" spans="1:6" hidden="1" x14ac:dyDescent="0.25">
      <c r="A3078" t="s">
        <v>6184</v>
      </c>
      <c r="B3078" t="s">
        <v>6185</v>
      </c>
      <c r="C3078" t="s">
        <v>19</v>
      </c>
      <c r="D3078">
        <v>192</v>
      </c>
      <c r="E3078">
        <v>20.02</v>
      </c>
      <c r="F3078">
        <v>212.02</v>
      </c>
    </row>
    <row r="3079" spans="1:6" hidden="1" x14ac:dyDescent="0.25">
      <c r="A3079" t="s">
        <v>6186</v>
      </c>
      <c r="B3079" t="s">
        <v>6187</v>
      </c>
      <c r="C3079" t="s">
        <v>19</v>
      </c>
      <c r="D3079">
        <v>104.67</v>
      </c>
      <c r="E3079">
        <v>15.02</v>
      </c>
      <c r="F3079">
        <v>119.69</v>
      </c>
    </row>
    <row r="3080" spans="1:6" hidden="1" x14ac:dyDescent="0.25">
      <c r="A3080" t="s">
        <v>6188</v>
      </c>
      <c r="B3080" t="s">
        <v>6189</v>
      </c>
      <c r="C3080" t="s">
        <v>19</v>
      </c>
      <c r="D3080">
        <v>145.03</v>
      </c>
      <c r="E3080">
        <v>15.02</v>
      </c>
      <c r="F3080">
        <v>160.05000000000001</v>
      </c>
    </row>
    <row r="3081" spans="1:6" hidden="1" x14ac:dyDescent="0.25">
      <c r="A3081" t="s">
        <v>6190</v>
      </c>
      <c r="B3081" t="s">
        <v>6191</v>
      </c>
      <c r="C3081" t="s">
        <v>19</v>
      </c>
      <c r="D3081">
        <v>177.39</v>
      </c>
      <c r="E3081">
        <v>20.02</v>
      </c>
      <c r="F3081">
        <v>197.41</v>
      </c>
    </row>
    <row r="3082" spans="1:6" hidden="1" x14ac:dyDescent="0.25">
      <c r="A3082" t="s">
        <v>6192</v>
      </c>
      <c r="B3082" t="s">
        <v>6193</v>
      </c>
      <c r="C3082" t="s">
        <v>19</v>
      </c>
      <c r="D3082">
        <v>280</v>
      </c>
      <c r="E3082">
        <v>20.02</v>
      </c>
      <c r="F3082">
        <v>300.02</v>
      </c>
    </row>
    <row r="3083" spans="1:6" hidden="1" x14ac:dyDescent="0.25">
      <c r="A3083" t="s">
        <v>6194</v>
      </c>
      <c r="B3083" t="s">
        <v>6195</v>
      </c>
      <c r="C3083" t="s">
        <v>19</v>
      </c>
      <c r="D3083">
        <v>74.61</v>
      </c>
      <c r="E3083">
        <v>15.02</v>
      </c>
      <c r="F3083">
        <v>89.63</v>
      </c>
    </row>
    <row r="3084" spans="1:6" hidden="1" x14ac:dyDescent="0.25">
      <c r="A3084" t="s">
        <v>6196</v>
      </c>
      <c r="B3084" t="s">
        <v>6197</v>
      </c>
      <c r="C3084" t="s">
        <v>19</v>
      </c>
      <c r="D3084">
        <v>76.099999999999994</v>
      </c>
      <c r="E3084">
        <v>15.02</v>
      </c>
      <c r="F3084">
        <v>91.12</v>
      </c>
    </row>
    <row r="3085" spans="1:6" hidden="1" x14ac:dyDescent="0.25">
      <c r="A3085" t="s">
        <v>6198</v>
      </c>
      <c r="B3085" t="s">
        <v>6199</v>
      </c>
      <c r="C3085" t="s">
        <v>19</v>
      </c>
      <c r="D3085">
        <v>104.95</v>
      </c>
      <c r="E3085">
        <v>20.02</v>
      </c>
      <c r="F3085">
        <v>124.97</v>
      </c>
    </row>
    <row r="3086" spans="1:6" hidden="1" x14ac:dyDescent="0.25">
      <c r="A3086" t="s">
        <v>6200</v>
      </c>
      <c r="B3086" t="s">
        <v>6201</v>
      </c>
      <c r="C3086" t="s">
        <v>19</v>
      </c>
      <c r="D3086">
        <v>144.55000000000001</v>
      </c>
      <c r="E3086">
        <v>20.02</v>
      </c>
      <c r="F3086">
        <v>164.57</v>
      </c>
    </row>
    <row r="3087" spans="1:6" hidden="1" x14ac:dyDescent="0.25">
      <c r="A3087" t="s">
        <v>6202</v>
      </c>
      <c r="B3087" t="s">
        <v>6203</v>
      </c>
      <c r="C3087" t="s">
        <v>19</v>
      </c>
      <c r="D3087">
        <v>52.69</v>
      </c>
      <c r="E3087">
        <v>15.02</v>
      </c>
      <c r="F3087">
        <v>67.709999999999994</v>
      </c>
    </row>
    <row r="3088" spans="1:6" hidden="1" x14ac:dyDescent="0.25">
      <c r="A3088" t="s">
        <v>6204</v>
      </c>
      <c r="B3088" t="s">
        <v>6205</v>
      </c>
      <c r="C3088" t="s">
        <v>19</v>
      </c>
      <c r="D3088">
        <v>68.83</v>
      </c>
      <c r="E3088">
        <v>20.02</v>
      </c>
      <c r="F3088">
        <v>88.85</v>
      </c>
    </row>
    <row r="3089" spans="1:6" hidden="1" x14ac:dyDescent="0.25">
      <c r="A3089" t="s">
        <v>6206</v>
      </c>
      <c r="B3089" t="s">
        <v>6207</v>
      </c>
      <c r="C3089" t="s">
        <v>19</v>
      </c>
      <c r="D3089">
        <v>107.8</v>
      </c>
      <c r="E3089">
        <v>15.02</v>
      </c>
      <c r="F3089">
        <v>122.82</v>
      </c>
    </row>
    <row r="3090" spans="1:6" hidden="1" x14ac:dyDescent="0.25">
      <c r="A3090" t="s">
        <v>6208</v>
      </c>
      <c r="B3090" t="s">
        <v>6209</v>
      </c>
      <c r="C3090" t="s">
        <v>19</v>
      </c>
      <c r="D3090">
        <v>125.53</v>
      </c>
      <c r="E3090">
        <v>20.02</v>
      </c>
      <c r="F3090">
        <v>145.55000000000001</v>
      </c>
    </row>
    <row r="3091" spans="1:6" hidden="1" x14ac:dyDescent="0.25">
      <c r="A3091" t="s">
        <v>6210</v>
      </c>
      <c r="B3091" t="s">
        <v>6211</v>
      </c>
      <c r="C3091" t="s">
        <v>19</v>
      </c>
      <c r="D3091">
        <v>143.52000000000001</v>
      </c>
      <c r="E3091">
        <v>20.02</v>
      </c>
      <c r="F3091">
        <v>163.54</v>
      </c>
    </row>
    <row r="3092" spans="1:6" hidden="1" x14ac:dyDescent="0.25">
      <c r="A3092" t="s">
        <v>6212</v>
      </c>
      <c r="B3092" t="s">
        <v>6213</v>
      </c>
      <c r="C3092" t="s">
        <v>19</v>
      </c>
      <c r="D3092">
        <v>159.47999999999999</v>
      </c>
      <c r="E3092">
        <v>20.02</v>
      </c>
      <c r="F3092">
        <v>179.5</v>
      </c>
    </row>
    <row r="3093" spans="1:6" hidden="1" x14ac:dyDescent="0.25">
      <c r="A3093" t="s">
        <v>6214</v>
      </c>
      <c r="B3093" t="s">
        <v>6215</v>
      </c>
      <c r="C3093" t="s">
        <v>19</v>
      </c>
      <c r="D3093">
        <v>168.49</v>
      </c>
      <c r="E3093">
        <v>20.02</v>
      </c>
      <c r="F3093">
        <v>188.51</v>
      </c>
    </row>
    <row r="3094" spans="1:6" hidden="1" x14ac:dyDescent="0.25">
      <c r="A3094" t="s">
        <v>6216</v>
      </c>
      <c r="B3094" t="s">
        <v>6217</v>
      </c>
      <c r="C3094" t="s">
        <v>19</v>
      </c>
      <c r="D3094">
        <v>210.75</v>
      </c>
      <c r="E3094">
        <v>20.02</v>
      </c>
      <c r="F3094">
        <v>230.77</v>
      </c>
    </row>
    <row r="3095" spans="1:6" hidden="1" x14ac:dyDescent="0.25">
      <c r="A3095" t="s">
        <v>6218</v>
      </c>
      <c r="B3095" t="s">
        <v>6219</v>
      </c>
      <c r="C3095" t="s">
        <v>19</v>
      </c>
      <c r="D3095">
        <v>293.14999999999998</v>
      </c>
      <c r="E3095">
        <v>25.03</v>
      </c>
      <c r="F3095">
        <v>318.18</v>
      </c>
    </row>
    <row r="3096" spans="1:6" hidden="1" x14ac:dyDescent="0.25">
      <c r="A3096" t="s">
        <v>6220</v>
      </c>
      <c r="B3096" t="s">
        <v>6221</v>
      </c>
      <c r="C3096" t="s">
        <v>19</v>
      </c>
      <c r="D3096">
        <v>234.15</v>
      </c>
      <c r="E3096">
        <v>20.02</v>
      </c>
      <c r="F3096">
        <v>254.17</v>
      </c>
    </row>
    <row r="3097" spans="1:6" hidden="1" x14ac:dyDescent="0.25">
      <c r="A3097" t="s">
        <v>6222</v>
      </c>
      <c r="B3097" t="s">
        <v>6223</v>
      </c>
      <c r="C3097" t="s">
        <v>19</v>
      </c>
      <c r="D3097">
        <v>127.78</v>
      </c>
      <c r="E3097">
        <v>15.02</v>
      </c>
      <c r="F3097">
        <v>142.80000000000001</v>
      </c>
    </row>
    <row r="3098" spans="1:6" hidden="1" x14ac:dyDescent="0.25">
      <c r="A3098" t="s">
        <v>6224</v>
      </c>
      <c r="B3098" t="s">
        <v>6225</v>
      </c>
      <c r="C3098" t="s">
        <v>19</v>
      </c>
      <c r="D3098">
        <v>155.03</v>
      </c>
      <c r="E3098">
        <v>20.02</v>
      </c>
      <c r="F3098">
        <v>175.05</v>
      </c>
    </row>
    <row r="3099" spans="1:6" hidden="1" x14ac:dyDescent="0.25">
      <c r="A3099" t="s">
        <v>6226</v>
      </c>
      <c r="B3099" t="s">
        <v>6227</v>
      </c>
      <c r="C3099" t="s">
        <v>19</v>
      </c>
      <c r="D3099">
        <v>188.34</v>
      </c>
      <c r="E3099">
        <v>20.02</v>
      </c>
      <c r="F3099">
        <v>208.36</v>
      </c>
    </row>
    <row r="3100" spans="1:6" hidden="1" x14ac:dyDescent="0.25">
      <c r="A3100" t="s">
        <v>6228</v>
      </c>
      <c r="B3100" t="s">
        <v>6229</v>
      </c>
      <c r="C3100" t="s">
        <v>19</v>
      </c>
      <c r="D3100">
        <v>194.65</v>
      </c>
      <c r="E3100">
        <v>20.02</v>
      </c>
      <c r="F3100">
        <v>214.67</v>
      </c>
    </row>
    <row r="3101" spans="1:6" hidden="1" x14ac:dyDescent="0.25">
      <c r="A3101" t="s">
        <v>6230</v>
      </c>
      <c r="B3101" t="s">
        <v>6231</v>
      </c>
      <c r="C3101" t="s">
        <v>19</v>
      </c>
      <c r="D3101">
        <v>197.13</v>
      </c>
      <c r="E3101">
        <v>20.02</v>
      </c>
      <c r="F3101">
        <v>217.15</v>
      </c>
    </row>
    <row r="3102" spans="1:6" hidden="1" x14ac:dyDescent="0.25">
      <c r="A3102" t="s">
        <v>6232</v>
      </c>
      <c r="B3102" t="s">
        <v>6233</v>
      </c>
      <c r="C3102" t="s">
        <v>19</v>
      </c>
      <c r="D3102">
        <v>252.42</v>
      </c>
      <c r="E3102">
        <v>20.02</v>
      </c>
      <c r="F3102">
        <v>272.44</v>
      </c>
    </row>
    <row r="3103" spans="1:6" hidden="1" x14ac:dyDescent="0.25">
      <c r="A3103" t="s">
        <v>6234</v>
      </c>
      <c r="B3103" t="s">
        <v>6235</v>
      </c>
      <c r="C3103" t="s">
        <v>19</v>
      </c>
      <c r="D3103">
        <v>47.9</v>
      </c>
      <c r="E3103">
        <v>20.02</v>
      </c>
      <c r="F3103">
        <v>67.92</v>
      </c>
    </row>
    <row r="3104" spans="1:6" hidden="1" x14ac:dyDescent="0.25">
      <c r="A3104" t="s">
        <v>6236</v>
      </c>
      <c r="B3104" t="s">
        <v>6237</v>
      </c>
      <c r="C3104" t="s">
        <v>19</v>
      </c>
      <c r="D3104">
        <v>52.19</v>
      </c>
      <c r="E3104">
        <v>20.02</v>
      </c>
      <c r="F3104">
        <v>72.209999999999994</v>
      </c>
    </row>
    <row r="3105" spans="1:6" hidden="1" x14ac:dyDescent="0.25">
      <c r="A3105" t="s">
        <v>6238</v>
      </c>
      <c r="B3105" t="s">
        <v>6239</v>
      </c>
      <c r="C3105" t="s">
        <v>19</v>
      </c>
      <c r="D3105">
        <v>132.79</v>
      </c>
      <c r="E3105">
        <v>25.03</v>
      </c>
      <c r="F3105">
        <v>157.82</v>
      </c>
    </row>
    <row r="3106" spans="1:6" hidden="1" x14ac:dyDescent="0.25">
      <c r="A3106" t="s">
        <v>6240</v>
      </c>
      <c r="B3106" t="s">
        <v>6241</v>
      </c>
    </row>
    <row r="3107" spans="1:6" hidden="1" x14ac:dyDescent="0.25">
      <c r="A3107" t="s">
        <v>6242</v>
      </c>
      <c r="B3107" t="s">
        <v>6243</v>
      </c>
      <c r="C3107" t="s">
        <v>21</v>
      </c>
      <c r="D3107">
        <v>67.66</v>
      </c>
      <c r="E3107">
        <v>16.52</v>
      </c>
      <c r="F3107">
        <v>84.18</v>
      </c>
    </row>
    <row r="3108" spans="1:6" hidden="1" x14ac:dyDescent="0.25">
      <c r="A3108" t="s">
        <v>6244</v>
      </c>
      <c r="B3108" t="s">
        <v>6245</v>
      </c>
      <c r="C3108" t="s">
        <v>21</v>
      </c>
      <c r="D3108">
        <v>108.34</v>
      </c>
      <c r="E3108">
        <v>18.02</v>
      </c>
      <c r="F3108">
        <v>126.36</v>
      </c>
    </row>
    <row r="3109" spans="1:6" hidden="1" x14ac:dyDescent="0.25">
      <c r="A3109" t="s">
        <v>6246</v>
      </c>
      <c r="B3109" t="s">
        <v>6247</v>
      </c>
      <c r="C3109" t="s">
        <v>21</v>
      </c>
      <c r="D3109">
        <v>126.59</v>
      </c>
      <c r="E3109">
        <v>22.52</v>
      </c>
      <c r="F3109">
        <v>149.11000000000001</v>
      </c>
    </row>
    <row r="3110" spans="1:6" hidden="1" x14ac:dyDescent="0.25">
      <c r="A3110" t="s">
        <v>6248</v>
      </c>
      <c r="B3110" t="s">
        <v>6249</v>
      </c>
      <c r="C3110" t="s">
        <v>21</v>
      </c>
      <c r="D3110">
        <v>218.18</v>
      </c>
      <c r="E3110">
        <v>25.52</v>
      </c>
      <c r="F3110">
        <v>243.7</v>
      </c>
    </row>
    <row r="3111" spans="1:6" hidden="1" x14ac:dyDescent="0.25">
      <c r="A3111" t="s">
        <v>6250</v>
      </c>
      <c r="B3111" t="s">
        <v>6251</v>
      </c>
      <c r="C3111" t="s">
        <v>21</v>
      </c>
      <c r="D3111">
        <v>248.1</v>
      </c>
      <c r="E3111">
        <v>25.52</v>
      </c>
      <c r="F3111">
        <v>273.62</v>
      </c>
    </row>
    <row r="3112" spans="1:6" hidden="1" x14ac:dyDescent="0.25">
      <c r="A3112" t="s">
        <v>6252</v>
      </c>
      <c r="B3112" t="s">
        <v>6253</v>
      </c>
      <c r="C3112" t="s">
        <v>21</v>
      </c>
      <c r="D3112">
        <v>335</v>
      </c>
      <c r="E3112">
        <v>34.54</v>
      </c>
      <c r="F3112">
        <v>369.54</v>
      </c>
    </row>
    <row r="3113" spans="1:6" hidden="1" x14ac:dyDescent="0.25">
      <c r="A3113" t="s">
        <v>6254</v>
      </c>
      <c r="B3113" t="s">
        <v>6255</v>
      </c>
      <c r="C3113" t="s">
        <v>21</v>
      </c>
      <c r="D3113">
        <v>444.55</v>
      </c>
      <c r="E3113">
        <v>40.54</v>
      </c>
      <c r="F3113">
        <v>485.09</v>
      </c>
    </row>
    <row r="3114" spans="1:6" hidden="1" x14ac:dyDescent="0.25">
      <c r="A3114" t="s">
        <v>6256</v>
      </c>
      <c r="B3114" t="s">
        <v>6257</v>
      </c>
      <c r="C3114" t="s">
        <v>21</v>
      </c>
      <c r="D3114">
        <v>541.61</v>
      </c>
      <c r="E3114">
        <v>43.54</v>
      </c>
      <c r="F3114">
        <v>585.15</v>
      </c>
    </row>
    <row r="3115" spans="1:6" hidden="1" x14ac:dyDescent="0.25">
      <c r="A3115" t="s">
        <v>6258</v>
      </c>
      <c r="B3115" t="s">
        <v>6259</v>
      </c>
      <c r="C3115" t="s">
        <v>21</v>
      </c>
      <c r="D3115">
        <v>753.72</v>
      </c>
      <c r="E3115">
        <v>49.55</v>
      </c>
      <c r="F3115">
        <v>803.27</v>
      </c>
    </row>
    <row r="3116" spans="1:6" hidden="1" x14ac:dyDescent="0.25">
      <c r="A3116" t="s">
        <v>6260</v>
      </c>
      <c r="B3116" t="s">
        <v>6261</v>
      </c>
      <c r="C3116" t="s">
        <v>21</v>
      </c>
      <c r="D3116">
        <v>75.58</v>
      </c>
      <c r="E3116">
        <v>18.02</v>
      </c>
      <c r="F3116">
        <v>93.6</v>
      </c>
    </row>
    <row r="3117" spans="1:6" hidden="1" x14ac:dyDescent="0.25">
      <c r="A3117" t="s">
        <v>6262</v>
      </c>
      <c r="B3117" t="s">
        <v>6263</v>
      </c>
      <c r="C3117" t="s">
        <v>21</v>
      </c>
      <c r="D3117">
        <v>86.26</v>
      </c>
      <c r="E3117">
        <v>22.52</v>
      </c>
      <c r="F3117">
        <v>108.78</v>
      </c>
    </row>
    <row r="3118" spans="1:6" hidden="1" x14ac:dyDescent="0.25">
      <c r="A3118" t="s">
        <v>6264</v>
      </c>
      <c r="B3118" t="s">
        <v>6265</v>
      </c>
      <c r="C3118" t="s">
        <v>21</v>
      </c>
      <c r="D3118">
        <v>153.93</v>
      </c>
      <c r="E3118">
        <v>25.52</v>
      </c>
      <c r="F3118">
        <v>179.45</v>
      </c>
    </row>
    <row r="3119" spans="1:6" hidden="1" x14ac:dyDescent="0.25">
      <c r="A3119" t="s">
        <v>6266</v>
      </c>
      <c r="B3119" t="s">
        <v>6267</v>
      </c>
      <c r="C3119" t="s">
        <v>21</v>
      </c>
      <c r="D3119">
        <v>213.65</v>
      </c>
      <c r="E3119">
        <v>25.52</v>
      </c>
      <c r="F3119">
        <v>239.17</v>
      </c>
    </row>
    <row r="3120" spans="1:6" hidden="1" x14ac:dyDescent="0.25">
      <c r="A3120" t="s">
        <v>6268</v>
      </c>
      <c r="B3120" t="s">
        <v>6269</v>
      </c>
      <c r="C3120" t="s">
        <v>21</v>
      </c>
      <c r="D3120">
        <v>253.52</v>
      </c>
      <c r="E3120">
        <v>34.54</v>
      </c>
      <c r="F3120">
        <v>288.06</v>
      </c>
    </row>
    <row r="3121" spans="1:6" hidden="1" x14ac:dyDescent="0.25">
      <c r="A3121" t="s">
        <v>6270</v>
      </c>
      <c r="B3121" t="s">
        <v>6271</v>
      </c>
      <c r="C3121" t="s">
        <v>21</v>
      </c>
      <c r="D3121">
        <v>336.77</v>
      </c>
      <c r="E3121">
        <v>40.54</v>
      </c>
      <c r="F3121">
        <v>377.31</v>
      </c>
    </row>
    <row r="3122" spans="1:6" hidden="1" x14ac:dyDescent="0.25">
      <c r="A3122" t="s">
        <v>6272</v>
      </c>
      <c r="B3122" t="s">
        <v>6273</v>
      </c>
    </row>
    <row r="3123" spans="1:6" hidden="1" x14ac:dyDescent="0.25">
      <c r="A3123" t="s">
        <v>6274</v>
      </c>
      <c r="B3123" t="s">
        <v>6275</v>
      </c>
      <c r="C3123" t="s">
        <v>21</v>
      </c>
      <c r="D3123">
        <v>66.39</v>
      </c>
      <c r="E3123">
        <v>33.11</v>
      </c>
      <c r="F3123">
        <v>99.5</v>
      </c>
    </row>
    <row r="3124" spans="1:6" hidden="1" x14ac:dyDescent="0.25">
      <c r="A3124" t="s">
        <v>6276</v>
      </c>
      <c r="B3124" t="s">
        <v>6277</v>
      </c>
      <c r="C3124" t="s">
        <v>21</v>
      </c>
      <c r="D3124">
        <v>87.11</v>
      </c>
      <c r="E3124">
        <v>38.42</v>
      </c>
      <c r="F3124">
        <v>125.53</v>
      </c>
    </row>
    <row r="3125" spans="1:6" hidden="1" x14ac:dyDescent="0.25">
      <c r="A3125" t="s">
        <v>6278</v>
      </c>
      <c r="B3125" t="s">
        <v>6279</v>
      </c>
      <c r="C3125" t="s">
        <v>21</v>
      </c>
      <c r="D3125">
        <v>67.2</v>
      </c>
      <c r="E3125">
        <v>33.11</v>
      </c>
      <c r="F3125">
        <v>100.31</v>
      </c>
    </row>
    <row r="3126" spans="1:6" hidden="1" x14ac:dyDescent="0.25">
      <c r="A3126" t="s">
        <v>6280</v>
      </c>
      <c r="B3126" t="s">
        <v>6281</v>
      </c>
      <c r="C3126" t="s">
        <v>21</v>
      </c>
      <c r="D3126">
        <v>84.85</v>
      </c>
      <c r="E3126">
        <v>38.42</v>
      </c>
      <c r="F3126">
        <v>123.27</v>
      </c>
    </row>
    <row r="3127" spans="1:6" hidden="1" x14ac:dyDescent="0.25">
      <c r="A3127" t="s">
        <v>6282</v>
      </c>
      <c r="B3127" t="s">
        <v>6283</v>
      </c>
      <c r="C3127" t="s">
        <v>21</v>
      </c>
      <c r="D3127">
        <v>118.55</v>
      </c>
      <c r="E3127">
        <v>47.45</v>
      </c>
      <c r="F3127">
        <v>166</v>
      </c>
    </row>
    <row r="3128" spans="1:6" hidden="1" x14ac:dyDescent="0.25">
      <c r="A3128" t="s">
        <v>6284</v>
      </c>
      <c r="B3128" t="s">
        <v>6285</v>
      </c>
      <c r="C3128" t="s">
        <v>21</v>
      </c>
      <c r="D3128">
        <v>213.91</v>
      </c>
      <c r="E3128">
        <v>54</v>
      </c>
      <c r="F3128">
        <v>267.91000000000003</v>
      </c>
    </row>
    <row r="3129" spans="1:6" hidden="1" x14ac:dyDescent="0.25">
      <c r="A3129" t="s">
        <v>6286</v>
      </c>
      <c r="B3129" t="s">
        <v>6287</v>
      </c>
      <c r="C3129" t="s">
        <v>21</v>
      </c>
      <c r="D3129">
        <v>388.46</v>
      </c>
      <c r="E3129">
        <v>69.58</v>
      </c>
      <c r="F3129">
        <v>458.04</v>
      </c>
    </row>
    <row r="3130" spans="1:6" hidden="1" x14ac:dyDescent="0.25">
      <c r="A3130" t="s">
        <v>6288</v>
      </c>
      <c r="B3130" t="s">
        <v>6289</v>
      </c>
      <c r="C3130" t="s">
        <v>21</v>
      </c>
      <c r="D3130">
        <v>551.94000000000005</v>
      </c>
      <c r="E3130">
        <v>87.65</v>
      </c>
      <c r="F3130">
        <v>639.59</v>
      </c>
    </row>
    <row r="3131" spans="1:6" hidden="1" x14ac:dyDescent="0.25">
      <c r="A3131" t="s">
        <v>6290</v>
      </c>
      <c r="B3131" t="s">
        <v>6291</v>
      </c>
      <c r="C3131" t="s">
        <v>21</v>
      </c>
      <c r="D3131">
        <v>812.37</v>
      </c>
      <c r="E3131">
        <v>131.02000000000001</v>
      </c>
      <c r="F3131">
        <v>943.39</v>
      </c>
    </row>
    <row r="3132" spans="1:6" hidden="1" x14ac:dyDescent="0.25">
      <c r="A3132" t="s">
        <v>6292</v>
      </c>
      <c r="B3132" t="s">
        <v>6293</v>
      </c>
      <c r="C3132" t="s">
        <v>21</v>
      </c>
      <c r="D3132">
        <v>183.72</v>
      </c>
      <c r="E3132">
        <v>54</v>
      </c>
      <c r="F3132">
        <v>237.72</v>
      </c>
    </row>
    <row r="3133" spans="1:6" hidden="1" x14ac:dyDescent="0.25">
      <c r="A3133" t="s">
        <v>6294</v>
      </c>
      <c r="B3133" t="s">
        <v>6295</v>
      </c>
      <c r="C3133" t="s">
        <v>21</v>
      </c>
      <c r="D3133">
        <v>374.52</v>
      </c>
      <c r="E3133">
        <v>69.58</v>
      </c>
      <c r="F3133">
        <v>444.1</v>
      </c>
    </row>
    <row r="3134" spans="1:6" hidden="1" x14ac:dyDescent="0.25">
      <c r="A3134" t="s">
        <v>6296</v>
      </c>
      <c r="B3134" t="s">
        <v>6297</v>
      </c>
      <c r="C3134" t="s">
        <v>21</v>
      </c>
      <c r="D3134">
        <v>539.36</v>
      </c>
      <c r="E3134">
        <v>87.65</v>
      </c>
      <c r="F3134">
        <v>627.01</v>
      </c>
    </row>
    <row r="3135" spans="1:6" hidden="1" x14ac:dyDescent="0.25">
      <c r="A3135" t="s">
        <v>6298</v>
      </c>
      <c r="B3135" t="s">
        <v>6299</v>
      </c>
      <c r="C3135" t="s">
        <v>21</v>
      </c>
      <c r="D3135">
        <v>276.17</v>
      </c>
      <c r="E3135">
        <v>54</v>
      </c>
      <c r="F3135">
        <v>330.17</v>
      </c>
    </row>
    <row r="3136" spans="1:6" hidden="1" x14ac:dyDescent="0.25">
      <c r="A3136" t="s">
        <v>6300</v>
      </c>
      <c r="B3136" t="s">
        <v>6301</v>
      </c>
      <c r="C3136" t="s">
        <v>21</v>
      </c>
      <c r="D3136">
        <v>471.64</v>
      </c>
      <c r="E3136">
        <v>69.58</v>
      </c>
      <c r="F3136">
        <v>541.22</v>
      </c>
    </row>
    <row r="3137" spans="1:6" hidden="1" x14ac:dyDescent="0.25">
      <c r="A3137" t="s">
        <v>6302</v>
      </c>
      <c r="B3137" t="s">
        <v>6303</v>
      </c>
      <c r="C3137" t="s">
        <v>21</v>
      </c>
      <c r="D3137">
        <v>691.97</v>
      </c>
      <c r="E3137">
        <v>87.65</v>
      </c>
      <c r="F3137">
        <v>779.62</v>
      </c>
    </row>
    <row r="3138" spans="1:6" hidden="1" x14ac:dyDescent="0.25">
      <c r="A3138" t="s">
        <v>6304</v>
      </c>
      <c r="B3138" t="s">
        <v>6305</v>
      </c>
      <c r="C3138" t="s">
        <v>21</v>
      </c>
      <c r="D3138">
        <v>33.97</v>
      </c>
      <c r="E3138">
        <v>32.08</v>
      </c>
      <c r="F3138">
        <v>66.05</v>
      </c>
    </row>
    <row r="3139" spans="1:6" hidden="1" x14ac:dyDescent="0.25">
      <c r="A3139" t="s">
        <v>6306</v>
      </c>
      <c r="B3139" t="s">
        <v>6307</v>
      </c>
      <c r="C3139" t="s">
        <v>21</v>
      </c>
      <c r="D3139">
        <v>43.96</v>
      </c>
      <c r="E3139">
        <v>40.869999999999997</v>
      </c>
      <c r="F3139">
        <v>84.83</v>
      </c>
    </row>
    <row r="3140" spans="1:6" hidden="1" x14ac:dyDescent="0.25">
      <c r="A3140" t="s">
        <v>6308</v>
      </c>
      <c r="B3140" t="s">
        <v>6309</v>
      </c>
      <c r="C3140" t="s">
        <v>21</v>
      </c>
      <c r="D3140">
        <v>79.5</v>
      </c>
      <c r="E3140">
        <v>69.06</v>
      </c>
      <c r="F3140">
        <v>148.56</v>
      </c>
    </row>
    <row r="3141" spans="1:6" hidden="1" x14ac:dyDescent="0.25">
      <c r="A3141" t="s">
        <v>6310</v>
      </c>
      <c r="B3141" t="s">
        <v>6311</v>
      </c>
      <c r="C3141" t="s">
        <v>21</v>
      </c>
      <c r="D3141" s="42">
        <v>1179.3599999999999</v>
      </c>
      <c r="E3141">
        <v>196.53</v>
      </c>
      <c r="F3141" s="42">
        <v>1375.89</v>
      </c>
    </row>
    <row r="3142" spans="1:6" hidden="1" x14ac:dyDescent="0.25">
      <c r="A3142" t="s">
        <v>6312</v>
      </c>
      <c r="B3142" t="s">
        <v>6313</v>
      </c>
      <c r="C3142" t="s">
        <v>21</v>
      </c>
      <c r="D3142">
        <v>121.21</v>
      </c>
      <c r="E3142">
        <v>38.42</v>
      </c>
      <c r="F3142">
        <v>159.63</v>
      </c>
    </row>
    <row r="3143" spans="1:6" hidden="1" x14ac:dyDescent="0.25">
      <c r="A3143" t="s">
        <v>6314</v>
      </c>
      <c r="B3143" t="s">
        <v>6315</v>
      </c>
      <c r="C3143" t="s">
        <v>21</v>
      </c>
      <c r="D3143">
        <v>104.93</v>
      </c>
      <c r="E3143">
        <v>38.42</v>
      </c>
      <c r="F3143">
        <v>143.35</v>
      </c>
    </row>
    <row r="3144" spans="1:6" hidden="1" x14ac:dyDescent="0.25">
      <c r="A3144" t="s">
        <v>6316</v>
      </c>
      <c r="B3144" t="s">
        <v>6317</v>
      </c>
      <c r="C3144" t="s">
        <v>21</v>
      </c>
      <c r="D3144">
        <v>148.97999999999999</v>
      </c>
      <c r="E3144">
        <v>38.42</v>
      </c>
      <c r="F3144">
        <v>187.4</v>
      </c>
    </row>
    <row r="3145" spans="1:6" hidden="1" x14ac:dyDescent="0.25">
      <c r="A3145" t="s">
        <v>6318</v>
      </c>
      <c r="B3145" t="s">
        <v>6319</v>
      </c>
      <c r="C3145" t="s">
        <v>21</v>
      </c>
      <c r="D3145">
        <v>249.65</v>
      </c>
      <c r="E3145">
        <v>60.55</v>
      </c>
      <c r="F3145">
        <v>310.2</v>
      </c>
    </row>
    <row r="3146" spans="1:6" hidden="1" x14ac:dyDescent="0.25">
      <c r="A3146" t="s">
        <v>6320</v>
      </c>
      <c r="B3146" t="s">
        <v>6321</v>
      </c>
      <c r="C3146" t="s">
        <v>21</v>
      </c>
      <c r="D3146">
        <v>135.5</v>
      </c>
      <c r="E3146">
        <v>47.45</v>
      </c>
      <c r="F3146">
        <v>182.95</v>
      </c>
    </row>
    <row r="3147" spans="1:6" hidden="1" x14ac:dyDescent="0.25">
      <c r="A3147" t="s">
        <v>6322</v>
      </c>
      <c r="B3147" t="s">
        <v>6323</v>
      </c>
      <c r="C3147" t="s">
        <v>21</v>
      </c>
      <c r="D3147">
        <v>449.56</v>
      </c>
      <c r="E3147">
        <v>78.61</v>
      </c>
      <c r="F3147">
        <v>528.16999999999996</v>
      </c>
    </row>
    <row r="3148" spans="1:6" hidden="1" x14ac:dyDescent="0.25">
      <c r="A3148" t="s">
        <v>6324</v>
      </c>
      <c r="B3148" t="s">
        <v>6325</v>
      </c>
      <c r="C3148" t="s">
        <v>21</v>
      </c>
      <c r="D3148">
        <v>108.47</v>
      </c>
      <c r="E3148">
        <v>33.11</v>
      </c>
      <c r="F3148">
        <v>141.58000000000001</v>
      </c>
    </row>
    <row r="3149" spans="1:6" hidden="1" x14ac:dyDescent="0.25">
      <c r="A3149" t="s">
        <v>6326</v>
      </c>
      <c r="B3149" t="s">
        <v>6327</v>
      </c>
      <c r="C3149" t="s">
        <v>21</v>
      </c>
      <c r="D3149">
        <v>96.78</v>
      </c>
      <c r="E3149">
        <v>33.11</v>
      </c>
      <c r="F3149">
        <v>129.88999999999999</v>
      </c>
    </row>
    <row r="3150" spans="1:6" hidden="1" x14ac:dyDescent="0.25">
      <c r="A3150" t="s">
        <v>6328</v>
      </c>
      <c r="B3150" t="s">
        <v>6329</v>
      </c>
      <c r="C3150" t="s">
        <v>21</v>
      </c>
      <c r="D3150">
        <v>23.58</v>
      </c>
      <c r="E3150">
        <v>11.68</v>
      </c>
      <c r="F3150">
        <v>35.26</v>
      </c>
    </row>
    <row r="3151" spans="1:6" hidden="1" x14ac:dyDescent="0.25">
      <c r="A3151" t="s">
        <v>6330</v>
      </c>
      <c r="B3151" t="s">
        <v>6331</v>
      </c>
    </row>
    <row r="3152" spans="1:6" hidden="1" x14ac:dyDescent="0.25">
      <c r="A3152" t="s">
        <v>6332</v>
      </c>
      <c r="B3152" t="s">
        <v>6333</v>
      </c>
      <c r="C3152" t="s">
        <v>21</v>
      </c>
      <c r="D3152">
        <v>7.25</v>
      </c>
      <c r="E3152">
        <v>1.67</v>
      </c>
      <c r="F3152">
        <v>8.92</v>
      </c>
    </row>
    <row r="3153" spans="1:6" hidden="1" x14ac:dyDescent="0.25">
      <c r="A3153" t="s">
        <v>6334</v>
      </c>
      <c r="B3153" t="s">
        <v>6335</v>
      </c>
      <c r="C3153" t="s">
        <v>21</v>
      </c>
      <c r="D3153">
        <v>8.1</v>
      </c>
      <c r="E3153">
        <v>1.67</v>
      </c>
      <c r="F3153">
        <v>9.77</v>
      </c>
    </row>
    <row r="3154" spans="1:6" hidden="1" x14ac:dyDescent="0.25">
      <c r="A3154" t="s">
        <v>6336</v>
      </c>
      <c r="B3154" t="s">
        <v>6337</v>
      </c>
      <c r="C3154" t="s">
        <v>21</v>
      </c>
      <c r="D3154">
        <v>10.88</v>
      </c>
      <c r="E3154">
        <v>1.67</v>
      </c>
      <c r="F3154">
        <v>12.55</v>
      </c>
    </row>
    <row r="3155" spans="1:6" hidden="1" x14ac:dyDescent="0.25">
      <c r="A3155" t="s">
        <v>6338</v>
      </c>
      <c r="B3155" t="s">
        <v>6339</v>
      </c>
      <c r="C3155" t="s">
        <v>21</v>
      </c>
      <c r="D3155">
        <v>24.68</v>
      </c>
      <c r="E3155">
        <v>1.67</v>
      </c>
      <c r="F3155">
        <v>26.35</v>
      </c>
    </row>
    <row r="3156" spans="1:6" hidden="1" x14ac:dyDescent="0.25">
      <c r="A3156" t="s">
        <v>6340</v>
      </c>
      <c r="B3156" t="s">
        <v>6341</v>
      </c>
      <c r="C3156" t="s">
        <v>21</v>
      </c>
      <c r="D3156">
        <v>30.01</v>
      </c>
      <c r="E3156">
        <v>1.67</v>
      </c>
      <c r="F3156">
        <v>31.68</v>
      </c>
    </row>
    <row r="3157" spans="1:6" hidden="1" x14ac:dyDescent="0.25">
      <c r="A3157" t="s">
        <v>6342</v>
      </c>
      <c r="B3157" t="s">
        <v>6343</v>
      </c>
      <c r="C3157" t="s">
        <v>21</v>
      </c>
      <c r="D3157">
        <v>76.45</v>
      </c>
      <c r="E3157">
        <v>2.5</v>
      </c>
      <c r="F3157">
        <v>78.95</v>
      </c>
    </row>
    <row r="3158" spans="1:6" hidden="1" x14ac:dyDescent="0.25">
      <c r="A3158" t="s">
        <v>6344</v>
      </c>
      <c r="B3158" t="s">
        <v>6345</v>
      </c>
      <c r="C3158" t="s">
        <v>21</v>
      </c>
      <c r="D3158">
        <v>99.14</v>
      </c>
      <c r="E3158">
        <v>2.5</v>
      </c>
      <c r="F3158">
        <v>101.64</v>
      </c>
    </row>
    <row r="3159" spans="1:6" hidden="1" x14ac:dyDescent="0.25">
      <c r="A3159" t="s">
        <v>6346</v>
      </c>
      <c r="B3159" t="s">
        <v>6347</v>
      </c>
      <c r="C3159" t="s">
        <v>21</v>
      </c>
      <c r="D3159">
        <v>152.94</v>
      </c>
      <c r="E3159">
        <v>2.5</v>
      </c>
      <c r="F3159">
        <v>155.44</v>
      </c>
    </row>
    <row r="3160" spans="1:6" hidden="1" x14ac:dyDescent="0.25">
      <c r="A3160" t="s">
        <v>6348</v>
      </c>
      <c r="B3160" t="s">
        <v>6349</v>
      </c>
      <c r="C3160" t="s">
        <v>21</v>
      </c>
      <c r="D3160">
        <v>237.57</v>
      </c>
      <c r="E3160">
        <v>2.5</v>
      </c>
      <c r="F3160">
        <v>240.07</v>
      </c>
    </row>
    <row r="3161" spans="1:6" hidden="1" x14ac:dyDescent="0.25">
      <c r="A3161" t="s">
        <v>6350</v>
      </c>
      <c r="B3161" t="s">
        <v>6351</v>
      </c>
      <c r="C3161" t="s">
        <v>21</v>
      </c>
      <c r="D3161">
        <v>362.87</v>
      </c>
      <c r="E3161">
        <v>2.5</v>
      </c>
      <c r="F3161">
        <v>365.37</v>
      </c>
    </row>
    <row r="3162" spans="1:6" hidden="1" x14ac:dyDescent="0.25">
      <c r="A3162" t="s">
        <v>6352</v>
      </c>
      <c r="B3162" t="s">
        <v>6353</v>
      </c>
      <c r="C3162" t="s">
        <v>21</v>
      </c>
      <c r="D3162">
        <v>529.62</v>
      </c>
      <c r="E3162">
        <v>2.5</v>
      </c>
      <c r="F3162">
        <v>532.12</v>
      </c>
    </row>
    <row r="3163" spans="1:6" hidden="1" x14ac:dyDescent="0.25">
      <c r="A3163" t="s">
        <v>6354</v>
      </c>
      <c r="B3163" t="s">
        <v>6355</v>
      </c>
      <c r="C3163" t="s">
        <v>21</v>
      </c>
      <c r="D3163">
        <v>852.84</v>
      </c>
      <c r="E3163">
        <v>2.5</v>
      </c>
      <c r="F3163">
        <v>855.34</v>
      </c>
    </row>
    <row r="3164" spans="1:6" hidden="1" x14ac:dyDescent="0.25">
      <c r="A3164" t="s">
        <v>6356</v>
      </c>
      <c r="B3164" t="s">
        <v>6357</v>
      </c>
      <c r="C3164" t="s">
        <v>21</v>
      </c>
      <c r="D3164" s="42">
        <v>1176.93</v>
      </c>
      <c r="E3164">
        <v>2.5</v>
      </c>
      <c r="F3164" s="42">
        <v>1179.43</v>
      </c>
    </row>
    <row r="3165" spans="1:6" hidden="1" x14ac:dyDescent="0.25">
      <c r="A3165" t="s">
        <v>6358</v>
      </c>
      <c r="B3165" t="s">
        <v>6359</v>
      </c>
    </row>
    <row r="3166" spans="1:6" hidden="1" x14ac:dyDescent="0.25">
      <c r="A3166" t="s">
        <v>6360</v>
      </c>
      <c r="B3166" t="s">
        <v>6361</v>
      </c>
      <c r="C3166" t="s">
        <v>21</v>
      </c>
      <c r="D3166">
        <v>531.54999999999995</v>
      </c>
      <c r="E3166">
        <v>35.21</v>
      </c>
      <c r="F3166">
        <v>566.76</v>
      </c>
    </row>
    <row r="3167" spans="1:6" hidden="1" x14ac:dyDescent="0.25">
      <c r="A3167" t="s">
        <v>6362</v>
      </c>
      <c r="B3167" t="s">
        <v>6363</v>
      </c>
      <c r="C3167" t="s">
        <v>21</v>
      </c>
      <c r="D3167">
        <v>600</v>
      </c>
      <c r="E3167">
        <v>35.21</v>
      </c>
      <c r="F3167">
        <v>635.21</v>
      </c>
    </row>
    <row r="3168" spans="1:6" hidden="1" x14ac:dyDescent="0.25">
      <c r="A3168" t="s">
        <v>6364</v>
      </c>
      <c r="B3168" t="s">
        <v>6365</v>
      </c>
      <c r="C3168" t="s">
        <v>21</v>
      </c>
      <c r="D3168">
        <v>763.1</v>
      </c>
      <c r="E3168">
        <v>35.21</v>
      </c>
      <c r="F3168">
        <v>798.31</v>
      </c>
    </row>
    <row r="3169" spans="1:6" hidden="1" x14ac:dyDescent="0.25">
      <c r="A3169" t="s">
        <v>6366</v>
      </c>
      <c r="B3169" t="s">
        <v>6367</v>
      </c>
      <c r="C3169" t="s">
        <v>21</v>
      </c>
      <c r="D3169" s="42">
        <v>1110.6199999999999</v>
      </c>
      <c r="E3169">
        <v>35.21</v>
      </c>
      <c r="F3169" s="42">
        <v>1145.83</v>
      </c>
    </row>
    <row r="3170" spans="1:6" hidden="1" x14ac:dyDescent="0.25">
      <c r="A3170" t="s">
        <v>6368</v>
      </c>
      <c r="B3170" t="s">
        <v>6369</v>
      </c>
      <c r="C3170" t="s">
        <v>21</v>
      </c>
      <c r="D3170">
        <v>938.88</v>
      </c>
      <c r="E3170">
        <v>35.21</v>
      </c>
      <c r="F3170">
        <v>974.09</v>
      </c>
    </row>
    <row r="3171" spans="1:6" hidden="1" x14ac:dyDescent="0.25">
      <c r="A3171" t="s">
        <v>6370</v>
      </c>
      <c r="B3171" t="s">
        <v>6371</v>
      </c>
      <c r="C3171" t="s">
        <v>21</v>
      </c>
      <c r="D3171">
        <v>527.20000000000005</v>
      </c>
      <c r="E3171">
        <v>35.21</v>
      </c>
      <c r="F3171">
        <v>562.41</v>
      </c>
    </row>
    <row r="3172" spans="1:6" hidden="1" x14ac:dyDescent="0.25">
      <c r="A3172" t="s">
        <v>6372</v>
      </c>
      <c r="B3172" t="s">
        <v>6373</v>
      </c>
      <c r="C3172" t="s">
        <v>21</v>
      </c>
      <c r="D3172">
        <v>532.20000000000005</v>
      </c>
      <c r="E3172">
        <v>35.21</v>
      </c>
      <c r="F3172">
        <v>567.41</v>
      </c>
    </row>
    <row r="3173" spans="1:6" hidden="1" x14ac:dyDescent="0.25">
      <c r="A3173" t="s">
        <v>6374</v>
      </c>
      <c r="B3173" t="s">
        <v>6375</v>
      </c>
      <c r="C3173" t="s">
        <v>21</v>
      </c>
      <c r="D3173">
        <v>582.25</v>
      </c>
      <c r="E3173">
        <v>35.21</v>
      </c>
      <c r="F3173">
        <v>617.46</v>
      </c>
    </row>
    <row r="3174" spans="1:6" hidden="1" x14ac:dyDescent="0.25">
      <c r="A3174" t="s">
        <v>6376</v>
      </c>
      <c r="B3174" t="s">
        <v>6377</v>
      </c>
      <c r="C3174" t="s">
        <v>21</v>
      </c>
      <c r="D3174">
        <v>748.86</v>
      </c>
      <c r="E3174">
        <v>35.21</v>
      </c>
      <c r="F3174">
        <v>784.07</v>
      </c>
    </row>
    <row r="3175" spans="1:6" hidden="1" x14ac:dyDescent="0.25">
      <c r="A3175" t="s">
        <v>6378</v>
      </c>
      <c r="B3175" t="s">
        <v>6379</v>
      </c>
      <c r="C3175" t="s">
        <v>21</v>
      </c>
      <c r="D3175">
        <v>917.84</v>
      </c>
      <c r="E3175">
        <v>35.21</v>
      </c>
      <c r="F3175">
        <v>953.05</v>
      </c>
    </row>
    <row r="3176" spans="1:6" hidden="1" x14ac:dyDescent="0.25">
      <c r="A3176" t="s">
        <v>6380</v>
      </c>
      <c r="B3176" t="s">
        <v>6381</v>
      </c>
      <c r="C3176" t="s">
        <v>21</v>
      </c>
      <c r="D3176" s="42">
        <v>1048.69</v>
      </c>
      <c r="E3176">
        <v>35.21</v>
      </c>
      <c r="F3176" s="42">
        <v>1083.9000000000001</v>
      </c>
    </row>
    <row r="3177" spans="1:6" hidden="1" x14ac:dyDescent="0.25">
      <c r="A3177" t="s">
        <v>6382</v>
      </c>
      <c r="B3177" t="s">
        <v>6383</v>
      </c>
      <c r="C3177" t="s">
        <v>21</v>
      </c>
      <c r="D3177" s="42">
        <v>1385.16</v>
      </c>
      <c r="E3177">
        <v>35.21</v>
      </c>
      <c r="F3177" s="42">
        <v>1420.37</v>
      </c>
    </row>
    <row r="3178" spans="1:6" hidden="1" x14ac:dyDescent="0.25">
      <c r="A3178" t="s">
        <v>6384</v>
      </c>
      <c r="B3178" t="s">
        <v>6385</v>
      </c>
    </row>
    <row r="3179" spans="1:6" hidden="1" x14ac:dyDescent="0.25">
      <c r="A3179" t="s">
        <v>6386</v>
      </c>
      <c r="B3179" t="s">
        <v>6387</v>
      </c>
      <c r="C3179" t="s">
        <v>21</v>
      </c>
      <c r="D3179">
        <v>130.43</v>
      </c>
      <c r="E3179">
        <v>21.13</v>
      </c>
      <c r="F3179">
        <v>151.56</v>
      </c>
    </row>
    <row r="3180" spans="1:6" hidden="1" x14ac:dyDescent="0.25">
      <c r="A3180" t="s">
        <v>6388</v>
      </c>
      <c r="B3180" t="s">
        <v>6389</v>
      </c>
      <c r="C3180" t="s">
        <v>21</v>
      </c>
      <c r="D3180">
        <v>201.13</v>
      </c>
      <c r="E3180">
        <v>28.17</v>
      </c>
      <c r="F3180">
        <v>229.3</v>
      </c>
    </row>
    <row r="3181" spans="1:6" hidden="1" x14ac:dyDescent="0.25">
      <c r="A3181" t="s">
        <v>6390</v>
      </c>
      <c r="B3181" t="s">
        <v>6391</v>
      </c>
      <c r="C3181" t="s">
        <v>21</v>
      </c>
      <c r="D3181">
        <v>236.05</v>
      </c>
      <c r="E3181">
        <v>28.17</v>
      </c>
      <c r="F3181">
        <v>264.22000000000003</v>
      </c>
    </row>
    <row r="3182" spans="1:6" hidden="1" x14ac:dyDescent="0.25">
      <c r="A3182" t="s">
        <v>6392</v>
      </c>
      <c r="B3182" t="s">
        <v>6393</v>
      </c>
    </row>
    <row r="3183" spans="1:6" hidden="1" x14ac:dyDescent="0.25">
      <c r="A3183" t="s">
        <v>6394</v>
      </c>
      <c r="B3183" t="s">
        <v>6395</v>
      </c>
      <c r="C3183" t="s">
        <v>21</v>
      </c>
      <c r="D3183">
        <v>592.12</v>
      </c>
      <c r="E3183">
        <v>40.21</v>
      </c>
      <c r="F3183">
        <v>632.33000000000004</v>
      </c>
    </row>
    <row r="3184" spans="1:6" hidden="1" x14ac:dyDescent="0.25">
      <c r="A3184" t="s">
        <v>6396</v>
      </c>
      <c r="B3184" t="s">
        <v>6397</v>
      </c>
      <c r="C3184" t="s">
        <v>21</v>
      </c>
      <c r="D3184">
        <v>575.74</v>
      </c>
      <c r="E3184">
        <v>40.21</v>
      </c>
      <c r="F3184">
        <v>615.95000000000005</v>
      </c>
    </row>
    <row r="3185" spans="1:6" hidden="1" x14ac:dyDescent="0.25">
      <c r="A3185" t="s">
        <v>6398</v>
      </c>
      <c r="B3185" t="s">
        <v>6399</v>
      </c>
      <c r="C3185" t="s">
        <v>21</v>
      </c>
      <c r="D3185">
        <v>655.07000000000005</v>
      </c>
      <c r="E3185">
        <v>40.21</v>
      </c>
      <c r="F3185">
        <v>695.28</v>
      </c>
    </row>
    <row r="3186" spans="1:6" hidden="1" x14ac:dyDescent="0.25">
      <c r="A3186" t="s">
        <v>6400</v>
      </c>
      <c r="B3186" t="s">
        <v>6401</v>
      </c>
      <c r="C3186" t="s">
        <v>21</v>
      </c>
      <c r="D3186">
        <v>780.5</v>
      </c>
      <c r="E3186">
        <v>40.21</v>
      </c>
      <c r="F3186">
        <v>820.71</v>
      </c>
    </row>
    <row r="3187" spans="1:6" hidden="1" x14ac:dyDescent="0.25">
      <c r="A3187" t="s">
        <v>6402</v>
      </c>
      <c r="B3187" t="s">
        <v>6403</v>
      </c>
      <c r="C3187" t="s">
        <v>21</v>
      </c>
      <c r="D3187">
        <v>936.41</v>
      </c>
      <c r="E3187">
        <v>43.22</v>
      </c>
      <c r="F3187">
        <v>979.63</v>
      </c>
    </row>
    <row r="3188" spans="1:6" hidden="1" x14ac:dyDescent="0.25">
      <c r="A3188" t="s">
        <v>6404</v>
      </c>
      <c r="B3188" t="s">
        <v>6405</v>
      </c>
      <c r="C3188" t="s">
        <v>21</v>
      </c>
      <c r="D3188" s="42">
        <v>1182.1400000000001</v>
      </c>
      <c r="E3188">
        <v>43.22</v>
      </c>
      <c r="F3188" s="42">
        <v>1225.3599999999999</v>
      </c>
    </row>
    <row r="3189" spans="1:6" hidden="1" x14ac:dyDescent="0.25">
      <c r="A3189" t="s">
        <v>6406</v>
      </c>
      <c r="B3189" t="s">
        <v>6407</v>
      </c>
      <c r="C3189" t="s">
        <v>19</v>
      </c>
      <c r="D3189">
        <v>122.5</v>
      </c>
      <c r="E3189">
        <v>22.02</v>
      </c>
      <c r="F3189">
        <v>144.52000000000001</v>
      </c>
    </row>
    <row r="3190" spans="1:6" hidden="1" x14ac:dyDescent="0.25">
      <c r="A3190" t="s">
        <v>6408</v>
      </c>
      <c r="B3190" t="s">
        <v>6409</v>
      </c>
      <c r="C3190" t="s">
        <v>19</v>
      </c>
      <c r="D3190">
        <v>160.52000000000001</v>
      </c>
      <c r="E3190">
        <v>22.02</v>
      </c>
      <c r="F3190">
        <v>182.54</v>
      </c>
    </row>
    <row r="3191" spans="1:6" hidden="1" x14ac:dyDescent="0.25">
      <c r="A3191" t="s">
        <v>6410</v>
      </c>
      <c r="B3191" t="s">
        <v>6411</v>
      </c>
      <c r="C3191" t="s">
        <v>19</v>
      </c>
      <c r="D3191">
        <v>193.91</v>
      </c>
      <c r="E3191">
        <v>24.02</v>
      </c>
      <c r="F3191">
        <v>217.93</v>
      </c>
    </row>
    <row r="3192" spans="1:6" hidden="1" x14ac:dyDescent="0.25">
      <c r="A3192" t="s">
        <v>6412</v>
      </c>
      <c r="B3192" t="s">
        <v>6413</v>
      </c>
      <c r="C3192" t="s">
        <v>19</v>
      </c>
      <c r="D3192">
        <v>284.83999999999997</v>
      </c>
      <c r="E3192">
        <v>26.03</v>
      </c>
      <c r="F3192">
        <v>310.87</v>
      </c>
    </row>
    <row r="3193" spans="1:6" hidden="1" x14ac:dyDescent="0.25">
      <c r="A3193" t="s">
        <v>6414</v>
      </c>
      <c r="B3193" t="s">
        <v>6415</v>
      </c>
      <c r="C3193" t="s">
        <v>19</v>
      </c>
      <c r="D3193">
        <v>357.32</v>
      </c>
      <c r="E3193">
        <v>28.03</v>
      </c>
      <c r="F3193">
        <v>385.35</v>
      </c>
    </row>
    <row r="3194" spans="1:6" hidden="1" x14ac:dyDescent="0.25">
      <c r="A3194" t="s">
        <v>6416</v>
      </c>
      <c r="B3194" t="s">
        <v>6417</v>
      </c>
      <c r="C3194" t="s">
        <v>19</v>
      </c>
      <c r="D3194">
        <v>522.1</v>
      </c>
      <c r="E3194">
        <v>30.03</v>
      </c>
      <c r="F3194">
        <v>552.13</v>
      </c>
    </row>
    <row r="3195" spans="1:6" hidden="1" x14ac:dyDescent="0.25">
      <c r="A3195" t="s">
        <v>6418</v>
      </c>
      <c r="B3195" t="s">
        <v>6419</v>
      </c>
      <c r="C3195" t="s">
        <v>19</v>
      </c>
      <c r="D3195">
        <v>669.65</v>
      </c>
      <c r="E3195">
        <v>32.03</v>
      </c>
      <c r="F3195">
        <v>701.68</v>
      </c>
    </row>
    <row r="3196" spans="1:6" hidden="1" x14ac:dyDescent="0.25">
      <c r="A3196" t="s">
        <v>6420</v>
      </c>
      <c r="B3196" t="s">
        <v>6421</v>
      </c>
      <c r="C3196" t="s">
        <v>19</v>
      </c>
      <c r="D3196">
        <v>287.92</v>
      </c>
      <c r="E3196">
        <v>28.03</v>
      </c>
      <c r="F3196">
        <v>315.95</v>
      </c>
    </row>
    <row r="3197" spans="1:6" hidden="1" x14ac:dyDescent="0.25">
      <c r="A3197" t="s">
        <v>6422</v>
      </c>
      <c r="B3197" t="s">
        <v>6423</v>
      </c>
      <c r="C3197" t="s">
        <v>19</v>
      </c>
      <c r="D3197">
        <v>316.51</v>
      </c>
      <c r="E3197">
        <v>22.02</v>
      </c>
      <c r="F3197">
        <v>338.53</v>
      </c>
    </row>
    <row r="3198" spans="1:6" hidden="1" x14ac:dyDescent="0.25">
      <c r="A3198" t="s">
        <v>6424</v>
      </c>
      <c r="B3198" t="s">
        <v>6425</v>
      </c>
      <c r="C3198" t="s">
        <v>19</v>
      </c>
      <c r="D3198">
        <v>363.23</v>
      </c>
      <c r="E3198">
        <v>28.03</v>
      </c>
      <c r="F3198">
        <v>391.26</v>
      </c>
    </row>
    <row r="3199" spans="1:6" hidden="1" x14ac:dyDescent="0.25">
      <c r="A3199" t="s">
        <v>6426</v>
      </c>
      <c r="B3199" t="s">
        <v>6427</v>
      </c>
      <c r="C3199" t="s">
        <v>19</v>
      </c>
      <c r="D3199">
        <v>688.94</v>
      </c>
      <c r="E3199">
        <v>32.03</v>
      </c>
      <c r="F3199">
        <v>720.97</v>
      </c>
    </row>
    <row r="3200" spans="1:6" hidden="1" x14ac:dyDescent="0.25">
      <c r="A3200" t="s">
        <v>6428</v>
      </c>
      <c r="B3200" t="s">
        <v>6429</v>
      </c>
      <c r="C3200" t="s">
        <v>19</v>
      </c>
      <c r="D3200">
        <v>538.55999999999995</v>
      </c>
      <c r="E3200">
        <v>24.02</v>
      </c>
      <c r="F3200">
        <v>562.58000000000004</v>
      </c>
    </row>
    <row r="3201" spans="1:6" hidden="1" x14ac:dyDescent="0.25">
      <c r="A3201" t="s">
        <v>6430</v>
      </c>
      <c r="B3201" t="s">
        <v>6431</v>
      </c>
      <c r="C3201" t="s">
        <v>19</v>
      </c>
      <c r="D3201">
        <v>584.86</v>
      </c>
      <c r="E3201">
        <v>28.03</v>
      </c>
      <c r="F3201">
        <v>612.89</v>
      </c>
    </row>
    <row r="3202" spans="1:6" hidden="1" x14ac:dyDescent="0.25">
      <c r="A3202" t="s">
        <v>6432</v>
      </c>
      <c r="B3202" t="s">
        <v>6433</v>
      </c>
      <c r="C3202" t="s">
        <v>19</v>
      </c>
      <c r="D3202">
        <v>984.34</v>
      </c>
      <c r="E3202">
        <v>32.03</v>
      </c>
      <c r="F3202" s="42">
        <v>1016.37</v>
      </c>
    </row>
    <row r="3203" spans="1:6" hidden="1" x14ac:dyDescent="0.25">
      <c r="A3203" t="s">
        <v>6434</v>
      </c>
      <c r="B3203" t="s">
        <v>6435</v>
      </c>
      <c r="C3203" t="s">
        <v>19</v>
      </c>
      <c r="D3203">
        <v>331.32</v>
      </c>
      <c r="E3203">
        <v>22.02</v>
      </c>
      <c r="F3203">
        <v>353.34</v>
      </c>
    </row>
    <row r="3204" spans="1:6" hidden="1" x14ac:dyDescent="0.25">
      <c r="A3204" t="s">
        <v>6436</v>
      </c>
      <c r="B3204" t="s">
        <v>6437</v>
      </c>
      <c r="C3204" t="s">
        <v>19</v>
      </c>
      <c r="D3204">
        <v>405.35</v>
      </c>
      <c r="E3204">
        <v>24.02</v>
      </c>
      <c r="F3204">
        <v>429.37</v>
      </c>
    </row>
    <row r="3205" spans="1:6" hidden="1" x14ac:dyDescent="0.25">
      <c r="A3205" t="s">
        <v>6438</v>
      </c>
      <c r="B3205" t="s">
        <v>6439</v>
      </c>
    </row>
    <row r="3206" spans="1:6" hidden="1" x14ac:dyDescent="0.25">
      <c r="A3206" t="s">
        <v>6440</v>
      </c>
      <c r="B3206" t="s">
        <v>6441</v>
      </c>
      <c r="C3206" t="s">
        <v>19</v>
      </c>
      <c r="D3206">
        <v>430.49</v>
      </c>
      <c r="E3206">
        <v>28.03</v>
      </c>
      <c r="F3206">
        <v>458.52</v>
      </c>
    </row>
    <row r="3207" spans="1:6" hidden="1" x14ac:dyDescent="0.25">
      <c r="A3207" t="s">
        <v>6442</v>
      </c>
      <c r="B3207" t="s">
        <v>6443</v>
      </c>
      <c r="C3207" t="s">
        <v>19</v>
      </c>
      <c r="D3207">
        <v>553.9</v>
      </c>
      <c r="E3207">
        <v>32.03</v>
      </c>
      <c r="F3207">
        <v>585.92999999999995</v>
      </c>
    </row>
    <row r="3208" spans="1:6" hidden="1" x14ac:dyDescent="0.25">
      <c r="A3208" t="s">
        <v>6444</v>
      </c>
      <c r="B3208" t="s">
        <v>6445</v>
      </c>
      <c r="C3208" t="s">
        <v>19</v>
      </c>
      <c r="D3208">
        <v>888.62</v>
      </c>
      <c r="E3208">
        <v>36.04</v>
      </c>
      <c r="F3208">
        <v>924.66</v>
      </c>
    </row>
    <row r="3209" spans="1:6" hidden="1" x14ac:dyDescent="0.25">
      <c r="A3209" t="s">
        <v>6446</v>
      </c>
      <c r="B3209" t="s">
        <v>6447</v>
      </c>
      <c r="C3209" t="s">
        <v>19</v>
      </c>
      <c r="D3209" s="42">
        <v>1395.73</v>
      </c>
      <c r="E3209">
        <v>40.04</v>
      </c>
      <c r="F3209" s="42">
        <v>1435.77</v>
      </c>
    </row>
    <row r="3210" spans="1:6" hidden="1" x14ac:dyDescent="0.25">
      <c r="A3210" t="s">
        <v>6448</v>
      </c>
      <c r="B3210" t="s">
        <v>6449</v>
      </c>
      <c r="C3210" t="s">
        <v>19</v>
      </c>
      <c r="D3210">
        <v>327.58</v>
      </c>
      <c r="E3210">
        <v>28.03</v>
      </c>
      <c r="F3210">
        <v>355.61</v>
      </c>
    </row>
    <row r="3211" spans="1:6" hidden="1" x14ac:dyDescent="0.25">
      <c r="A3211" t="s">
        <v>6450</v>
      </c>
      <c r="B3211" t="s">
        <v>6451</v>
      </c>
      <c r="C3211" t="s">
        <v>19</v>
      </c>
      <c r="D3211">
        <v>383.55</v>
      </c>
      <c r="E3211">
        <v>28.03</v>
      </c>
      <c r="F3211">
        <v>411.58</v>
      </c>
    </row>
    <row r="3212" spans="1:6" hidden="1" x14ac:dyDescent="0.25">
      <c r="A3212" t="s">
        <v>6452</v>
      </c>
      <c r="B3212" t="s">
        <v>6453</v>
      </c>
      <c r="C3212" t="s">
        <v>19</v>
      </c>
      <c r="D3212">
        <v>697.2</v>
      </c>
      <c r="E3212">
        <v>32.03</v>
      </c>
      <c r="F3212">
        <v>729.23</v>
      </c>
    </row>
    <row r="3213" spans="1:6" hidden="1" x14ac:dyDescent="0.25">
      <c r="A3213" t="s">
        <v>6454</v>
      </c>
      <c r="B3213" t="s">
        <v>6455</v>
      </c>
      <c r="C3213" t="s">
        <v>19</v>
      </c>
      <c r="D3213">
        <v>834.99</v>
      </c>
      <c r="E3213">
        <v>36.04</v>
      </c>
      <c r="F3213">
        <v>871.03</v>
      </c>
    </row>
    <row r="3214" spans="1:6" hidden="1" x14ac:dyDescent="0.25">
      <c r="A3214" t="s">
        <v>6456</v>
      </c>
      <c r="B3214" t="s">
        <v>6457</v>
      </c>
      <c r="C3214" t="s">
        <v>19</v>
      </c>
      <c r="D3214" s="42">
        <v>1289.73</v>
      </c>
      <c r="E3214">
        <v>40.04</v>
      </c>
      <c r="F3214" s="42">
        <v>1329.77</v>
      </c>
    </row>
    <row r="3215" spans="1:6" hidden="1" x14ac:dyDescent="0.25">
      <c r="A3215" t="s">
        <v>6458</v>
      </c>
      <c r="B3215" t="s">
        <v>6459</v>
      </c>
    </row>
    <row r="3216" spans="1:6" hidden="1" x14ac:dyDescent="0.25">
      <c r="A3216" t="s">
        <v>6460</v>
      </c>
      <c r="B3216" t="s">
        <v>6461</v>
      </c>
      <c r="C3216" t="s">
        <v>21</v>
      </c>
      <c r="D3216">
        <v>1.75</v>
      </c>
      <c r="E3216">
        <v>69.06</v>
      </c>
      <c r="F3216">
        <v>70.81</v>
      </c>
    </row>
    <row r="3217" spans="1:6" hidden="1" x14ac:dyDescent="0.25">
      <c r="A3217" t="s">
        <v>6462</v>
      </c>
      <c r="B3217" t="s">
        <v>6463</v>
      </c>
      <c r="C3217" t="s">
        <v>21</v>
      </c>
      <c r="D3217">
        <v>67.150000000000006</v>
      </c>
      <c r="E3217">
        <v>40.19</v>
      </c>
      <c r="F3217">
        <v>107.34</v>
      </c>
    </row>
    <row r="3218" spans="1:6" hidden="1" x14ac:dyDescent="0.25">
      <c r="A3218" t="s">
        <v>6464</v>
      </c>
      <c r="B3218" t="s">
        <v>6465</v>
      </c>
    </row>
    <row r="3219" spans="1:6" hidden="1" x14ac:dyDescent="0.25">
      <c r="A3219" t="s">
        <v>6466</v>
      </c>
      <c r="B3219" t="s">
        <v>6467</v>
      </c>
      <c r="C3219" t="s">
        <v>21</v>
      </c>
      <c r="D3219">
        <v>76.400000000000006</v>
      </c>
      <c r="E3219">
        <v>70.069999999999993</v>
      </c>
      <c r="F3219">
        <v>146.47</v>
      </c>
    </row>
    <row r="3220" spans="1:6" hidden="1" x14ac:dyDescent="0.25">
      <c r="A3220" t="s">
        <v>6468</v>
      </c>
      <c r="B3220" t="s">
        <v>6469</v>
      </c>
      <c r="C3220" t="s">
        <v>21</v>
      </c>
      <c r="D3220">
        <v>84.26</v>
      </c>
      <c r="E3220">
        <v>80.08</v>
      </c>
      <c r="F3220">
        <v>164.34</v>
      </c>
    </row>
    <row r="3221" spans="1:6" hidden="1" x14ac:dyDescent="0.25">
      <c r="A3221" t="s">
        <v>6470</v>
      </c>
      <c r="B3221" t="s">
        <v>6471</v>
      </c>
      <c r="C3221" t="s">
        <v>21</v>
      </c>
      <c r="D3221">
        <v>107.36</v>
      </c>
      <c r="E3221">
        <v>80.08</v>
      </c>
      <c r="F3221">
        <v>187.44</v>
      </c>
    </row>
    <row r="3222" spans="1:6" hidden="1" x14ac:dyDescent="0.25">
      <c r="A3222" t="s">
        <v>6472</v>
      </c>
      <c r="B3222" t="s">
        <v>6473</v>
      </c>
      <c r="C3222" t="s">
        <v>21</v>
      </c>
      <c r="D3222">
        <v>137</v>
      </c>
      <c r="E3222">
        <v>90.09</v>
      </c>
      <c r="F3222">
        <v>227.09</v>
      </c>
    </row>
    <row r="3223" spans="1:6" hidden="1" x14ac:dyDescent="0.25">
      <c r="A3223" t="s">
        <v>6474</v>
      </c>
      <c r="B3223" t="s">
        <v>6475</v>
      </c>
      <c r="C3223" t="s">
        <v>21</v>
      </c>
      <c r="D3223">
        <v>206.5</v>
      </c>
      <c r="E3223">
        <v>100.1</v>
      </c>
      <c r="F3223">
        <v>306.60000000000002</v>
      </c>
    </row>
    <row r="3224" spans="1:6" hidden="1" x14ac:dyDescent="0.25">
      <c r="A3224" t="s">
        <v>6476</v>
      </c>
      <c r="B3224" t="s">
        <v>6477</v>
      </c>
      <c r="C3224" t="s">
        <v>21</v>
      </c>
      <c r="D3224">
        <v>234.74</v>
      </c>
      <c r="E3224">
        <v>112.61</v>
      </c>
      <c r="F3224">
        <v>347.35</v>
      </c>
    </row>
    <row r="3225" spans="1:6" hidden="1" x14ac:dyDescent="0.25">
      <c r="A3225" t="s">
        <v>6478</v>
      </c>
      <c r="B3225" t="s">
        <v>6479</v>
      </c>
      <c r="C3225" t="s">
        <v>21</v>
      </c>
      <c r="D3225">
        <v>261.61</v>
      </c>
      <c r="E3225">
        <v>120.12</v>
      </c>
      <c r="F3225">
        <v>381.73</v>
      </c>
    </row>
    <row r="3226" spans="1:6" hidden="1" x14ac:dyDescent="0.25">
      <c r="A3226" t="s">
        <v>6480</v>
      </c>
      <c r="B3226" t="s">
        <v>6481</v>
      </c>
      <c r="C3226" t="s">
        <v>21</v>
      </c>
      <c r="D3226">
        <v>333.14</v>
      </c>
      <c r="E3226">
        <v>125.13</v>
      </c>
      <c r="F3226">
        <v>458.27</v>
      </c>
    </row>
    <row r="3227" spans="1:6" hidden="1" x14ac:dyDescent="0.25">
      <c r="A3227" t="s">
        <v>6482</v>
      </c>
      <c r="B3227" t="s">
        <v>6483</v>
      </c>
      <c r="C3227" t="s">
        <v>21</v>
      </c>
      <c r="D3227">
        <v>461.34</v>
      </c>
      <c r="E3227">
        <v>132.63</v>
      </c>
      <c r="F3227">
        <v>593.97</v>
      </c>
    </row>
    <row r="3228" spans="1:6" hidden="1" x14ac:dyDescent="0.25">
      <c r="A3228" t="s">
        <v>6484</v>
      </c>
      <c r="B3228" t="s">
        <v>6485</v>
      </c>
      <c r="C3228" t="s">
        <v>21</v>
      </c>
      <c r="D3228">
        <v>613.95000000000005</v>
      </c>
      <c r="E3228">
        <v>137.63999999999999</v>
      </c>
      <c r="F3228">
        <v>751.59</v>
      </c>
    </row>
    <row r="3229" spans="1:6" hidden="1" x14ac:dyDescent="0.25">
      <c r="A3229" t="s">
        <v>6486</v>
      </c>
      <c r="B3229" t="s">
        <v>6487</v>
      </c>
      <c r="C3229" t="s">
        <v>21</v>
      </c>
      <c r="D3229">
        <v>846.2</v>
      </c>
      <c r="E3229">
        <v>150.15</v>
      </c>
      <c r="F3229">
        <v>996.35</v>
      </c>
    </row>
    <row r="3230" spans="1:6" hidden="1" x14ac:dyDescent="0.25">
      <c r="A3230" t="s">
        <v>6488</v>
      </c>
      <c r="B3230" t="s">
        <v>6489</v>
      </c>
      <c r="C3230" t="s">
        <v>21</v>
      </c>
      <c r="D3230">
        <v>901.96</v>
      </c>
      <c r="E3230">
        <v>165.17</v>
      </c>
      <c r="F3230" s="42">
        <v>1067.1300000000001</v>
      </c>
    </row>
    <row r="3231" spans="1:6" hidden="1" x14ac:dyDescent="0.25">
      <c r="A3231" t="s">
        <v>6490</v>
      </c>
      <c r="B3231" t="s">
        <v>6491</v>
      </c>
      <c r="C3231" t="s">
        <v>21</v>
      </c>
      <c r="D3231" s="42">
        <v>1308.1600000000001</v>
      </c>
      <c r="E3231">
        <v>175.18</v>
      </c>
      <c r="F3231" s="42">
        <v>1483.34</v>
      </c>
    </row>
    <row r="3232" spans="1:6" hidden="1" x14ac:dyDescent="0.25">
      <c r="A3232" t="s">
        <v>6492</v>
      </c>
      <c r="B3232" t="s">
        <v>6493</v>
      </c>
    </row>
    <row r="3233" spans="1:6" hidden="1" x14ac:dyDescent="0.25">
      <c r="A3233" t="s">
        <v>6494</v>
      </c>
      <c r="B3233" t="s">
        <v>6495</v>
      </c>
      <c r="C3233" t="s">
        <v>21</v>
      </c>
      <c r="D3233">
        <v>168.01</v>
      </c>
      <c r="E3233">
        <v>16.29</v>
      </c>
      <c r="F3233">
        <v>184.3</v>
      </c>
    </row>
    <row r="3234" spans="1:6" hidden="1" x14ac:dyDescent="0.25">
      <c r="A3234" t="s">
        <v>6496</v>
      </c>
      <c r="B3234" t="s">
        <v>6497</v>
      </c>
      <c r="C3234" t="s">
        <v>21</v>
      </c>
      <c r="D3234">
        <v>238.82</v>
      </c>
      <c r="E3234">
        <v>24.43</v>
      </c>
      <c r="F3234">
        <v>263.25</v>
      </c>
    </row>
    <row r="3235" spans="1:6" hidden="1" x14ac:dyDescent="0.25">
      <c r="A3235" t="s">
        <v>6498</v>
      </c>
      <c r="B3235" t="s">
        <v>6499</v>
      </c>
      <c r="C3235" t="s">
        <v>21</v>
      </c>
      <c r="D3235">
        <v>302.63</v>
      </c>
      <c r="E3235">
        <v>28.5</v>
      </c>
      <c r="F3235">
        <v>331.13</v>
      </c>
    </row>
    <row r="3236" spans="1:6" hidden="1" x14ac:dyDescent="0.25">
      <c r="A3236" t="s">
        <v>6500</v>
      </c>
      <c r="B3236" t="s">
        <v>6501</v>
      </c>
      <c r="C3236" t="s">
        <v>21</v>
      </c>
      <c r="D3236">
        <v>412.53</v>
      </c>
      <c r="E3236">
        <v>32.58</v>
      </c>
      <c r="F3236">
        <v>445.11</v>
      </c>
    </row>
    <row r="3237" spans="1:6" hidden="1" x14ac:dyDescent="0.25">
      <c r="A3237" t="s">
        <v>6502</v>
      </c>
      <c r="B3237" t="s">
        <v>6503</v>
      </c>
      <c r="C3237" t="s">
        <v>21</v>
      </c>
      <c r="D3237">
        <v>489.79</v>
      </c>
      <c r="E3237">
        <v>40.72</v>
      </c>
      <c r="F3237">
        <v>530.51</v>
      </c>
    </row>
    <row r="3238" spans="1:6" hidden="1" x14ac:dyDescent="0.25">
      <c r="A3238" t="s">
        <v>6504</v>
      </c>
      <c r="B3238" t="s">
        <v>6505</v>
      </c>
      <c r="C3238" t="s">
        <v>21</v>
      </c>
      <c r="D3238">
        <v>788.37</v>
      </c>
      <c r="E3238">
        <v>48.86</v>
      </c>
      <c r="F3238">
        <v>837.23</v>
      </c>
    </row>
    <row r="3239" spans="1:6" hidden="1" x14ac:dyDescent="0.25">
      <c r="A3239" t="s">
        <v>6506</v>
      </c>
      <c r="B3239" t="s">
        <v>6507</v>
      </c>
      <c r="C3239" t="s">
        <v>21</v>
      </c>
      <c r="D3239">
        <v>788.3</v>
      </c>
      <c r="E3239">
        <v>61.08</v>
      </c>
      <c r="F3239">
        <v>849.38</v>
      </c>
    </row>
    <row r="3240" spans="1:6" hidden="1" x14ac:dyDescent="0.25">
      <c r="A3240" t="s">
        <v>6508</v>
      </c>
      <c r="B3240" t="s">
        <v>6509</v>
      </c>
      <c r="C3240" t="s">
        <v>21</v>
      </c>
      <c r="D3240" s="42">
        <v>1068.43</v>
      </c>
      <c r="E3240">
        <v>122.16</v>
      </c>
      <c r="F3240" s="42">
        <v>1190.5899999999999</v>
      </c>
    </row>
    <row r="3241" spans="1:6" hidden="1" x14ac:dyDescent="0.25">
      <c r="A3241" t="s">
        <v>6510</v>
      </c>
      <c r="B3241" t="s">
        <v>6511</v>
      </c>
    </row>
    <row r="3242" spans="1:6" hidden="1" x14ac:dyDescent="0.25">
      <c r="A3242" t="s">
        <v>6512</v>
      </c>
      <c r="B3242" t="s">
        <v>6513</v>
      </c>
      <c r="C3242" t="s">
        <v>21</v>
      </c>
      <c r="D3242">
        <v>74.540000000000006</v>
      </c>
      <c r="E3242">
        <v>41.54</v>
      </c>
      <c r="F3242">
        <v>116.08</v>
      </c>
    </row>
    <row r="3243" spans="1:6" hidden="1" x14ac:dyDescent="0.25">
      <c r="A3243" t="s">
        <v>6514</v>
      </c>
      <c r="B3243" t="s">
        <v>6515</v>
      </c>
    </row>
    <row r="3244" spans="1:6" hidden="1" x14ac:dyDescent="0.25">
      <c r="A3244" t="s">
        <v>6516</v>
      </c>
      <c r="B3244" t="s">
        <v>6517</v>
      </c>
      <c r="C3244" t="s">
        <v>21</v>
      </c>
      <c r="D3244">
        <v>148.72</v>
      </c>
      <c r="E3244">
        <v>25.03</v>
      </c>
      <c r="F3244">
        <v>173.75</v>
      </c>
    </row>
    <row r="3245" spans="1:6" hidden="1" x14ac:dyDescent="0.25">
      <c r="A3245" t="s">
        <v>6518</v>
      </c>
      <c r="B3245" t="s">
        <v>6519</v>
      </c>
      <c r="C3245" t="s">
        <v>21</v>
      </c>
      <c r="D3245">
        <v>203.77</v>
      </c>
      <c r="E3245">
        <v>25.03</v>
      </c>
      <c r="F3245">
        <v>228.8</v>
      </c>
    </row>
    <row r="3246" spans="1:6" hidden="1" x14ac:dyDescent="0.25">
      <c r="A3246" t="s">
        <v>6520</v>
      </c>
      <c r="B3246" t="s">
        <v>6521</v>
      </c>
      <c r="C3246" t="s">
        <v>21</v>
      </c>
      <c r="D3246">
        <v>253.5</v>
      </c>
      <c r="E3246">
        <v>35.21</v>
      </c>
      <c r="F3246">
        <v>288.70999999999998</v>
      </c>
    </row>
    <row r="3247" spans="1:6" hidden="1" x14ac:dyDescent="0.25">
      <c r="A3247" t="s">
        <v>6522</v>
      </c>
      <c r="B3247" t="s">
        <v>6523</v>
      </c>
      <c r="C3247" t="s">
        <v>21</v>
      </c>
      <c r="D3247">
        <v>315.02</v>
      </c>
      <c r="E3247">
        <v>35.21</v>
      </c>
      <c r="F3247">
        <v>350.23</v>
      </c>
    </row>
    <row r="3248" spans="1:6" hidden="1" x14ac:dyDescent="0.25">
      <c r="A3248" t="s">
        <v>6524</v>
      </c>
      <c r="B3248" t="s">
        <v>6525</v>
      </c>
      <c r="C3248" t="s">
        <v>21</v>
      </c>
      <c r="D3248">
        <v>602.49</v>
      </c>
      <c r="E3248">
        <v>35.21</v>
      </c>
      <c r="F3248">
        <v>637.70000000000005</v>
      </c>
    </row>
    <row r="3249" spans="1:6" hidden="1" x14ac:dyDescent="0.25">
      <c r="A3249" t="s">
        <v>6526</v>
      </c>
      <c r="B3249" t="s">
        <v>6527</v>
      </c>
      <c r="C3249" t="s">
        <v>19</v>
      </c>
      <c r="D3249">
        <v>71.58</v>
      </c>
      <c r="E3249">
        <v>20.02</v>
      </c>
      <c r="F3249">
        <v>91.6</v>
      </c>
    </row>
    <row r="3250" spans="1:6" hidden="1" x14ac:dyDescent="0.25">
      <c r="A3250" t="s">
        <v>6528</v>
      </c>
      <c r="B3250" t="s">
        <v>6529</v>
      </c>
      <c r="C3250" t="s">
        <v>19</v>
      </c>
      <c r="D3250">
        <v>83.48</v>
      </c>
      <c r="E3250">
        <v>20.02</v>
      </c>
      <c r="F3250">
        <v>103.5</v>
      </c>
    </row>
    <row r="3251" spans="1:6" hidden="1" x14ac:dyDescent="0.25">
      <c r="A3251" t="s">
        <v>6530</v>
      </c>
      <c r="B3251" t="s">
        <v>6531</v>
      </c>
      <c r="C3251" t="s">
        <v>19</v>
      </c>
      <c r="D3251">
        <v>99.8</v>
      </c>
      <c r="E3251">
        <v>25.03</v>
      </c>
      <c r="F3251">
        <v>124.83</v>
      </c>
    </row>
    <row r="3252" spans="1:6" hidden="1" x14ac:dyDescent="0.25">
      <c r="A3252" t="s">
        <v>6532</v>
      </c>
      <c r="B3252" t="s">
        <v>6533</v>
      </c>
      <c r="C3252" t="s">
        <v>19</v>
      </c>
      <c r="D3252">
        <v>169.08</v>
      </c>
      <c r="E3252">
        <v>25.03</v>
      </c>
      <c r="F3252">
        <v>194.11</v>
      </c>
    </row>
    <row r="3253" spans="1:6" hidden="1" x14ac:dyDescent="0.25">
      <c r="A3253" t="s">
        <v>6534</v>
      </c>
      <c r="B3253" t="s">
        <v>6535</v>
      </c>
      <c r="C3253" t="s">
        <v>19</v>
      </c>
      <c r="D3253">
        <v>239.49</v>
      </c>
      <c r="E3253">
        <v>25.03</v>
      </c>
      <c r="F3253">
        <v>264.52</v>
      </c>
    </row>
    <row r="3254" spans="1:6" hidden="1" x14ac:dyDescent="0.25">
      <c r="A3254" t="s">
        <v>6536</v>
      </c>
      <c r="B3254" t="s">
        <v>6537</v>
      </c>
      <c r="C3254" t="s">
        <v>62</v>
      </c>
      <c r="D3254">
        <v>945.04</v>
      </c>
      <c r="E3254">
        <v>20.02</v>
      </c>
      <c r="F3254">
        <v>965.06</v>
      </c>
    </row>
    <row r="3255" spans="1:6" hidden="1" x14ac:dyDescent="0.25">
      <c r="A3255" t="s">
        <v>6538</v>
      </c>
      <c r="B3255" t="s">
        <v>6539</v>
      </c>
      <c r="C3255" t="s">
        <v>62</v>
      </c>
      <c r="D3255">
        <v>998.06</v>
      </c>
      <c r="E3255">
        <v>20.02</v>
      </c>
      <c r="F3255" s="42">
        <v>1018.08</v>
      </c>
    </row>
    <row r="3256" spans="1:6" hidden="1" x14ac:dyDescent="0.25">
      <c r="A3256" t="s">
        <v>6540</v>
      </c>
      <c r="B3256" t="s">
        <v>6541</v>
      </c>
      <c r="C3256" t="s">
        <v>62</v>
      </c>
      <c r="D3256" s="42">
        <v>1100.6600000000001</v>
      </c>
      <c r="E3256">
        <v>25.03</v>
      </c>
      <c r="F3256" s="42">
        <v>1125.69</v>
      </c>
    </row>
    <row r="3257" spans="1:6" hidden="1" x14ac:dyDescent="0.25">
      <c r="A3257" t="s">
        <v>6542</v>
      </c>
      <c r="B3257" t="s">
        <v>6543</v>
      </c>
      <c r="C3257" t="s">
        <v>62</v>
      </c>
      <c r="D3257" s="42">
        <v>1145.43</v>
      </c>
      <c r="E3257">
        <v>25.03</v>
      </c>
      <c r="F3257" s="42">
        <v>1170.46</v>
      </c>
    </row>
    <row r="3258" spans="1:6" hidden="1" x14ac:dyDescent="0.25">
      <c r="A3258" t="s">
        <v>6544</v>
      </c>
      <c r="B3258" t="s">
        <v>6545</v>
      </c>
      <c r="C3258" t="s">
        <v>62</v>
      </c>
      <c r="D3258" s="42">
        <v>1349.45</v>
      </c>
      <c r="E3258">
        <v>25.03</v>
      </c>
      <c r="F3258" s="42">
        <v>1374.48</v>
      </c>
    </row>
    <row r="3259" spans="1:6" hidden="1" x14ac:dyDescent="0.25">
      <c r="A3259" t="s">
        <v>6546</v>
      </c>
      <c r="B3259" t="s">
        <v>6547</v>
      </c>
      <c r="C3259" t="s">
        <v>62</v>
      </c>
      <c r="D3259" s="42">
        <v>2035.14</v>
      </c>
      <c r="E3259">
        <v>25.03</v>
      </c>
      <c r="F3259" s="42">
        <v>2060.17</v>
      </c>
    </row>
    <row r="3260" spans="1:6" hidden="1" x14ac:dyDescent="0.25">
      <c r="A3260" t="s">
        <v>6548</v>
      </c>
      <c r="B3260" t="s">
        <v>6549</v>
      </c>
      <c r="C3260" t="s">
        <v>21</v>
      </c>
      <c r="D3260">
        <v>259.13</v>
      </c>
      <c r="E3260">
        <v>35.21</v>
      </c>
      <c r="F3260">
        <v>294.33999999999997</v>
      </c>
    </row>
    <row r="3261" spans="1:6" hidden="1" x14ac:dyDescent="0.25">
      <c r="A3261" t="s">
        <v>6550</v>
      </c>
      <c r="B3261" t="s">
        <v>6551</v>
      </c>
      <c r="C3261" t="s">
        <v>21</v>
      </c>
      <c r="D3261">
        <v>884.98</v>
      </c>
      <c r="E3261">
        <v>35.21</v>
      </c>
      <c r="F3261">
        <v>920.19</v>
      </c>
    </row>
    <row r="3262" spans="1:6" hidden="1" x14ac:dyDescent="0.25">
      <c r="A3262" t="s">
        <v>6552</v>
      </c>
      <c r="B3262" t="s">
        <v>6553</v>
      </c>
      <c r="C3262" t="s">
        <v>19</v>
      </c>
      <c r="D3262">
        <v>116.3</v>
      </c>
      <c r="E3262">
        <v>20.02</v>
      </c>
      <c r="F3262">
        <v>136.32</v>
      </c>
    </row>
    <row r="3263" spans="1:6" hidden="1" x14ac:dyDescent="0.25">
      <c r="A3263" t="s">
        <v>6554</v>
      </c>
      <c r="B3263" t="s">
        <v>6555</v>
      </c>
      <c r="C3263" t="s">
        <v>19</v>
      </c>
      <c r="D3263">
        <v>160.6</v>
      </c>
      <c r="E3263">
        <v>20.02</v>
      </c>
      <c r="F3263">
        <v>180.62</v>
      </c>
    </row>
    <row r="3264" spans="1:6" hidden="1" x14ac:dyDescent="0.25">
      <c r="A3264" t="s">
        <v>6556</v>
      </c>
      <c r="B3264" t="s">
        <v>6557</v>
      </c>
      <c r="C3264" t="s">
        <v>19</v>
      </c>
      <c r="D3264">
        <v>162.76</v>
      </c>
      <c r="E3264">
        <v>25.03</v>
      </c>
      <c r="F3264">
        <v>187.79</v>
      </c>
    </row>
    <row r="3265" spans="1:6" hidden="1" x14ac:dyDescent="0.25">
      <c r="A3265" t="s">
        <v>6558</v>
      </c>
      <c r="B3265" t="s">
        <v>6559</v>
      </c>
      <c r="C3265" t="s">
        <v>19</v>
      </c>
      <c r="D3265">
        <v>250.26</v>
      </c>
      <c r="E3265">
        <v>25.03</v>
      </c>
      <c r="F3265">
        <v>275.29000000000002</v>
      </c>
    </row>
    <row r="3266" spans="1:6" hidden="1" x14ac:dyDescent="0.25">
      <c r="A3266" t="s">
        <v>6560</v>
      </c>
      <c r="B3266" t="s">
        <v>6561</v>
      </c>
      <c r="C3266" t="s">
        <v>19</v>
      </c>
      <c r="D3266">
        <v>276.29000000000002</v>
      </c>
      <c r="E3266">
        <v>25.03</v>
      </c>
      <c r="F3266">
        <v>301.32</v>
      </c>
    </row>
    <row r="3267" spans="1:6" hidden="1" x14ac:dyDescent="0.25">
      <c r="A3267" t="s">
        <v>6562</v>
      </c>
      <c r="B3267" t="s">
        <v>6563</v>
      </c>
      <c r="C3267" t="s">
        <v>19</v>
      </c>
      <c r="D3267">
        <v>637.39</v>
      </c>
      <c r="E3267">
        <v>25.03</v>
      </c>
      <c r="F3267">
        <v>662.42</v>
      </c>
    </row>
    <row r="3268" spans="1:6" hidden="1" x14ac:dyDescent="0.25">
      <c r="A3268" t="s">
        <v>6564</v>
      </c>
      <c r="B3268" t="s">
        <v>6565</v>
      </c>
      <c r="C3268" t="s">
        <v>19</v>
      </c>
      <c r="D3268">
        <v>166.92</v>
      </c>
      <c r="E3268">
        <v>20.02</v>
      </c>
      <c r="F3268">
        <v>186.94</v>
      </c>
    </row>
    <row r="3269" spans="1:6" hidden="1" x14ac:dyDescent="0.25">
      <c r="A3269" t="s">
        <v>6566</v>
      </c>
      <c r="B3269" t="s">
        <v>6567</v>
      </c>
      <c r="C3269" t="s">
        <v>19</v>
      </c>
      <c r="D3269">
        <v>169.27</v>
      </c>
      <c r="E3269">
        <v>20.02</v>
      </c>
      <c r="F3269">
        <v>189.29</v>
      </c>
    </row>
    <row r="3270" spans="1:6" hidden="1" x14ac:dyDescent="0.25">
      <c r="A3270" t="s">
        <v>6568</v>
      </c>
      <c r="B3270" t="s">
        <v>6569</v>
      </c>
      <c r="C3270" t="s">
        <v>19</v>
      </c>
      <c r="D3270">
        <v>177.28</v>
      </c>
      <c r="E3270">
        <v>25.03</v>
      </c>
      <c r="F3270">
        <v>202.31</v>
      </c>
    </row>
    <row r="3271" spans="1:6" hidden="1" x14ac:dyDescent="0.25">
      <c r="A3271" t="s">
        <v>6570</v>
      </c>
      <c r="B3271" t="s">
        <v>6571</v>
      </c>
      <c r="C3271" t="s">
        <v>19</v>
      </c>
      <c r="D3271">
        <v>237.89</v>
      </c>
      <c r="E3271">
        <v>25.03</v>
      </c>
      <c r="F3271">
        <v>262.92</v>
      </c>
    </row>
    <row r="3272" spans="1:6" hidden="1" x14ac:dyDescent="0.25">
      <c r="A3272" t="s">
        <v>6572</v>
      </c>
      <c r="B3272" t="s">
        <v>6573</v>
      </c>
      <c r="C3272" t="s">
        <v>19</v>
      </c>
      <c r="D3272">
        <v>358.24</v>
      </c>
      <c r="E3272">
        <v>25.03</v>
      </c>
      <c r="F3272">
        <v>383.27</v>
      </c>
    </row>
    <row r="3273" spans="1:6" hidden="1" x14ac:dyDescent="0.25">
      <c r="A3273" t="s">
        <v>6574</v>
      </c>
      <c r="B3273" t="s">
        <v>6575</v>
      </c>
      <c r="C3273" t="s">
        <v>19</v>
      </c>
      <c r="D3273">
        <v>165.51</v>
      </c>
      <c r="E3273">
        <v>20.02</v>
      </c>
      <c r="F3273">
        <v>185.53</v>
      </c>
    </row>
    <row r="3274" spans="1:6" hidden="1" x14ac:dyDescent="0.25">
      <c r="A3274" t="s">
        <v>6576</v>
      </c>
      <c r="B3274" t="s">
        <v>6577</v>
      </c>
      <c r="C3274" t="s">
        <v>19</v>
      </c>
      <c r="D3274">
        <v>185.91</v>
      </c>
      <c r="E3274">
        <v>20.02</v>
      </c>
      <c r="F3274">
        <v>205.93</v>
      </c>
    </row>
    <row r="3275" spans="1:6" hidden="1" x14ac:dyDescent="0.25">
      <c r="A3275" t="s">
        <v>6578</v>
      </c>
      <c r="B3275" t="s">
        <v>6579</v>
      </c>
      <c r="C3275" t="s">
        <v>19</v>
      </c>
      <c r="D3275">
        <v>232.69</v>
      </c>
      <c r="E3275">
        <v>20.02</v>
      </c>
      <c r="F3275">
        <v>252.71</v>
      </c>
    </row>
    <row r="3276" spans="1:6" hidden="1" x14ac:dyDescent="0.25">
      <c r="A3276" t="s">
        <v>6580</v>
      </c>
      <c r="B3276" t="s">
        <v>6581</v>
      </c>
      <c r="C3276" t="s">
        <v>19</v>
      </c>
      <c r="D3276">
        <v>285.77</v>
      </c>
      <c r="E3276">
        <v>25.03</v>
      </c>
      <c r="F3276">
        <v>310.8</v>
      </c>
    </row>
    <row r="3277" spans="1:6" hidden="1" x14ac:dyDescent="0.25">
      <c r="A3277" t="s">
        <v>6582</v>
      </c>
      <c r="B3277" t="s">
        <v>6583</v>
      </c>
      <c r="C3277" t="s">
        <v>19</v>
      </c>
      <c r="D3277">
        <v>280.86</v>
      </c>
      <c r="E3277">
        <v>25.03</v>
      </c>
      <c r="F3277">
        <v>305.89</v>
      </c>
    </row>
    <row r="3278" spans="1:6" hidden="1" x14ac:dyDescent="0.25">
      <c r="A3278" t="s">
        <v>6584</v>
      </c>
      <c r="B3278" t="s">
        <v>6585</v>
      </c>
      <c r="C3278" t="s">
        <v>19</v>
      </c>
      <c r="D3278">
        <v>745.2</v>
      </c>
      <c r="E3278">
        <v>25.03</v>
      </c>
      <c r="F3278">
        <v>770.23</v>
      </c>
    </row>
    <row r="3279" spans="1:6" hidden="1" x14ac:dyDescent="0.25">
      <c r="A3279" t="s">
        <v>6586</v>
      </c>
      <c r="B3279" t="s">
        <v>6587</v>
      </c>
      <c r="C3279" t="s">
        <v>19</v>
      </c>
      <c r="D3279">
        <v>145.12</v>
      </c>
      <c r="E3279">
        <v>25.03</v>
      </c>
      <c r="F3279">
        <v>170.15</v>
      </c>
    </row>
    <row r="3280" spans="1:6" hidden="1" x14ac:dyDescent="0.25">
      <c r="A3280" t="s">
        <v>6588</v>
      </c>
      <c r="B3280" t="s">
        <v>6589</v>
      </c>
      <c r="C3280" t="s">
        <v>19</v>
      </c>
      <c r="D3280">
        <v>574.91</v>
      </c>
      <c r="E3280">
        <v>25.03</v>
      </c>
      <c r="F3280">
        <v>599.94000000000005</v>
      </c>
    </row>
    <row r="3281" spans="1:6" hidden="1" x14ac:dyDescent="0.25">
      <c r="A3281" t="s">
        <v>6590</v>
      </c>
      <c r="B3281" t="s">
        <v>6591</v>
      </c>
      <c r="C3281" t="s">
        <v>19</v>
      </c>
      <c r="D3281">
        <v>135.69999999999999</v>
      </c>
      <c r="E3281">
        <v>20.02</v>
      </c>
      <c r="F3281">
        <v>155.72</v>
      </c>
    </row>
    <row r="3282" spans="1:6" hidden="1" x14ac:dyDescent="0.25">
      <c r="A3282" t="s">
        <v>6592</v>
      </c>
      <c r="B3282" t="s">
        <v>6593</v>
      </c>
      <c r="C3282" t="s">
        <v>19</v>
      </c>
      <c r="D3282">
        <v>153.16999999999999</v>
      </c>
      <c r="E3282">
        <v>25.03</v>
      </c>
      <c r="F3282">
        <v>178.2</v>
      </c>
    </row>
    <row r="3283" spans="1:6" hidden="1" x14ac:dyDescent="0.25">
      <c r="A3283" t="s">
        <v>6594</v>
      </c>
      <c r="B3283" t="s">
        <v>6595</v>
      </c>
      <c r="C3283" t="s">
        <v>19</v>
      </c>
      <c r="D3283">
        <v>242.36</v>
      </c>
      <c r="E3283">
        <v>25.03</v>
      </c>
      <c r="F3283">
        <v>267.39</v>
      </c>
    </row>
    <row r="3284" spans="1:6" hidden="1" x14ac:dyDescent="0.25">
      <c r="A3284" t="s">
        <v>6596</v>
      </c>
      <c r="B3284" t="s">
        <v>6597</v>
      </c>
      <c r="C3284" t="s">
        <v>19</v>
      </c>
      <c r="D3284">
        <v>201.58</v>
      </c>
      <c r="E3284">
        <v>25.03</v>
      </c>
      <c r="F3284">
        <v>226.61</v>
      </c>
    </row>
    <row r="3285" spans="1:6" hidden="1" x14ac:dyDescent="0.25">
      <c r="A3285" t="s">
        <v>6598</v>
      </c>
      <c r="B3285" t="s">
        <v>6599</v>
      </c>
      <c r="C3285" t="s">
        <v>19</v>
      </c>
      <c r="D3285">
        <v>460.56</v>
      </c>
      <c r="E3285">
        <v>25.03</v>
      </c>
      <c r="F3285">
        <v>485.59</v>
      </c>
    </row>
    <row r="3286" spans="1:6" hidden="1" x14ac:dyDescent="0.25">
      <c r="A3286" t="s">
        <v>6600</v>
      </c>
      <c r="B3286" t="s">
        <v>6601</v>
      </c>
      <c r="C3286" t="s">
        <v>19</v>
      </c>
      <c r="D3286">
        <v>403.15</v>
      </c>
      <c r="E3286">
        <v>25.03</v>
      </c>
      <c r="F3286">
        <v>428.18</v>
      </c>
    </row>
    <row r="3287" spans="1:6" hidden="1" x14ac:dyDescent="0.25">
      <c r="A3287" t="s">
        <v>6602</v>
      </c>
      <c r="B3287" t="s">
        <v>6603</v>
      </c>
      <c r="C3287" t="s">
        <v>19</v>
      </c>
      <c r="D3287">
        <v>544.24</v>
      </c>
      <c r="E3287">
        <v>25.03</v>
      </c>
      <c r="F3287">
        <v>569.27</v>
      </c>
    </row>
    <row r="3288" spans="1:6" hidden="1" x14ac:dyDescent="0.25">
      <c r="A3288" t="s">
        <v>6604</v>
      </c>
      <c r="B3288" t="s">
        <v>6605</v>
      </c>
      <c r="C3288" t="s">
        <v>19</v>
      </c>
      <c r="D3288">
        <v>429.57</v>
      </c>
      <c r="E3288">
        <v>25.03</v>
      </c>
      <c r="F3288">
        <v>454.6</v>
      </c>
    </row>
    <row r="3289" spans="1:6" hidden="1" x14ac:dyDescent="0.25">
      <c r="A3289" t="s">
        <v>6606</v>
      </c>
      <c r="B3289" t="s">
        <v>6607</v>
      </c>
      <c r="C3289" t="s">
        <v>19</v>
      </c>
      <c r="D3289">
        <v>452.81</v>
      </c>
      <c r="E3289">
        <v>25.03</v>
      </c>
      <c r="F3289">
        <v>477.84</v>
      </c>
    </row>
    <row r="3290" spans="1:6" hidden="1" x14ac:dyDescent="0.25">
      <c r="A3290" t="s">
        <v>6608</v>
      </c>
      <c r="B3290" t="s">
        <v>6609</v>
      </c>
      <c r="C3290" t="s">
        <v>19</v>
      </c>
      <c r="D3290" s="42">
        <v>1222.17</v>
      </c>
      <c r="E3290">
        <v>25.03</v>
      </c>
      <c r="F3290" s="42">
        <v>1247.2</v>
      </c>
    </row>
    <row r="3291" spans="1:6" hidden="1" x14ac:dyDescent="0.25">
      <c r="A3291" t="s">
        <v>6610</v>
      </c>
      <c r="B3291" t="s">
        <v>6611</v>
      </c>
      <c r="C3291" t="s">
        <v>19</v>
      </c>
      <c r="D3291">
        <v>431.02</v>
      </c>
      <c r="E3291">
        <v>20.02</v>
      </c>
      <c r="F3291">
        <v>451.04</v>
      </c>
    </row>
    <row r="3292" spans="1:6" hidden="1" x14ac:dyDescent="0.25">
      <c r="A3292" t="s">
        <v>6612</v>
      </c>
      <c r="B3292" t="s">
        <v>6613</v>
      </c>
      <c r="C3292" t="s">
        <v>19</v>
      </c>
      <c r="D3292">
        <v>749.09</v>
      </c>
      <c r="E3292">
        <v>25.03</v>
      </c>
      <c r="F3292">
        <v>774.12</v>
      </c>
    </row>
    <row r="3293" spans="1:6" hidden="1" x14ac:dyDescent="0.25">
      <c r="A3293" t="s">
        <v>6614</v>
      </c>
      <c r="B3293" t="s">
        <v>6615</v>
      </c>
      <c r="C3293" t="s">
        <v>19</v>
      </c>
      <c r="D3293" s="42">
        <v>1000.01</v>
      </c>
      <c r="E3293">
        <v>25.03</v>
      </c>
      <c r="F3293" s="42">
        <v>1025.04</v>
      </c>
    </row>
    <row r="3294" spans="1:6" hidden="1" x14ac:dyDescent="0.25">
      <c r="A3294" t="s">
        <v>6616</v>
      </c>
      <c r="B3294" t="s">
        <v>6617</v>
      </c>
      <c r="C3294" t="s">
        <v>19</v>
      </c>
      <c r="D3294" s="42">
        <v>1450.7</v>
      </c>
      <c r="E3294">
        <v>25.03</v>
      </c>
      <c r="F3294" s="42">
        <v>1475.73</v>
      </c>
    </row>
    <row r="3295" spans="1:6" hidden="1" x14ac:dyDescent="0.25">
      <c r="A3295" t="s">
        <v>6618</v>
      </c>
      <c r="B3295" t="s">
        <v>6619</v>
      </c>
      <c r="C3295" t="s">
        <v>19</v>
      </c>
      <c r="D3295" s="42">
        <v>3076.98</v>
      </c>
      <c r="E3295">
        <v>25.03</v>
      </c>
      <c r="F3295" s="42">
        <v>3102.01</v>
      </c>
    </row>
    <row r="3296" spans="1:6" hidden="1" x14ac:dyDescent="0.25">
      <c r="A3296" t="s">
        <v>6620</v>
      </c>
      <c r="B3296" t="s">
        <v>6621</v>
      </c>
      <c r="C3296" t="s">
        <v>19</v>
      </c>
      <c r="D3296">
        <v>212.51</v>
      </c>
      <c r="E3296">
        <v>20.02</v>
      </c>
      <c r="F3296">
        <v>232.53</v>
      </c>
    </row>
    <row r="3297" spans="1:6" hidden="1" x14ac:dyDescent="0.25">
      <c r="A3297" t="s">
        <v>6622</v>
      </c>
      <c r="B3297" t="s">
        <v>6623</v>
      </c>
      <c r="C3297" t="s">
        <v>19</v>
      </c>
      <c r="D3297">
        <v>273.91000000000003</v>
      </c>
      <c r="E3297">
        <v>20.02</v>
      </c>
      <c r="F3297">
        <v>293.93</v>
      </c>
    </row>
    <row r="3298" spans="1:6" hidden="1" x14ac:dyDescent="0.25">
      <c r="A3298" t="s">
        <v>6624</v>
      </c>
      <c r="B3298" t="s">
        <v>6625</v>
      </c>
      <c r="C3298" t="s">
        <v>19</v>
      </c>
      <c r="D3298">
        <v>615.07000000000005</v>
      </c>
      <c r="E3298">
        <v>25.03</v>
      </c>
      <c r="F3298">
        <v>640.1</v>
      </c>
    </row>
    <row r="3299" spans="1:6" hidden="1" x14ac:dyDescent="0.25">
      <c r="A3299" t="s">
        <v>6626</v>
      </c>
      <c r="B3299" t="s">
        <v>6627</v>
      </c>
      <c r="C3299" t="s">
        <v>19</v>
      </c>
      <c r="D3299">
        <v>579.49</v>
      </c>
      <c r="E3299">
        <v>25.03</v>
      </c>
      <c r="F3299">
        <v>604.52</v>
      </c>
    </row>
    <row r="3300" spans="1:6" hidden="1" x14ac:dyDescent="0.25">
      <c r="A3300" t="s">
        <v>6628</v>
      </c>
      <c r="B3300" t="s">
        <v>6629</v>
      </c>
      <c r="C3300" t="s">
        <v>19</v>
      </c>
      <c r="D3300">
        <v>647.83000000000004</v>
      </c>
      <c r="E3300">
        <v>25.03</v>
      </c>
      <c r="F3300">
        <v>672.86</v>
      </c>
    </row>
    <row r="3301" spans="1:6" hidden="1" x14ac:dyDescent="0.25">
      <c r="A3301" t="s">
        <v>6630</v>
      </c>
      <c r="B3301" t="s">
        <v>6631</v>
      </c>
      <c r="C3301" t="s">
        <v>19</v>
      </c>
      <c r="D3301">
        <v>263.94</v>
      </c>
      <c r="E3301">
        <v>25.03</v>
      </c>
      <c r="F3301">
        <v>288.97000000000003</v>
      </c>
    </row>
    <row r="3302" spans="1:6" hidden="1" x14ac:dyDescent="0.25">
      <c r="A3302" t="s">
        <v>6632</v>
      </c>
      <c r="B3302" t="s">
        <v>6633</v>
      </c>
      <c r="C3302" t="s">
        <v>19</v>
      </c>
      <c r="D3302">
        <v>546.9</v>
      </c>
      <c r="E3302">
        <v>25.03</v>
      </c>
      <c r="F3302">
        <v>571.92999999999995</v>
      </c>
    </row>
    <row r="3303" spans="1:6" hidden="1" x14ac:dyDescent="0.25">
      <c r="A3303" t="s">
        <v>6634</v>
      </c>
      <c r="B3303" t="s">
        <v>6635</v>
      </c>
      <c r="C3303" t="s">
        <v>19</v>
      </c>
      <c r="D3303">
        <v>492.1</v>
      </c>
      <c r="E3303">
        <v>25.03</v>
      </c>
      <c r="F3303">
        <v>517.13</v>
      </c>
    </row>
    <row r="3304" spans="1:6" hidden="1" x14ac:dyDescent="0.25">
      <c r="A3304" t="s">
        <v>6636</v>
      </c>
      <c r="B3304" t="s">
        <v>6637</v>
      </c>
      <c r="C3304" t="s">
        <v>19</v>
      </c>
      <c r="D3304">
        <v>733.94</v>
      </c>
      <c r="E3304">
        <v>25.03</v>
      </c>
      <c r="F3304">
        <v>758.97</v>
      </c>
    </row>
    <row r="3305" spans="1:6" hidden="1" x14ac:dyDescent="0.25">
      <c r="A3305" t="s">
        <v>6638</v>
      </c>
      <c r="B3305" t="s">
        <v>6639</v>
      </c>
      <c r="C3305" t="s">
        <v>19</v>
      </c>
      <c r="D3305" s="42">
        <v>1228.18</v>
      </c>
      <c r="E3305">
        <v>25.03</v>
      </c>
      <c r="F3305" s="42">
        <v>1253.21</v>
      </c>
    </row>
    <row r="3306" spans="1:6" hidden="1" x14ac:dyDescent="0.25">
      <c r="A3306" t="s">
        <v>6640</v>
      </c>
      <c r="B3306" t="s">
        <v>6641</v>
      </c>
      <c r="C3306" t="s">
        <v>19</v>
      </c>
      <c r="D3306" s="42">
        <v>2832.35</v>
      </c>
      <c r="E3306">
        <v>25.03</v>
      </c>
      <c r="F3306" s="42">
        <v>2857.38</v>
      </c>
    </row>
    <row r="3307" spans="1:6" hidden="1" x14ac:dyDescent="0.25">
      <c r="A3307" t="s">
        <v>6642</v>
      </c>
      <c r="B3307" t="s">
        <v>6643</v>
      </c>
    </row>
    <row r="3308" spans="1:6" hidden="1" x14ac:dyDescent="0.25">
      <c r="A3308" t="s">
        <v>6644</v>
      </c>
      <c r="B3308" t="s">
        <v>6645</v>
      </c>
      <c r="C3308" t="s">
        <v>21</v>
      </c>
      <c r="D3308">
        <v>8.91</v>
      </c>
      <c r="E3308">
        <v>8.26</v>
      </c>
      <c r="F3308">
        <v>17.170000000000002</v>
      </c>
    </row>
    <row r="3309" spans="1:6" hidden="1" x14ac:dyDescent="0.25">
      <c r="A3309" t="s">
        <v>6646</v>
      </c>
      <c r="B3309" t="s">
        <v>6647</v>
      </c>
      <c r="C3309" t="s">
        <v>21</v>
      </c>
      <c r="D3309">
        <v>11.48</v>
      </c>
      <c r="E3309">
        <v>8.26</v>
      </c>
      <c r="F3309">
        <v>19.739999999999998</v>
      </c>
    </row>
    <row r="3310" spans="1:6" hidden="1" x14ac:dyDescent="0.25">
      <c r="A3310" t="s">
        <v>6648</v>
      </c>
      <c r="B3310" t="s">
        <v>6649</v>
      </c>
      <c r="C3310" t="s">
        <v>21</v>
      </c>
      <c r="D3310">
        <v>15</v>
      </c>
      <c r="E3310">
        <v>8.26</v>
      </c>
      <c r="F3310">
        <v>23.26</v>
      </c>
    </row>
    <row r="3311" spans="1:6" hidden="1" x14ac:dyDescent="0.25">
      <c r="A3311" t="s">
        <v>6650</v>
      </c>
      <c r="B3311" t="s">
        <v>6651</v>
      </c>
      <c r="C3311" t="s">
        <v>21</v>
      </c>
      <c r="D3311">
        <v>19.11</v>
      </c>
      <c r="E3311">
        <v>12.51</v>
      </c>
      <c r="F3311">
        <v>31.62</v>
      </c>
    </row>
    <row r="3312" spans="1:6" hidden="1" x14ac:dyDescent="0.25">
      <c r="A3312" t="s">
        <v>6652</v>
      </c>
      <c r="B3312" t="s">
        <v>6653</v>
      </c>
      <c r="C3312" t="s">
        <v>21</v>
      </c>
      <c r="D3312">
        <v>25.36</v>
      </c>
      <c r="E3312">
        <v>12.51</v>
      </c>
      <c r="F3312">
        <v>37.869999999999997</v>
      </c>
    </row>
    <row r="3313" spans="1:6" hidden="1" x14ac:dyDescent="0.25">
      <c r="A3313" t="s">
        <v>6654</v>
      </c>
      <c r="B3313" t="s">
        <v>6655</v>
      </c>
      <c r="C3313" t="s">
        <v>21</v>
      </c>
      <c r="D3313">
        <v>30.71</v>
      </c>
      <c r="E3313">
        <v>12.51</v>
      </c>
      <c r="F3313">
        <v>43.22</v>
      </c>
    </row>
    <row r="3314" spans="1:6" hidden="1" x14ac:dyDescent="0.25">
      <c r="A3314" t="s">
        <v>6656</v>
      </c>
      <c r="B3314" t="s">
        <v>6657</v>
      </c>
      <c r="C3314" t="s">
        <v>21</v>
      </c>
      <c r="D3314">
        <v>37.93</v>
      </c>
      <c r="E3314">
        <v>12.51</v>
      </c>
      <c r="F3314">
        <v>50.44</v>
      </c>
    </row>
    <row r="3315" spans="1:6" hidden="1" x14ac:dyDescent="0.25">
      <c r="A3315" t="s">
        <v>6658</v>
      </c>
      <c r="B3315" t="s">
        <v>6659</v>
      </c>
    </row>
    <row r="3316" spans="1:6" hidden="1" x14ac:dyDescent="0.25">
      <c r="A3316" t="s">
        <v>6660</v>
      </c>
      <c r="B3316" t="s">
        <v>6661</v>
      </c>
      <c r="C3316" t="s">
        <v>21</v>
      </c>
      <c r="D3316">
        <v>42.03</v>
      </c>
      <c r="E3316">
        <v>18.02</v>
      </c>
      <c r="F3316">
        <v>60.05</v>
      </c>
    </row>
    <row r="3317" spans="1:6" hidden="1" x14ac:dyDescent="0.25">
      <c r="A3317" t="s">
        <v>6662</v>
      </c>
      <c r="B3317" t="s">
        <v>6663</v>
      </c>
      <c r="C3317" t="s">
        <v>21</v>
      </c>
      <c r="D3317">
        <v>64.430000000000007</v>
      </c>
      <c r="E3317">
        <v>18.02</v>
      </c>
      <c r="F3317">
        <v>82.45</v>
      </c>
    </row>
    <row r="3318" spans="1:6" hidden="1" x14ac:dyDescent="0.25">
      <c r="A3318" t="s">
        <v>6664</v>
      </c>
      <c r="B3318" t="s">
        <v>6665</v>
      </c>
      <c r="C3318" t="s">
        <v>21</v>
      </c>
      <c r="D3318">
        <v>76.67</v>
      </c>
      <c r="E3318">
        <v>18.02</v>
      </c>
      <c r="F3318">
        <v>94.69</v>
      </c>
    </row>
    <row r="3319" spans="1:6" hidden="1" x14ac:dyDescent="0.25">
      <c r="A3319" t="s">
        <v>6666</v>
      </c>
      <c r="B3319" t="s">
        <v>6667</v>
      </c>
      <c r="C3319" t="s">
        <v>21</v>
      </c>
      <c r="D3319">
        <v>93.05</v>
      </c>
      <c r="E3319">
        <v>18.02</v>
      </c>
      <c r="F3319">
        <v>111.07</v>
      </c>
    </row>
    <row r="3320" spans="1:6" hidden="1" x14ac:dyDescent="0.25">
      <c r="A3320" t="s">
        <v>6668</v>
      </c>
      <c r="B3320" t="s">
        <v>6669</v>
      </c>
      <c r="C3320" t="s">
        <v>21</v>
      </c>
      <c r="D3320">
        <v>111.84</v>
      </c>
      <c r="E3320">
        <v>18.02</v>
      </c>
      <c r="F3320">
        <v>129.86000000000001</v>
      </c>
    </row>
    <row r="3321" spans="1:6" hidden="1" x14ac:dyDescent="0.25">
      <c r="A3321" t="s">
        <v>6670</v>
      </c>
      <c r="B3321" t="s">
        <v>6671</v>
      </c>
      <c r="C3321" t="s">
        <v>21</v>
      </c>
      <c r="D3321">
        <v>138.69</v>
      </c>
      <c r="E3321">
        <v>18.02</v>
      </c>
      <c r="F3321">
        <v>156.71</v>
      </c>
    </row>
    <row r="3322" spans="1:6" hidden="1" x14ac:dyDescent="0.25">
      <c r="A3322" t="s">
        <v>6672</v>
      </c>
      <c r="B3322" t="s">
        <v>6673</v>
      </c>
      <c r="C3322" t="s">
        <v>21</v>
      </c>
      <c r="D3322">
        <v>147.72999999999999</v>
      </c>
      <c r="E3322">
        <v>18.02</v>
      </c>
      <c r="F3322">
        <v>165.75</v>
      </c>
    </row>
    <row r="3323" spans="1:6" hidden="1" x14ac:dyDescent="0.25">
      <c r="A3323" t="s">
        <v>6674</v>
      </c>
      <c r="B3323" t="s">
        <v>6675</v>
      </c>
      <c r="C3323" t="s">
        <v>21</v>
      </c>
      <c r="D3323">
        <v>163.51</v>
      </c>
      <c r="E3323">
        <v>18.02</v>
      </c>
      <c r="F3323">
        <v>181.53</v>
      </c>
    </row>
    <row r="3324" spans="1:6" hidden="1" x14ac:dyDescent="0.25">
      <c r="A3324" t="s">
        <v>6676</v>
      </c>
      <c r="B3324" t="s">
        <v>6677</v>
      </c>
      <c r="C3324" t="s">
        <v>21</v>
      </c>
      <c r="D3324">
        <v>192.06</v>
      </c>
      <c r="E3324">
        <v>18.02</v>
      </c>
      <c r="F3324">
        <v>210.08</v>
      </c>
    </row>
    <row r="3325" spans="1:6" hidden="1" x14ac:dyDescent="0.25">
      <c r="A3325" t="s">
        <v>6678</v>
      </c>
      <c r="B3325" t="s">
        <v>6679</v>
      </c>
      <c r="C3325" t="s">
        <v>21</v>
      </c>
      <c r="D3325">
        <v>213.08</v>
      </c>
      <c r="E3325">
        <v>18.02</v>
      </c>
      <c r="F3325">
        <v>231.1</v>
      </c>
    </row>
    <row r="3326" spans="1:6" hidden="1" x14ac:dyDescent="0.25">
      <c r="A3326" t="s">
        <v>6680</v>
      </c>
      <c r="B3326" t="s">
        <v>6681</v>
      </c>
      <c r="C3326" t="s">
        <v>21</v>
      </c>
      <c r="D3326">
        <v>232.29</v>
      </c>
      <c r="E3326">
        <v>18.02</v>
      </c>
      <c r="F3326">
        <v>250.31</v>
      </c>
    </row>
    <row r="3327" spans="1:6" hidden="1" x14ac:dyDescent="0.25">
      <c r="A3327" t="s">
        <v>6682</v>
      </c>
      <c r="B3327" t="s">
        <v>6683</v>
      </c>
    </row>
    <row r="3328" spans="1:6" hidden="1" x14ac:dyDescent="0.25">
      <c r="A3328" t="s">
        <v>6684</v>
      </c>
      <c r="B3328" t="s">
        <v>6685</v>
      </c>
      <c r="C3328" t="s">
        <v>21</v>
      </c>
      <c r="D3328">
        <v>29.61</v>
      </c>
      <c r="E3328">
        <v>17.600000000000001</v>
      </c>
      <c r="F3328">
        <v>47.21</v>
      </c>
    </row>
    <row r="3329" spans="1:6" hidden="1" x14ac:dyDescent="0.25">
      <c r="A3329" t="s">
        <v>6686</v>
      </c>
      <c r="B3329" t="s">
        <v>6687</v>
      </c>
      <c r="C3329" t="s">
        <v>21</v>
      </c>
      <c r="D3329">
        <v>37.14</v>
      </c>
      <c r="E3329">
        <v>17.600000000000001</v>
      </c>
      <c r="F3329">
        <v>54.74</v>
      </c>
    </row>
    <row r="3330" spans="1:6" hidden="1" x14ac:dyDescent="0.25">
      <c r="A3330" t="s">
        <v>6688</v>
      </c>
      <c r="B3330" t="s">
        <v>6689</v>
      </c>
      <c r="C3330" t="s">
        <v>21</v>
      </c>
      <c r="D3330">
        <v>42.33</v>
      </c>
      <c r="E3330">
        <v>17.600000000000001</v>
      </c>
      <c r="F3330">
        <v>59.93</v>
      </c>
    </row>
    <row r="3331" spans="1:6" hidden="1" x14ac:dyDescent="0.25">
      <c r="A3331" t="s">
        <v>6690</v>
      </c>
      <c r="B3331" t="s">
        <v>6691</v>
      </c>
      <c r="C3331" t="s">
        <v>21</v>
      </c>
      <c r="D3331">
        <v>99.84</v>
      </c>
      <c r="E3331">
        <v>26.4</v>
      </c>
      <c r="F3331">
        <v>126.24</v>
      </c>
    </row>
    <row r="3332" spans="1:6" hidden="1" x14ac:dyDescent="0.25">
      <c r="A3332" t="s">
        <v>6692</v>
      </c>
      <c r="B3332" t="s">
        <v>6693</v>
      </c>
      <c r="C3332" t="s">
        <v>19</v>
      </c>
      <c r="D3332">
        <v>10.31</v>
      </c>
      <c r="E3332">
        <v>11.51</v>
      </c>
      <c r="F3332">
        <v>21.82</v>
      </c>
    </row>
    <row r="3333" spans="1:6" hidden="1" x14ac:dyDescent="0.25">
      <c r="A3333" t="s">
        <v>6694</v>
      </c>
      <c r="B3333" t="s">
        <v>6695</v>
      </c>
      <c r="C3333" t="s">
        <v>19</v>
      </c>
      <c r="D3333">
        <v>15.74</v>
      </c>
      <c r="E3333">
        <v>11.51</v>
      </c>
      <c r="F3333">
        <v>27.25</v>
      </c>
    </row>
    <row r="3334" spans="1:6" hidden="1" x14ac:dyDescent="0.25">
      <c r="A3334" t="s">
        <v>6696</v>
      </c>
      <c r="B3334" t="s">
        <v>6697</v>
      </c>
      <c r="C3334" t="s">
        <v>19</v>
      </c>
      <c r="D3334">
        <v>16.399999999999999</v>
      </c>
      <c r="E3334">
        <v>17.52</v>
      </c>
      <c r="F3334">
        <v>33.92</v>
      </c>
    </row>
    <row r="3335" spans="1:6" hidden="1" x14ac:dyDescent="0.25">
      <c r="A3335" t="s">
        <v>6698</v>
      </c>
      <c r="B3335" t="s">
        <v>6699</v>
      </c>
      <c r="C3335" t="s">
        <v>19</v>
      </c>
      <c r="D3335">
        <v>17.29</v>
      </c>
      <c r="E3335">
        <v>20.02</v>
      </c>
      <c r="F3335">
        <v>37.31</v>
      </c>
    </row>
    <row r="3336" spans="1:6" hidden="1" x14ac:dyDescent="0.25">
      <c r="A3336" t="s">
        <v>6700</v>
      </c>
      <c r="B3336" t="s">
        <v>6701</v>
      </c>
      <c r="C3336" t="s">
        <v>19</v>
      </c>
      <c r="D3336">
        <v>10.54</v>
      </c>
      <c r="E3336">
        <v>11.51</v>
      </c>
      <c r="F3336">
        <v>22.05</v>
      </c>
    </row>
    <row r="3337" spans="1:6" hidden="1" x14ac:dyDescent="0.25">
      <c r="A3337" t="s">
        <v>6702</v>
      </c>
      <c r="B3337" t="s">
        <v>6703</v>
      </c>
      <c r="C3337" t="s">
        <v>19</v>
      </c>
      <c r="D3337">
        <v>15.56</v>
      </c>
      <c r="E3337">
        <v>11.51</v>
      </c>
      <c r="F3337">
        <v>27.07</v>
      </c>
    </row>
    <row r="3338" spans="1:6" hidden="1" x14ac:dyDescent="0.25">
      <c r="A3338" t="s">
        <v>6704</v>
      </c>
      <c r="B3338" t="s">
        <v>6705</v>
      </c>
      <c r="C3338" t="s">
        <v>19</v>
      </c>
      <c r="D3338">
        <v>21.04</v>
      </c>
      <c r="E3338">
        <v>17.52</v>
      </c>
      <c r="F3338">
        <v>38.56</v>
      </c>
    </row>
    <row r="3339" spans="1:6" hidden="1" x14ac:dyDescent="0.25">
      <c r="A3339" t="s">
        <v>6706</v>
      </c>
      <c r="B3339" t="s">
        <v>6707</v>
      </c>
      <c r="C3339" t="s">
        <v>19</v>
      </c>
      <c r="D3339">
        <v>39.26</v>
      </c>
      <c r="E3339">
        <v>20.02</v>
      </c>
      <c r="F3339">
        <v>59.28</v>
      </c>
    </row>
    <row r="3340" spans="1:6" hidden="1" x14ac:dyDescent="0.25">
      <c r="A3340" t="s">
        <v>6708</v>
      </c>
      <c r="B3340" t="s">
        <v>6709</v>
      </c>
      <c r="C3340" t="s">
        <v>19</v>
      </c>
      <c r="D3340">
        <v>13.31</v>
      </c>
      <c r="E3340">
        <v>11.51</v>
      </c>
      <c r="F3340">
        <v>24.82</v>
      </c>
    </row>
    <row r="3341" spans="1:6" hidden="1" x14ac:dyDescent="0.25">
      <c r="A3341" t="s">
        <v>6710</v>
      </c>
      <c r="B3341" t="s">
        <v>6711</v>
      </c>
      <c r="C3341" t="s">
        <v>19</v>
      </c>
      <c r="D3341">
        <v>16.96</v>
      </c>
      <c r="E3341">
        <v>11.51</v>
      </c>
      <c r="F3341">
        <v>28.47</v>
      </c>
    </row>
    <row r="3342" spans="1:6" hidden="1" x14ac:dyDescent="0.25">
      <c r="A3342" t="s">
        <v>6712</v>
      </c>
      <c r="B3342" t="s">
        <v>6713</v>
      </c>
      <c r="C3342" t="s">
        <v>19</v>
      </c>
      <c r="D3342">
        <v>19.850000000000001</v>
      </c>
      <c r="E3342">
        <v>17.52</v>
      </c>
      <c r="F3342">
        <v>37.369999999999997</v>
      </c>
    </row>
    <row r="3343" spans="1:6" hidden="1" x14ac:dyDescent="0.25">
      <c r="A3343" t="s">
        <v>6714</v>
      </c>
      <c r="B3343" t="s">
        <v>6715</v>
      </c>
      <c r="C3343" t="s">
        <v>19</v>
      </c>
      <c r="D3343">
        <v>31.62</v>
      </c>
      <c r="E3343">
        <v>20.02</v>
      </c>
      <c r="F3343">
        <v>51.64</v>
      </c>
    </row>
    <row r="3344" spans="1:6" hidden="1" x14ac:dyDescent="0.25">
      <c r="A3344" t="s">
        <v>6716</v>
      </c>
      <c r="B3344" t="s">
        <v>6717</v>
      </c>
      <c r="C3344" t="s">
        <v>19</v>
      </c>
      <c r="D3344">
        <v>9.8800000000000008</v>
      </c>
      <c r="E3344">
        <v>11.51</v>
      </c>
      <c r="F3344">
        <v>21.39</v>
      </c>
    </row>
    <row r="3345" spans="1:6" hidden="1" x14ac:dyDescent="0.25">
      <c r="A3345" t="s">
        <v>6718</v>
      </c>
      <c r="B3345" t="s">
        <v>6719</v>
      </c>
      <c r="C3345" t="s">
        <v>19</v>
      </c>
      <c r="D3345">
        <v>15.44</v>
      </c>
      <c r="E3345">
        <v>17.52</v>
      </c>
      <c r="F3345">
        <v>32.96</v>
      </c>
    </row>
    <row r="3346" spans="1:6" hidden="1" x14ac:dyDescent="0.25">
      <c r="A3346" t="s">
        <v>6720</v>
      </c>
      <c r="B3346" t="s">
        <v>6721</v>
      </c>
      <c r="C3346" t="s">
        <v>19</v>
      </c>
      <c r="D3346">
        <v>26.77</v>
      </c>
      <c r="E3346">
        <v>20.02</v>
      </c>
      <c r="F3346">
        <v>46.79</v>
      </c>
    </row>
    <row r="3347" spans="1:6" hidden="1" x14ac:dyDescent="0.25">
      <c r="A3347" t="s">
        <v>6722</v>
      </c>
      <c r="B3347" t="s">
        <v>6723</v>
      </c>
      <c r="C3347" t="s">
        <v>19</v>
      </c>
      <c r="D3347">
        <v>31.9</v>
      </c>
      <c r="E3347">
        <v>11.51</v>
      </c>
      <c r="F3347">
        <v>43.41</v>
      </c>
    </row>
    <row r="3348" spans="1:6" hidden="1" x14ac:dyDescent="0.25">
      <c r="A3348" t="s">
        <v>6724</v>
      </c>
      <c r="B3348" t="s">
        <v>6725</v>
      </c>
      <c r="C3348" t="s">
        <v>19</v>
      </c>
      <c r="D3348">
        <v>40.61</v>
      </c>
      <c r="E3348">
        <v>17.52</v>
      </c>
      <c r="F3348">
        <v>58.13</v>
      </c>
    </row>
    <row r="3349" spans="1:6" hidden="1" x14ac:dyDescent="0.25">
      <c r="A3349" t="s">
        <v>6726</v>
      </c>
      <c r="B3349" t="s">
        <v>6727</v>
      </c>
      <c r="C3349" t="s">
        <v>19</v>
      </c>
      <c r="D3349">
        <v>73.08</v>
      </c>
      <c r="E3349">
        <v>20.02</v>
      </c>
      <c r="F3349">
        <v>93.1</v>
      </c>
    </row>
    <row r="3350" spans="1:6" hidden="1" x14ac:dyDescent="0.25">
      <c r="A3350" t="s">
        <v>6728</v>
      </c>
      <c r="B3350" t="s">
        <v>6729</v>
      </c>
      <c r="C3350" t="s">
        <v>19</v>
      </c>
      <c r="D3350">
        <v>58.43</v>
      </c>
      <c r="E3350">
        <v>20.02</v>
      </c>
      <c r="F3350">
        <v>78.45</v>
      </c>
    </row>
    <row r="3351" spans="1:6" hidden="1" x14ac:dyDescent="0.25">
      <c r="A3351" t="s">
        <v>6730</v>
      </c>
      <c r="B3351" t="s">
        <v>6731</v>
      </c>
      <c r="C3351" t="s">
        <v>19</v>
      </c>
      <c r="D3351">
        <v>170.94</v>
      </c>
      <c r="E3351">
        <v>17.52</v>
      </c>
      <c r="F3351">
        <v>188.46</v>
      </c>
    </row>
    <row r="3352" spans="1:6" hidden="1" x14ac:dyDescent="0.25">
      <c r="A3352" t="s">
        <v>6732</v>
      </c>
      <c r="B3352" t="s">
        <v>6733</v>
      </c>
      <c r="C3352" t="s">
        <v>19</v>
      </c>
      <c r="D3352">
        <v>30.3</v>
      </c>
      <c r="E3352">
        <v>11.51</v>
      </c>
      <c r="F3352">
        <v>41.81</v>
      </c>
    </row>
    <row r="3353" spans="1:6" hidden="1" x14ac:dyDescent="0.25">
      <c r="A3353" t="s">
        <v>6734</v>
      </c>
      <c r="B3353" t="s">
        <v>6735</v>
      </c>
      <c r="C3353" t="s">
        <v>19</v>
      </c>
      <c r="D3353">
        <v>32.770000000000003</v>
      </c>
      <c r="E3353">
        <v>17.52</v>
      </c>
      <c r="F3353">
        <v>50.29</v>
      </c>
    </row>
    <row r="3354" spans="1:6" hidden="1" x14ac:dyDescent="0.25">
      <c r="A3354" t="s">
        <v>6736</v>
      </c>
      <c r="B3354" t="s">
        <v>6737</v>
      </c>
      <c r="C3354" t="s">
        <v>19</v>
      </c>
      <c r="D3354">
        <v>65.63</v>
      </c>
      <c r="E3354">
        <v>20.02</v>
      </c>
      <c r="F3354">
        <v>85.65</v>
      </c>
    </row>
    <row r="3355" spans="1:6" hidden="1" x14ac:dyDescent="0.25">
      <c r="A3355" t="s">
        <v>6738</v>
      </c>
      <c r="B3355" t="s">
        <v>6739</v>
      </c>
      <c r="C3355" t="s">
        <v>19</v>
      </c>
      <c r="D3355">
        <v>27.86</v>
      </c>
      <c r="E3355">
        <v>17.52</v>
      </c>
      <c r="F3355">
        <v>45.38</v>
      </c>
    </row>
    <row r="3356" spans="1:6" hidden="1" x14ac:dyDescent="0.25">
      <c r="A3356" t="s">
        <v>6740</v>
      </c>
      <c r="B3356" t="s">
        <v>6741</v>
      </c>
      <c r="C3356" t="s">
        <v>19</v>
      </c>
      <c r="D3356">
        <v>53.7</v>
      </c>
      <c r="E3356">
        <v>20.02</v>
      </c>
      <c r="F3356">
        <v>73.72</v>
      </c>
    </row>
    <row r="3357" spans="1:6" hidden="1" x14ac:dyDescent="0.25">
      <c r="A3357" t="s">
        <v>6742</v>
      </c>
      <c r="B3357" t="s">
        <v>6743</v>
      </c>
      <c r="C3357" t="s">
        <v>19</v>
      </c>
      <c r="D3357">
        <v>49.3</v>
      </c>
      <c r="E3357">
        <v>20.02</v>
      </c>
      <c r="F3357">
        <v>69.319999999999993</v>
      </c>
    </row>
    <row r="3358" spans="1:6" hidden="1" x14ac:dyDescent="0.25">
      <c r="A3358" t="s">
        <v>6744</v>
      </c>
      <c r="B3358" t="s">
        <v>6745</v>
      </c>
      <c r="C3358" t="s">
        <v>19</v>
      </c>
      <c r="D3358">
        <v>62.27</v>
      </c>
      <c r="E3358">
        <v>20.02</v>
      </c>
      <c r="F3358">
        <v>82.29</v>
      </c>
    </row>
    <row r="3359" spans="1:6" hidden="1" x14ac:dyDescent="0.25">
      <c r="A3359" t="s">
        <v>6746</v>
      </c>
      <c r="B3359" t="s">
        <v>6747</v>
      </c>
      <c r="C3359" t="s">
        <v>19</v>
      </c>
      <c r="D3359">
        <v>92.37</v>
      </c>
      <c r="E3359">
        <v>17.52</v>
      </c>
      <c r="F3359">
        <v>109.89</v>
      </c>
    </row>
    <row r="3360" spans="1:6" hidden="1" x14ac:dyDescent="0.25">
      <c r="A3360" t="s">
        <v>6748</v>
      </c>
      <c r="B3360" t="s">
        <v>6749</v>
      </c>
      <c r="C3360" t="s">
        <v>19</v>
      </c>
      <c r="D3360">
        <v>66.73</v>
      </c>
      <c r="E3360">
        <v>20.02</v>
      </c>
      <c r="F3360">
        <v>86.75</v>
      </c>
    </row>
    <row r="3361" spans="1:6" hidden="1" x14ac:dyDescent="0.25">
      <c r="A3361" t="s">
        <v>6750</v>
      </c>
      <c r="B3361" t="s">
        <v>6751</v>
      </c>
      <c r="C3361" t="s">
        <v>19</v>
      </c>
      <c r="D3361">
        <v>55.45</v>
      </c>
      <c r="E3361">
        <v>11.51</v>
      </c>
      <c r="F3361">
        <v>66.959999999999994</v>
      </c>
    </row>
    <row r="3362" spans="1:6" hidden="1" x14ac:dyDescent="0.25">
      <c r="A3362" t="s">
        <v>6752</v>
      </c>
      <c r="B3362" t="s">
        <v>6753</v>
      </c>
      <c r="C3362" t="s">
        <v>19</v>
      </c>
      <c r="D3362">
        <v>8.3800000000000008</v>
      </c>
      <c r="E3362">
        <v>11.51</v>
      </c>
      <c r="F3362">
        <v>19.89</v>
      </c>
    </row>
    <row r="3363" spans="1:6" hidden="1" x14ac:dyDescent="0.25">
      <c r="A3363" t="s">
        <v>6754</v>
      </c>
      <c r="B3363" t="s">
        <v>6755</v>
      </c>
      <c r="C3363" t="s">
        <v>19</v>
      </c>
      <c r="D3363">
        <v>25.62</v>
      </c>
      <c r="E3363">
        <v>11.51</v>
      </c>
      <c r="F3363">
        <v>37.130000000000003</v>
      </c>
    </row>
    <row r="3364" spans="1:6" hidden="1" x14ac:dyDescent="0.25">
      <c r="A3364" t="s">
        <v>6756</v>
      </c>
      <c r="B3364" t="s">
        <v>6757</v>
      </c>
      <c r="C3364" t="s">
        <v>19</v>
      </c>
      <c r="D3364">
        <v>40.049999999999997</v>
      </c>
      <c r="E3364">
        <v>17.52</v>
      </c>
      <c r="F3364">
        <v>57.57</v>
      </c>
    </row>
    <row r="3365" spans="1:6" hidden="1" x14ac:dyDescent="0.25">
      <c r="A3365" t="s">
        <v>6758</v>
      </c>
      <c r="B3365" t="s">
        <v>6759</v>
      </c>
      <c r="C3365" t="s">
        <v>62</v>
      </c>
      <c r="D3365">
        <v>71.27</v>
      </c>
      <c r="E3365">
        <v>5.01</v>
      </c>
      <c r="F3365">
        <v>76.28</v>
      </c>
    </row>
    <row r="3366" spans="1:6" hidden="1" x14ac:dyDescent="0.25">
      <c r="A3366">
        <v>47</v>
      </c>
      <c r="B3366" t="s">
        <v>6760</v>
      </c>
    </row>
    <row r="3367" spans="1:6" hidden="1" x14ac:dyDescent="0.25">
      <c r="A3367" t="s">
        <v>6761</v>
      </c>
      <c r="B3367" t="s">
        <v>6762</v>
      </c>
    </row>
    <row r="3368" spans="1:6" hidden="1" x14ac:dyDescent="0.25">
      <c r="A3368" t="s">
        <v>6763</v>
      </c>
      <c r="B3368" t="s">
        <v>6764</v>
      </c>
      <c r="C3368" t="s">
        <v>19</v>
      </c>
      <c r="D3368">
        <v>39.01</v>
      </c>
      <c r="E3368">
        <v>22.52</v>
      </c>
      <c r="F3368">
        <v>61.53</v>
      </c>
    </row>
    <row r="3369" spans="1:6" hidden="1" x14ac:dyDescent="0.25">
      <c r="A3369" t="s">
        <v>6765</v>
      </c>
      <c r="B3369" t="s">
        <v>6766</v>
      </c>
      <c r="C3369" t="s">
        <v>19</v>
      </c>
      <c r="D3369">
        <v>54.08</v>
      </c>
      <c r="E3369">
        <v>30.03</v>
      </c>
      <c r="F3369">
        <v>84.11</v>
      </c>
    </row>
    <row r="3370" spans="1:6" hidden="1" x14ac:dyDescent="0.25">
      <c r="A3370" t="s">
        <v>6767</v>
      </c>
      <c r="B3370" t="s">
        <v>6768</v>
      </c>
      <c r="C3370" t="s">
        <v>19</v>
      </c>
      <c r="D3370">
        <v>69.959999999999994</v>
      </c>
      <c r="E3370">
        <v>37.54</v>
      </c>
      <c r="F3370">
        <v>107.5</v>
      </c>
    </row>
    <row r="3371" spans="1:6" hidden="1" x14ac:dyDescent="0.25">
      <c r="A3371" t="s">
        <v>6769</v>
      </c>
      <c r="B3371" t="s">
        <v>6770</v>
      </c>
      <c r="C3371" t="s">
        <v>19</v>
      </c>
      <c r="D3371">
        <v>80.040000000000006</v>
      </c>
      <c r="E3371">
        <v>45.04</v>
      </c>
      <c r="F3371">
        <v>125.08</v>
      </c>
    </row>
    <row r="3372" spans="1:6" hidden="1" x14ac:dyDescent="0.25">
      <c r="A3372" t="s">
        <v>94</v>
      </c>
      <c r="B3372" t="s">
        <v>95</v>
      </c>
      <c r="C3372" t="s">
        <v>19</v>
      </c>
      <c r="D3372">
        <v>103.41</v>
      </c>
      <c r="E3372">
        <v>50.05</v>
      </c>
      <c r="F3372">
        <v>153.46</v>
      </c>
    </row>
    <row r="3373" spans="1:6" hidden="1" x14ac:dyDescent="0.25">
      <c r="A3373" t="s">
        <v>6771</v>
      </c>
      <c r="B3373" t="s">
        <v>6772</v>
      </c>
      <c r="C3373" t="s">
        <v>19</v>
      </c>
      <c r="D3373">
        <v>131.25</v>
      </c>
      <c r="E3373">
        <v>62.56</v>
      </c>
      <c r="F3373">
        <v>193.81</v>
      </c>
    </row>
    <row r="3374" spans="1:6" hidden="1" x14ac:dyDescent="0.25">
      <c r="A3374" t="s">
        <v>6773</v>
      </c>
      <c r="B3374" t="s">
        <v>6774</v>
      </c>
      <c r="C3374" t="s">
        <v>19</v>
      </c>
      <c r="D3374">
        <v>349.23</v>
      </c>
      <c r="E3374">
        <v>75.08</v>
      </c>
      <c r="F3374">
        <v>424.31</v>
      </c>
    </row>
    <row r="3375" spans="1:6" hidden="1" x14ac:dyDescent="0.25">
      <c r="A3375" t="s">
        <v>6775</v>
      </c>
      <c r="B3375" t="s">
        <v>6776</v>
      </c>
      <c r="C3375" t="s">
        <v>19</v>
      </c>
      <c r="D3375">
        <v>566.94000000000005</v>
      </c>
      <c r="E3375">
        <v>100.1</v>
      </c>
      <c r="F3375">
        <v>667.04</v>
      </c>
    </row>
    <row r="3376" spans="1:6" hidden="1" x14ac:dyDescent="0.25">
      <c r="A3376" t="s">
        <v>6777</v>
      </c>
      <c r="B3376" t="s">
        <v>6778</v>
      </c>
      <c r="C3376" t="s">
        <v>19</v>
      </c>
      <c r="D3376">
        <v>961.13</v>
      </c>
      <c r="E3376">
        <v>150.15</v>
      </c>
      <c r="F3376" s="42">
        <v>1111.28</v>
      </c>
    </row>
    <row r="3377" spans="1:6" hidden="1" x14ac:dyDescent="0.25">
      <c r="A3377" t="s">
        <v>6779</v>
      </c>
      <c r="B3377" t="s">
        <v>6780</v>
      </c>
      <c r="C3377" t="s">
        <v>19</v>
      </c>
      <c r="D3377">
        <v>77.7</v>
      </c>
      <c r="E3377">
        <v>30.03</v>
      </c>
      <c r="F3377">
        <v>107.73</v>
      </c>
    </row>
    <row r="3378" spans="1:6" hidden="1" x14ac:dyDescent="0.25">
      <c r="A3378" t="s">
        <v>6781</v>
      </c>
      <c r="B3378" t="s">
        <v>6782</v>
      </c>
      <c r="C3378" t="s">
        <v>19</v>
      </c>
      <c r="D3378">
        <v>31.53</v>
      </c>
      <c r="E3378">
        <v>22.52</v>
      </c>
      <c r="F3378">
        <v>54.05</v>
      </c>
    </row>
    <row r="3379" spans="1:6" hidden="1" x14ac:dyDescent="0.25">
      <c r="A3379" t="s">
        <v>6783</v>
      </c>
      <c r="B3379" t="s">
        <v>6784</v>
      </c>
      <c r="C3379" t="s">
        <v>19</v>
      </c>
      <c r="D3379">
        <v>66.48</v>
      </c>
      <c r="E3379">
        <v>22.52</v>
      </c>
      <c r="F3379">
        <v>89</v>
      </c>
    </row>
    <row r="3380" spans="1:6" hidden="1" x14ac:dyDescent="0.25">
      <c r="A3380" t="s">
        <v>6785</v>
      </c>
      <c r="B3380" t="s">
        <v>6786</v>
      </c>
      <c r="C3380" t="s">
        <v>19</v>
      </c>
      <c r="D3380">
        <v>73.180000000000007</v>
      </c>
      <c r="E3380">
        <v>22.52</v>
      </c>
      <c r="F3380">
        <v>95.7</v>
      </c>
    </row>
    <row r="3381" spans="1:6" hidden="1" x14ac:dyDescent="0.25">
      <c r="A3381" t="s">
        <v>6787</v>
      </c>
      <c r="B3381" t="s">
        <v>6788</v>
      </c>
      <c r="C3381" t="s">
        <v>19</v>
      </c>
      <c r="D3381">
        <v>95.5</v>
      </c>
      <c r="E3381">
        <v>25.03</v>
      </c>
      <c r="F3381">
        <v>120.53</v>
      </c>
    </row>
    <row r="3382" spans="1:6" hidden="1" x14ac:dyDescent="0.25">
      <c r="A3382" t="s">
        <v>6789</v>
      </c>
      <c r="B3382" t="s">
        <v>6790</v>
      </c>
      <c r="C3382" t="s">
        <v>19</v>
      </c>
      <c r="D3382">
        <v>243.93</v>
      </c>
      <c r="E3382">
        <v>22.52</v>
      </c>
      <c r="F3382">
        <v>266.45</v>
      </c>
    </row>
    <row r="3383" spans="1:6" hidden="1" x14ac:dyDescent="0.25">
      <c r="A3383" t="s">
        <v>6791</v>
      </c>
      <c r="B3383" t="s">
        <v>6792</v>
      </c>
      <c r="C3383" t="s">
        <v>19</v>
      </c>
      <c r="D3383" s="42">
        <v>1253.77</v>
      </c>
      <c r="E3383">
        <v>50.05</v>
      </c>
      <c r="F3383" s="42">
        <v>1303.82</v>
      </c>
    </row>
    <row r="3384" spans="1:6" hidden="1" x14ac:dyDescent="0.25">
      <c r="A3384" t="s">
        <v>6793</v>
      </c>
      <c r="B3384" t="s">
        <v>6794</v>
      </c>
    </row>
    <row r="3385" spans="1:6" hidden="1" x14ac:dyDescent="0.25">
      <c r="A3385" t="s">
        <v>6795</v>
      </c>
      <c r="B3385" t="s">
        <v>6796</v>
      </c>
      <c r="C3385" t="s">
        <v>19</v>
      </c>
      <c r="D3385">
        <v>96.65</v>
      </c>
      <c r="E3385">
        <v>22.52</v>
      </c>
      <c r="F3385">
        <v>119.17</v>
      </c>
    </row>
    <row r="3386" spans="1:6" hidden="1" x14ac:dyDescent="0.25">
      <c r="A3386" t="s">
        <v>6797</v>
      </c>
      <c r="B3386" t="s">
        <v>6798</v>
      </c>
      <c r="C3386" t="s">
        <v>19</v>
      </c>
      <c r="D3386">
        <v>86.11</v>
      </c>
      <c r="E3386">
        <v>22.52</v>
      </c>
      <c r="F3386">
        <v>108.63</v>
      </c>
    </row>
    <row r="3387" spans="1:6" hidden="1" x14ac:dyDescent="0.25">
      <c r="A3387" t="s">
        <v>6799</v>
      </c>
      <c r="B3387" t="s">
        <v>6800</v>
      </c>
      <c r="C3387" t="s">
        <v>19</v>
      </c>
      <c r="D3387">
        <v>117.52</v>
      </c>
      <c r="E3387">
        <v>22.52</v>
      </c>
      <c r="F3387">
        <v>140.04</v>
      </c>
    </row>
    <row r="3388" spans="1:6" hidden="1" x14ac:dyDescent="0.25">
      <c r="A3388" t="s">
        <v>6801</v>
      </c>
      <c r="B3388" t="s">
        <v>6802</v>
      </c>
      <c r="C3388" t="s">
        <v>19</v>
      </c>
      <c r="D3388">
        <v>153.34</v>
      </c>
      <c r="E3388">
        <v>22.52</v>
      </c>
      <c r="F3388">
        <v>175.86</v>
      </c>
    </row>
    <row r="3389" spans="1:6" hidden="1" x14ac:dyDescent="0.25">
      <c r="A3389" t="s">
        <v>6803</v>
      </c>
      <c r="B3389" t="s">
        <v>6804</v>
      </c>
      <c r="C3389" t="s">
        <v>19</v>
      </c>
      <c r="D3389">
        <v>158.96</v>
      </c>
      <c r="E3389">
        <v>22.52</v>
      </c>
      <c r="F3389">
        <v>181.48</v>
      </c>
    </row>
    <row r="3390" spans="1:6" hidden="1" x14ac:dyDescent="0.25">
      <c r="A3390" t="s">
        <v>6805</v>
      </c>
      <c r="B3390" t="s">
        <v>6806</v>
      </c>
      <c r="C3390" t="s">
        <v>19</v>
      </c>
      <c r="D3390">
        <v>88.33</v>
      </c>
      <c r="E3390">
        <v>22.52</v>
      </c>
      <c r="F3390">
        <v>110.85</v>
      </c>
    </row>
    <row r="3391" spans="1:6" hidden="1" x14ac:dyDescent="0.25">
      <c r="A3391" t="s">
        <v>6807</v>
      </c>
      <c r="B3391" t="s">
        <v>6808</v>
      </c>
      <c r="C3391" t="s">
        <v>19</v>
      </c>
      <c r="D3391">
        <v>91.57</v>
      </c>
      <c r="E3391">
        <v>22.52</v>
      </c>
      <c r="F3391">
        <v>114.09</v>
      </c>
    </row>
    <row r="3392" spans="1:6" hidden="1" x14ac:dyDescent="0.25">
      <c r="A3392" t="s">
        <v>6809</v>
      </c>
      <c r="B3392" t="s">
        <v>6810</v>
      </c>
      <c r="C3392" t="s">
        <v>19</v>
      </c>
      <c r="D3392">
        <v>56.01</v>
      </c>
      <c r="E3392">
        <v>22.52</v>
      </c>
      <c r="F3392">
        <v>78.53</v>
      </c>
    </row>
    <row r="3393" spans="1:6" hidden="1" x14ac:dyDescent="0.25">
      <c r="A3393" t="s">
        <v>6811</v>
      </c>
      <c r="B3393" t="s">
        <v>6812</v>
      </c>
      <c r="C3393" t="s">
        <v>19</v>
      </c>
      <c r="D3393">
        <v>73.69</v>
      </c>
      <c r="E3393">
        <v>22.52</v>
      </c>
      <c r="F3393">
        <v>96.21</v>
      </c>
    </row>
    <row r="3394" spans="1:6" hidden="1" x14ac:dyDescent="0.25">
      <c r="A3394" t="s">
        <v>6813</v>
      </c>
      <c r="B3394" t="s">
        <v>6814</v>
      </c>
    </row>
    <row r="3395" spans="1:6" hidden="1" x14ac:dyDescent="0.25">
      <c r="A3395" t="s">
        <v>6815</v>
      </c>
      <c r="B3395" t="s">
        <v>6816</v>
      </c>
      <c r="C3395" t="s">
        <v>19</v>
      </c>
      <c r="D3395">
        <v>357.43</v>
      </c>
      <c r="E3395">
        <v>75.08</v>
      </c>
      <c r="F3395">
        <v>432.51</v>
      </c>
    </row>
    <row r="3396" spans="1:6" hidden="1" x14ac:dyDescent="0.25">
      <c r="A3396" t="s">
        <v>6817</v>
      </c>
      <c r="B3396" t="s">
        <v>6818</v>
      </c>
      <c r="C3396" t="s">
        <v>19</v>
      </c>
      <c r="D3396">
        <v>251.37</v>
      </c>
      <c r="E3396">
        <v>75.08</v>
      </c>
      <c r="F3396">
        <v>326.45</v>
      </c>
    </row>
    <row r="3397" spans="1:6" hidden="1" x14ac:dyDescent="0.25">
      <c r="A3397" t="s">
        <v>6819</v>
      </c>
      <c r="B3397" t="s">
        <v>6820</v>
      </c>
      <c r="C3397" t="s">
        <v>19</v>
      </c>
      <c r="D3397">
        <v>306.54000000000002</v>
      </c>
      <c r="E3397">
        <v>75.08</v>
      </c>
      <c r="F3397">
        <v>381.62</v>
      </c>
    </row>
    <row r="3398" spans="1:6" hidden="1" x14ac:dyDescent="0.25">
      <c r="A3398" t="s">
        <v>6821</v>
      </c>
      <c r="B3398" t="s">
        <v>6822</v>
      </c>
      <c r="C3398" t="s">
        <v>19</v>
      </c>
      <c r="D3398">
        <v>371.02</v>
      </c>
      <c r="E3398">
        <v>75.08</v>
      </c>
      <c r="F3398">
        <v>446.1</v>
      </c>
    </row>
    <row r="3399" spans="1:6" hidden="1" x14ac:dyDescent="0.25">
      <c r="A3399" t="s">
        <v>6823</v>
      </c>
      <c r="B3399" t="s">
        <v>6824</v>
      </c>
      <c r="C3399" t="s">
        <v>19</v>
      </c>
      <c r="D3399" s="42">
        <v>1495.77</v>
      </c>
      <c r="E3399">
        <v>75.08</v>
      </c>
      <c r="F3399" s="42">
        <v>1570.85</v>
      </c>
    </row>
    <row r="3400" spans="1:6" hidden="1" x14ac:dyDescent="0.25">
      <c r="A3400" t="s">
        <v>6825</v>
      </c>
      <c r="B3400" t="s">
        <v>6826</v>
      </c>
      <c r="C3400" t="s">
        <v>19</v>
      </c>
      <c r="D3400">
        <v>541.86</v>
      </c>
      <c r="E3400">
        <v>30.03</v>
      </c>
      <c r="F3400">
        <v>571.89</v>
      </c>
    </row>
    <row r="3401" spans="1:6" hidden="1" x14ac:dyDescent="0.25">
      <c r="A3401" t="s">
        <v>6827</v>
      </c>
      <c r="B3401" t="s">
        <v>6828</v>
      </c>
      <c r="C3401" t="s">
        <v>19</v>
      </c>
      <c r="D3401">
        <v>372.09</v>
      </c>
      <c r="E3401">
        <v>30.03</v>
      </c>
      <c r="F3401">
        <v>402.12</v>
      </c>
    </row>
    <row r="3402" spans="1:6" hidden="1" x14ac:dyDescent="0.25">
      <c r="A3402" t="s">
        <v>6829</v>
      </c>
      <c r="B3402" t="s">
        <v>6830</v>
      </c>
      <c r="C3402" t="s">
        <v>19</v>
      </c>
      <c r="D3402">
        <v>932.97</v>
      </c>
      <c r="E3402">
        <v>75.08</v>
      </c>
      <c r="F3402" s="42">
        <v>1008.05</v>
      </c>
    </row>
    <row r="3403" spans="1:6" hidden="1" x14ac:dyDescent="0.25">
      <c r="A3403" t="s">
        <v>6831</v>
      </c>
      <c r="B3403" t="s">
        <v>6832</v>
      </c>
      <c r="C3403" t="s">
        <v>19</v>
      </c>
      <c r="D3403">
        <v>515.6</v>
      </c>
      <c r="E3403">
        <v>22.52</v>
      </c>
      <c r="F3403">
        <v>538.12</v>
      </c>
    </row>
    <row r="3404" spans="1:6" hidden="1" x14ac:dyDescent="0.25">
      <c r="A3404" t="s">
        <v>6833</v>
      </c>
      <c r="B3404" t="s">
        <v>6834</v>
      </c>
      <c r="C3404" t="s">
        <v>19</v>
      </c>
      <c r="D3404">
        <v>325.64999999999998</v>
      </c>
      <c r="E3404">
        <v>75.08</v>
      </c>
      <c r="F3404">
        <v>400.73</v>
      </c>
    </row>
    <row r="3405" spans="1:6" hidden="1" x14ac:dyDescent="0.25">
      <c r="A3405" t="s">
        <v>6835</v>
      </c>
      <c r="B3405" t="s">
        <v>6836</v>
      </c>
    </row>
    <row r="3406" spans="1:6" hidden="1" x14ac:dyDescent="0.25">
      <c r="A3406" t="s">
        <v>6837</v>
      </c>
      <c r="B3406" t="s">
        <v>6838</v>
      </c>
      <c r="C3406" t="s">
        <v>19</v>
      </c>
      <c r="D3406">
        <v>102.11</v>
      </c>
      <c r="E3406">
        <v>22.52</v>
      </c>
      <c r="F3406">
        <v>124.63</v>
      </c>
    </row>
    <row r="3407" spans="1:6" hidden="1" x14ac:dyDescent="0.25">
      <c r="A3407" t="s">
        <v>6839</v>
      </c>
      <c r="B3407" t="s">
        <v>6840</v>
      </c>
      <c r="C3407" t="s">
        <v>19</v>
      </c>
      <c r="D3407">
        <v>129.33000000000001</v>
      </c>
      <c r="E3407">
        <v>22.52</v>
      </c>
      <c r="F3407">
        <v>151.85</v>
      </c>
    </row>
    <row r="3408" spans="1:6" hidden="1" x14ac:dyDescent="0.25">
      <c r="A3408" t="s">
        <v>6841</v>
      </c>
      <c r="B3408" t="s">
        <v>6842</v>
      </c>
      <c r="C3408" t="s">
        <v>19</v>
      </c>
      <c r="D3408">
        <v>179.33</v>
      </c>
      <c r="E3408">
        <v>22.52</v>
      </c>
      <c r="F3408">
        <v>201.85</v>
      </c>
    </row>
    <row r="3409" spans="1:6" hidden="1" x14ac:dyDescent="0.25">
      <c r="A3409" t="s">
        <v>6843</v>
      </c>
      <c r="B3409" t="s">
        <v>6844</v>
      </c>
      <c r="C3409" t="s">
        <v>19</v>
      </c>
      <c r="D3409">
        <v>214.44</v>
      </c>
      <c r="E3409">
        <v>22.52</v>
      </c>
      <c r="F3409">
        <v>236.96</v>
      </c>
    </row>
    <row r="3410" spans="1:6" hidden="1" x14ac:dyDescent="0.25">
      <c r="A3410" t="s">
        <v>6845</v>
      </c>
      <c r="B3410" t="s">
        <v>6846</v>
      </c>
      <c r="C3410" t="s">
        <v>19</v>
      </c>
      <c r="D3410">
        <v>298.57</v>
      </c>
      <c r="E3410">
        <v>22.52</v>
      </c>
      <c r="F3410">
        <v>321.08999999999997</v>
      </c>
    </row>
    <row r="3411" spans="1:6" hidden="1" x14ac:dyDescent="0.25">
      <c r="A3411" t="s">
        <v>6847</v>
      </c>
      <c r="B3411" t="s">
        <v>6848</v>
      </c>
      <c r="C3411" t="s">
        <v>19</v>
      </c>
      <c r="D3411">
        <v>518.75</v>
      </c>
      <c r="E3411">
        <v>22.52</v>
      </c>
      <c r="F3411">
        <v>541.27</v>
      </c>
    </row>
    <row r="3412" spans="1:6" hidden="1" x14ac:dyDescent="0.25">
      <c r="A3412" t="s">
        <v>6849</v>
      </c>
      <c r="B3412" t="s">
        <v>6850</v>
      </c>
      <c r="C3412" t="s">
        <v>19</v>
      </c>
      <c r="D3412">
        <v>627.22</v>
      </c>
      <c r="E3412">
        <v>22.52</v>
      </c>
      <c r="F3412">
        <v>649.74</v>
      </c>
    </row>
    <row r="3413" spans="1:6" hidden="1" x14ac:dyDescent="0.25">
      <c r="A3413" t="s">
        <v>6851</v>
      </c>
      <c r="B3413" t="s">
        <v>6852</v>
      </c>
      <c r="C3413" t="s">
        <v>19</v>
      </c>
      <c r="D3413" s="42">
        <v>1083.23</v>
      </c>
      <c r="E3413">
        <v>30.03</v>
      </c>
      <c r="F3413" s="42">
        <v>1113.26</v>
      </c>
    </row>
    <row r="3414" spans="1:6" hidden="1" x14ac:dyDescent="0.25">
      <c r="A3414" t="s">
        <v>6853</v>
      </c>
      <c r="B3414" t="s">
        <v>6854</v>
      </c>
      <c r="C3414" t="s">
        <v>19</v>
      </c>
      <c r="D3414">
        <v>93.75</v>
      </c>
      <c r="E3414">
        <v>22.52</v>
      </c>
      <c r="F3414">
        <v>116.27</v>
      </c>
    </row>
    <row r="3415" spans="1:6" hidden="1" x14ac:dyDescent="0.25">
      <c r="A3415" t="s">
        <v>6855</v>
      </c>
      <c r="B3415" t="s">
        <v>6856</v>
      </c>
      <c r="C3415" t="s">
        <v>19</v>
      </c>
      <c r="D3415">
        <v>127.67</v>
      </c>
      <c r="E3415">
        <v>22.52</v>
      </c>
      <c r="F3415">
        <v>150.19</v>
      </c>
    </row>
    <row r="3416" spans="1:6" hidden="1" x14ac:dyDescent="0.25">
      <c r="A3416" t="s">
        <v>6857</v>
      </c>
      <c r="B3416" t="s">
        <v>6858</v>
      </c>
      <c r="C3416" t="s">
        <v>19</v>
      </c>
      <c r="D3416">
        <v>163.03</v>
      </c>
      <c r="E3416">
        <v>22.52</v>
      </c>
      <c r="F3416">
        <v>185.55</v>
      </c>
    </row>
    <row r="3417" spans="1:6" hidden="1" x14ac:dyDescent="0.25">
      <c r="A3417" t="s">
        <v>6859</v>
      </c>
      <c r="B3417" t="s">
        <v>6860</v>
      </c>
      <c r="C3417" t="s">
        <v>19</v>
      </c>
      <c r="D3417">
        <v>230.53</v>
      </c>
      <c r="E3417">
        <v>22.52</v>
      </c>
      <c r="F3417">
        <v>253.05</v>
      </c>
    </row>
    <row r="3418" spans="1:6" hidden="1" x14ac:dyDescent="0.25">
      <c r="A3418" t="s">
        <v>6861</v>
      </c>
      <c r="B3418" t="s">
        <v>6862</v>
      </c>
      <c r="C3418" t="s">
        <v>19</v>
      </c>
      <c r="D3418">
        <v>374.84</v>
      </c>
      <c r="E3418">
        <v>22.52</v>
      </c>
      <c r="F3418">
        <v>397.36</v>
      </c>
    </row>
    <row r="3419" spans="1:6" hidden="1" x14ac:dyDescent="0.25">
      <c r="A3419" t="s">
        <v>6863</v>
      </c>
      <c r="B3419" t="s">
        <v>6864</v>
      </c>
      <c r="C3419" t="s">
        <v>19</v>
      </c>
      <c r="D3419">
        <v>540.86</v>
      </c>
      <c r="E3419">
        <v>22.52</v>
      </c>
      <c r="F3419">
        <v>563.38</v>
      </c>
    </row>
    <row r="3420" spans="1:6" hidden="1" x14ac:dyDescent="0.25">
      <c r="A3420" t="s">
        <v>6865</v>
      </c>
      <c r="B3420" t="s">
        <v>6866</v>
      </c>
      <c r="C3420" t="s">
        <v>19</v>
      </c>
      <c r="D3420">
        <v>966.19</v>
      </c>
      <c r="E3420">
        <v>30.03</v>
      </c>
      <c r="F3420">
        <v>996.22</v>
      </c>
    </row>
    <row r="3421" spans="1:6" hidden="1" x14ac:dyDescent="0.25">
      <c r="A3421" t="s">
        <v>6867</v>
      </c>
      <c r="B3421" t="s">
        <v>6868</v>
      </c>
      <c r="C3421" t="s">
        <v>19</v>
      </c>
      <c r="D3421">
        <v>86.6</v>
      </c>
      <c r="E3421">
        <v>22.52</v>
      </c>
      <c r="F3421">
        <v>109.12</v>
      </c>
    </row>
    <row r="3422" spans="1:6" hidden="1" x14ac:dyDescent="0.25">
      <c r="A3422" t="s">
        <v>6869</v>
      </c>
      <c r="B3422" t="s">
        <v>6870</v>
      </c>
      <c r="C3422" t="s">
        <v>19</v>
      </c>
      <c r="D3422">
        <v>119.65</v>
      </c>
      <c r="E3422">
        <v>22.52</v>
      </c>
      <c r="F3422">
        <v>142.16999999999999</v>
      </c>
    </row>
    <row r="3423" spans="1:6" hidden="1" x14ac:dyDescent="0.25">
      <c r="A3423" t="s">
        <v>6871</v>
      </c>
      <c r="B3423" t="s">
        <v>6872</v>
      </c>
      <c r="C3423" t="s">
        <v>19</v>
      </c>
      <c r="D3423">
        <v>146.62</v>
      </c>
      <c r="E3423">
        <v>22.52</v>
      </c>
      <c r="F3423">
        <v>169.14</v>
      </c>
    </row>
    <row r="3424" spans="1:6" hidden="1" x14ac:dyDescent="0.25">
      <c r="A3424" t="s">
        <v>6873</v>
      </c>
      <c r="B3424" t="s">
        <v>6874</v>
      </c>
      <c r="C3424" t="s">
        <v>19</v>
      </c>
      <c r="D3424">
        <v>201.38</v>
      </c>
      <c r="E3424">
        <v>22.52</v>
      </c>
      <c r="F3424">
        <v>223.9</v>
      </c>
    </row>
    <row r="3425" spans="1:6" hidden="1" x14ac:dyDescent="0.25">
      <c r="A3425" t="s">
        <v>6875</v>
      </c>
      <c r="B3425" t="s">
        <v>6876</v>
      </c>
      <c r="C3425" t="s">
        <v>19</v>
      </c>
      <c r="D3425">
        <v>334.44</v>
      </c>
      <c r="E3425">
        <v>22.52</v>
      </c>
      <c r="F3425">
        <v>356.96</v>
      </c>
    </row>
    <row r="3426" spans="1:6" hidden="1" x14ac:dyDescent="0.25">
      <c r="A3426" t="s">
        <v>6877</v>
      </c>
      <c r="B3426" t="s">
        <v>6878</v>
      </c>
      <c r="C3426" t="s">
        <v>19</v>
      </c>
      <c r="D3426" s="42">
        <v>7081.29</v>
      </c>
      <c r="E3426">
        <v>37.54</v>
      </c>
      <c r="F3426" s="42">
        <v>7118.83</v>
      </c>
    </row>
    <row r="3427" spans="1:6" hidden="1" x14ac:dyDescent="0.25">
      <c r="A3427" t="s">
        <v>6879</v>
      </c>
      <c r="B3427" t="s">
        <v>6880</v>
      </c>
      <c r="C3427" t="s">
        <v>19</v>
      </c>
      <c r="D3427">
        <v>167.83</v>
      </c>
      <c r="E3427">
        <v>22.52</v>
      </c>
      <c r="F3427">
        <v>190.35</v>
      </c>
    </row>
    <row r="3428" spans="1:6" hidden="1" x14ac:dyDescent="0.25">
      <c r="A3428" t="s">
        <v>6881</v>
      </c>
      <c r="B3428" t="s">
        <v>6882</v>
      </c>
      <c r="C3428" t="s">
        <v>19</v>
      </c>
      <c r="D3428">
        <v>535.91</v>
      </c>
      <c r="E3428">
        <v>22.52</v>
      </c>
      <c r="F3428">
        <v>558.42999999999995</v>
      </c>
    </row>
    <row r="3429" spans="1:6" hidden="1" x14ac:dyDescent="0.25">
      <c r="A3429" t="s">
        <v>6883</v>
      </c>
      <c r="B3429" t="s">
        <v>6884</v>
      </c>
      <c r="C3429" t="s">
        <v>19</v>
      </c>
      <c r="D3429">
        <v>491.92</v>
      </c>
      <c r="E3429">
        <v>22.52</v>
      </c>
      <c r="F3429">
        <v>514.44000000000005</v>
      </c>
    </row>
    <row r="3430" spans="1:6" hidden="1" x14ac:dyDescent="0.25">
      <c r="A3430" t="s">
        <v>6885</v>
      </c>
      <c r="B3430" t="s">
        <v>6886</v>
      </c>
      <c r="C3430" t="s">
        <v>19</v>
      </c>
      <c r="D3430">
        <v>911.59</v>
      </c>
      <c r="E3430">
        <v>30.03</v>
      </c>
      <c r="F3430">
        <v>941.62</v>
      </c>
    </row>
    <row r="3431" spans="1:6" hidden="1" x14ac:dyDescent="0.25">
      <c r="A3431" t="s">
        <v>6887</v>
      </c>
      <c r="B3431" t="s">
        <v>6888</v>
      </c>
      <c r="C3431" t="s">
        <v>19</v>
      </c>
      <c r="D3431">
        <v>375.5</v>
      </c>
      <c r="E3431">
        <v>22.52</v>
      </c>
      <c r="F3431">
        <v>398.02</v>
      </c>
    </row>
    <row r="3432" spans="1:6" hidden="1" x14ac:dyDescent="0.25">
      <c r="A3432" t="s">
        <v>6889</v>
      </c>
      <c r="B3432" t="s">
        <v>6890</v>
      </c>
      <c r="C3432" t="s">
        <v>19</v>
      </c>
      <c r="D3432">
        <v>144.94999999999999</v>
      </c>
      <c r="E3432">
        <v>12.51</v>
      </c>
      <c r="F3432">
        <v>157.46</v>
      </c>
    </row>
    <row r="3433" spans="1:6" hidden="1" x14ac:dyDescent="0.25">
      <c r="A3433" t="s">
        <v>6891</v>
      </c>
      <c r="B3433" t="s">
        <v>6892</v>
      </c>
      <c r="C3433" t="s">
        <v>19</v>
      </c>
      <c r="D3433" s="42">
        <v>6046.08</v>
      </c>
      <c r="E3433">
        <v>30.03</v>
      </c>
      <c r="F3433" s="42">
        <v>6076.11</v>
      </c>
    </row>
    <row r="3434" spans="1:6" hidden="1" x14ac:dyDescent="0.25">
      <c r="A3434" t="s">
        <v>6893</v>
      </c>
      <c r="B3434" t="s">
        <v>6894</v>
      </c>
      <c r="C3434" t="s">
        <v>19</v>
      </c>
      <c r="D3434" s="42">
        <v>1845.91</v>
      </c>
      <c r="E3434">
        <v>30.03</v>
      </c>
      <c r="F3434" s="42">
        <v>1875.94</v>
      </c>
    </row>
    <row r="3435" spans="1:6" hidden="1" x14ac:dyDescent="0.25">
      <c r="A3435" t="s">
        <v>6895</v>
      </c>
      <c r="B3435" t="s">
        <v>6896</v>
      </c>
      <c r="C3435" t="s">
        <v>19</v>
      </c>
      <c r="D3435">
        <v>395.22</v>
      </c>
      <c r="E3435">
        <v>22.52</v>
      </c>
      <c r="F3435">
        <v>417.74</v>
      </c>
    </row>
    <row r="3436" spans="1:6" hidden="1" x14ac:dyDescent="0.25">
      <c r="A3436" t="s">
        <v>6897</v>
      </c>
      <c r="B3436" t="s">
        <v>6898</v>
      </c>
      <c r="C3436" t="s">
        <v>19</v>
      </c>
      <c r="D3436">
        <v>205.31</v>
      </c>
      <c r="E3436">
        <v>22.52</v>
      </c>
      <c r="F3436">
        <v>227.83</v>
      </c>
    </row>
    <row r="3437" spans="1:6" hidden="1" x14ac:dyDescent="0.25">
      <c r="A3437" t="s">
        <v>6899</v>
      </c>
      <c r="B3437" t="s">
        <v>6900</v>
      </c>
      <c r="C3437" t="s">
        <v>19</v>
      </c>
      <c r="D3437">
        <v>287.07</v>
      </c>
      <c r="E3437">
        <v>22.52</v>
      </c>
      <c r="F3437">
        <v>309.58999999999997</v>
      </c>
    </row>
    <row r="3438" spans="1:6" hidden="1" x14ac:dyDescent="0.25">
      <c r="A3438" t="s">
        <v>6901</v>
      </c>
      <c r="B3438" t="s">
        <v>6902</v>
      </c>
      <c r="C3438" t="s">
        <v>19</v>
      </c>
      <c r="D3438">
        <v>569.22</v>
      </c>
      <c r="E3438">
        <v>22.52</v>
      </c>
      <c r="F3438">
        <v>591.74</v>
      </c>
    </row>
    <row r="3439" spans="1:6" hidden="1" x14ac:dyDescent="0.25">
      <c r="A3439" t="s">
        <v>6903</v>
      </c>
      <c r="B3439" t="s">
        <v>6904</v>
      </c>
      <c r="C3439" t="s">
        <v>19</v>
      </c>
      <c r="D3439">
        <v>690.56</v>
      </c>
      <c r="E3439">
        <v>22.52</v>
      </c>
      <c r="F3439">
        <v>713.08</v>
      </c>
    </row>
    <row r="3440" spans="1:6" hidden="1" x14ac:dyDescent="0.25">
      <c r="A3440" t="s">
        <v>6905</v>
      </c>
      <c r="B3440" t="s">
        <v>6906</v>
      </c>
      <c r="C3440" t="s">
        <v>19</v>
      </c>
      <c r="D3440" s="42">
        <v>1160.27</v>
      </c>
      <c r="E3440">
        <v>22.52</v>
      </c>
      <c r="F3440" s="42">
        <v>1182.79</v>
      </c>
    </row>
    <row r="3441" spans="1:6" hidden="1" x14ac:dyDescent="0.25">
      <c r="A3441" t="s">
        <v>6907</v>
      </c>
      <c r="B3441" t="s">
        <v>6908</v>
      </c>
      <c r="C3441" t="s">
        <v>19</v>
      </c>
      <c r="D3441" s="42">
        <v>2062.48</v>
      </c>
      <c r="E3441">
        <v>30.03</v>
      </c>
      <c r="F3441" s="42">
        <v>2092.5100000000002</v>
      </c>
    </row>
    <row r="3442" spans="1:6" hidden="1" x14ac:dyDescent="0.25">
      <c r="A3442" t="s">
        <v>6909</v>
      </c>
      <c r="B3442" t="s">
        <v>6910</v>
      </c>
      <c r="C3442" t="s">
        <v>19</v>
      </c>
      <c r="D3442" s="42">
        <v>5669.32</v>
      </c>
      <c r="E3442">
        <v>30.03</v>
      </c>
      <c r="F3442" s="42">
        <v>5699.35</v>
      </c>
    </row>
    <row r="3443" spans="1:6" hidden="1" x14ac:dyDescent="0.25">
      <c r="A3443" t="s">
        <v>6911</v>
      </c>
      <c r="B3443" t="s">
        <v>6912</v>
      </c>
      <c r="C3443" t="s">
        <v>19</v>
      </c>
      <c r="D3443">
        <v>68.64</v>
      </c>
      <c r="E3443">
        <v>15.02</v>
      </c>
      <c r="F3443">
        <v>83.66</v>
      </c>
    </row>
    <row r="3444" spans="1:6" hidden="1" x14ac:dyDescent="0.25">
      <c r="A3444" t="s">
        <v>6913</v>
      </c>
      <c r="B3444" t="s">
        <v>6914</v>
      </c>
      <c r="C3444" t="s">
        <v>19</v>
      </c>
      <c r="D3444">
        <v>89.87</v>
      </c>
      <c r="E3444">
        <v>22.52</v>
      </c>
      <c r="F3444">
        <v>112.39</v>
      </c>
    </row>
    <row r="3445" spans="1:6" hidden="1" x14ac:dyDescent="0.25">
      <c r="A3445" t="s">
        <v>6915</v>
      </c>
      <c r="B3445" t="s">
        <v>6916</v>
      </c>
      <c r="C3445" t="s">
        <v>19</v>
      </c>
      <c r="D3445">
        <v>106.5</v>
      </c>
      <c r="E3445">
        <v>20.02</v>
      </c>
      <c r="F3445">
        <v>126.52</v>
      </c>
    </row>
    <row r="3446" spans="1:6" hidden="1" x14ac:dyDescent="0.25">
      <c r="A3446" t="s">
        <v>6917</v>
      </c>
      <c r="B3446" t="s">
        <v>6918</v>
      </c>
      <c r="C3446" t="s">
        <v>19</v>
      </c>
      <c r="D3446">
        <v>110.98</v>
      </c>
      <c r="E3446">
        <v>22.52</v>
      </c>
      <c r="F3446">
        <v>133.5</v>
      </c>
    </row>
    <row r="3447" spans="1:6" hidden="1" x14ac:dyDescent="0.25">
      <c r="A3447" t="s">
        <v>6919</v>
      </c>
      <c r="B3447" t="s">
        <v>6920</v>
      </c>
      <c r="C3447" t="s">
        <v>19</v>
      </c>
      <c r="D3447">
        <v>439.39</v>
      </c>
      <c r="E3447">
        <v>22.52</v>
      </c>
      <c r="F3447">
        <v>461.91</v>
      </c>
    </row>
    <row r="3448" spans="1:6" hidden="1" x14ac:dyDescent="0.25">
      <c r="A3448" t="s">
        <v>6921</v>
      </c>
      <c r="B3448" t="s">
        <v>6922</v>
      </c>
      <c r="C3448" t="s">
        <v>19</v>
      </c>
      <c r="D3448">
        <v>648.27</v>
      </c>
      <c r="E3448">
        <v>22.52</v>
      </c>
      <c r="F3448">
        <v>670.79</v>
      </c>
    </row>
    <row r="3449" spans="1:6" hidden="1" x14ac:dyDescent="0.25">
      <c r="A3449" t="s">
        <v>6923</v>
      </c>
      <c r="B3449" t="s">
        <v>6924</v>
      </c>
      <c r="C3449" t="s">
        <v>19</v>
      </c>
      <c r="D3449" s="42">
        <v>6023.14</v>
      </c>
      <c r="E3449">
        <v>100.1</v>
      </c>
      <c r="F3449" s="42">
        <v>6123.24</v>
      </c>
    </row>
    <row r="3450" spans="1:6" hidden="1" x14ac:dyDescent="0.25">
      <c r="A3450" t="s">
        <v>6925</v>
      </c>
      <c r="B3450" t="s">
        <v>6926</v>
      </c>
      <c r="C3450" t="s">
        <v>19</v>
      </c>
      <c r="D3450" s="42">
        <v>6583.86</v>
      </c>
      <c r="E3450">
        <v>100.1</v>
      </c>
      <c r="F3450" s="42">
        <v>6683.96</v>
      </c>
    </row>
    <row r="3451" spans="1:6" hidden="1" x14ac:dyDescent="0.25">
      <c r="A3451" t="s">
        <v>6927</v>
      </c>
      <c r="B3451" t="s">
        <v>6928</v>
      </c>
      <c r="C3451" t="s">
        <v>19</v>
      </c>
      <c r="D3451">
        <v>489.55</v>
      </c>
      <c r="E3451">
        <v>50.05</v>
      </c>
      <c r="F3451">
        <v>539.6</v>
      </c>
    </row>
    <row r="3452" spans="1:6" hidden="1" x14ac:dyDescent="0.25">
      <c r="A3452" t="s">
        <v>6929</v>
      </c>
      <c r="B3452" t="s">
        <v>6930</v>
      </c>
    </row>
    <row r="3453" spans="1:6" hidden="1" x14ac:dyDescent="0.25">
      <c r="A3453" t="s">
        <v>6931</v>
      </c>
      <c r="B3453" t="s">
        <v>6932</v>
      </c>
      <c r="C3453" t="s">
        <v>19</v>
      </c>
      <c r="D3453" s="42">
        <v>1350.04</v>
      </c>
      <c r="E3453">
        <v>62.56</v>
      </c>
      <c r="F3453" s="42">
        <v>1412.6</v>
      </c>
    </row>
    <row r="3454" spans="1:6" hidden="1" x14ac:dyDescent="0.25">
      <c r="A3454" t="s">
        <v>6933</v>
      </c>
      <c r="B3454" t="s">
        <v>6934</v>
      </c>
      <c r="C3454" t="s">
        <v>19</v>
      </c>
      <c r="D3454" s="42">
        <v>1680.49</v>
      </c>
      <c r="E3454">
        <v>175.18</v>
      </c>
      <c r="F3454" s="42">
        <v>1855.67</v>
      </c>
    </row>
    <row r="3455" spans="1:6" hidden="1" x14ac:dyDescent="0.25">
      <c r="A3455" t="s">
        <v>6935</v>
      </c>
      <c r="B3455" t="s">
        <v>6936</v>
      </c>
      <c r="C3455" t="s">
        <v>19</v>
      </c>
      <c r="D3455" s="42">
        <v>1198.56</v>
      </c>
      <c r="E3455">
        <v>175.18</v>
      </c>
      <c r="F3455" s="42">
        <v>1373.74</v>
      </c>
    </row>
    <row r="3456" spans="1:6" hidden="1" x14ac:dyDescent="0.25">
      <c r="A3456" t="s">
        <v>6937</v>
      </c>
      <c r="B3456" t="s">
        <v>6938</v>
      </c>
      <c r="C3456" t="s">
        <v>19</v>
      </c>
      <c r="D3456" s="42">
        <v>2524.29</v>
      </c>
      <c r="E3456">
        <v>175.18</v>
      </c>
      <c r="F3456" s="42">
        <v>2699.47</v>
      </c>
    </row>
    <row r="3457" spans="1:6" hidden="1" x14ac:dyDescent="0.25">
      <c r="A3457" t="s">
        <v>6939</v>
      </c>
      <c r="B3457" t="s">
        <v>6940</v>
      </c>
      <c r="C3457" t="s">
        <v>19</v>
      </c>
      <c r="D3457" s="42">
        <v>1501.65</v>
      </c>
      <c r="E3457">
        <v>100.1</v>
      </c>
      <c r="F3457" s="42">
        <v>1601.75</v>
      </c>
    </row>
    <row r="3458" spans="1:6" hidden="1" x14ac:dyDescent="0.25">
      <c r="A3458" t="s">
        <v>6941</v>
      </c>
      <c r="B3458" t="s">
        <v>6942</v>
      </c>
      <c r="C3458" t="s">
        <v>19</v>
      </c>
      <c r="D3458" s="42">
        <v>2884.91</v>
      </c>
      <c r="E3458">
        <v>100.1</v>
      </c>
      <c r="F3458" s="42">
        <v>2985.01</v>
      </c>
    </row>
    <row r="3459" spans="1:6" hidden="1" x14ac:dyDescent="0.25">
      <c r="A3459" t="s">
        <v>6943</v>
      </c>
      <c r="B3459" t="s">
        <v>6944</v>
      </c>
      <c r="C3459" t="s">
        <v>19</v>
      </c>
      <c r="D3459">
        <v>833.55</v>
      </c>
      <c r="E3459">
        <v>100.1</v>
      </c>
      <c r="F3459">
        <v>933.65</v>
      </c>
    </row>
    <row r="3460" spans="1:6" hidden="1" x14ac:dyDescent="0.25">
      <c r="A3460" t="s">
        <v>6945</v>
      </c>
      <c r="B3460" t="s">
        <v>6946</v>
      </c>
      <c r="C3460" t="s">
        <v>19</v>
      </c>
      <c r="D3460">
        <v>711.83</v>
      </c>
      <c r="E3460">
        <v>100.1</v>
      </c>
      <c r="F3460">
        <v>811.93</v>
      </c>
    </row>
    <row r="3461" spans="1:6" hidden="1" x14ac:dyDescent="0.25">
      <c r="A3461" t="s">
        <v>6947</v>
      </c>
      <c r="B3461" t="s">
        <v>6948</v>
      </c>
      <c r="C3461" t="s">
        <v>19</v>
      </c>
      <c r="D3461" s="42">
        <v>5828.66</v>
      </c>
      <c r="E3461">
        <v>62.56</v>
      </c>
      <c r="F3461" s="42">
        <v>5891.22</v>
      </c>
    </row>
    <row r="3462" spans="1:6" hidden="1" x14ac:dyDescent="0.25">
      <c r="A3462" t="s">
        <v>6949</v>
      </c>
      <c r="B3462" t="s">
        <v>6950</v>
      </c>
      <c r="C3462" t="s">
        <v>19</v>
      </c>
      <c r="D3462" s="42">
        <v>2773.87</v>
      </c>
      <c r="E3462">
        <v>30.03</v>
      </c>
      <c r="F3462" s="42">
        <v>2803.9</v>
      </c>
    </row>
    <row r="3463" spans="1:6" hidden="1" x14ac:dyDescent="0.25">
      <c r="A3463" t="s">
        <v>6951</v>
      </c>
      <c r="B3463" t="s">
        <v>6952</v>
      </c>
      <c r="C3463" t="s">
        <v>19</v>
      </c>
      <c r="D3463" s="42">
        <v>1047.26</v>
      </c>
      <c r="E3463">
        <v>100.1</v>
      </c>
      <c r="F3463" s="42">
        <v>1147.3599999999999</v>
      </c>
    </row>
    <row r="3464" spans="1:6" hidden="1" x14ac:dyDescent="0.25">
      <c r="A3464" t="s">
        <v>6953</v>
      </c>
      <c r="B3464" t="s">
        <v>6954</v>
      </c>
      <c r="C3464" t="s">
        <v>19</v>
      </c>
      <c r="D3464">
        <v>841.86</v>
      </c>
      <c r="E3464">
        <v>37.54</v>
      </c>
      <c r="F3464">
        <v>879.4</v>
      </c>
    </row>
    <row r="3465" spans="1:6" hidden="1" x14ac:dyDescent="0.25">
      <c r="A3465" t="s">
        <v>6955</v>
      </c>
      <c r="B3465" t="s">
        <v>6956</v>
      </c>
      <c r="C3465" t="s">
        <v>19</v>
      </c>
      <c r="D3465" s="42">
        <v>5868.08</v>
      </c>
      <c r="E3465">
        <v>150.15</v>
      </c>
      <c r="F3465" s="42">
        <v>6018.23</v>
      </c>
    </row>
    <row r="3466" spans="1:6" hidden="1" x14ac:dyDescent="0.25">
      <c r="A3466" t="s">
        <v>6957</v>
      </c>
      <c r="B3466" t="s">
        <v>6958</v>
      </c>
      <c r="C3466" t="s">
        <v>19</v>
      </c>
      <c r="D3466" s="42">
        <v>2032.15</v>
      </c>
      <c r="E3466">
        <v>100.1</v>
      </c>
      <c r="F3466" s="42">
        <v>2132.25</v>
      </c>
    </row>
    <row r="3467" spans="1:6" hidden="1" x14ac:dyDescent="0.25">
      <c r="A3467" t="s">
        <v>6959</v>
      </c>
      <c r="B3467" t="s">
        <v>6960</v>
      </c>
      <c r="C3467" t="s">
        <v>19</v>
      </c>
      <c r="D3467" s="42">
        <v>3199.8</v>
      </c>
      <c r="E3467">
        <v>100.1</v>
      </c>
      <c r="F3467" s="42">
        <v>3299.9</v>
      </c>
    </row>
    <row r="3468" spans="1:6" hidden="1" x14ac:dyDescent="0.25">
      <c r="A3468" t="s">
        <v>6961</v>
      </c>
      <c r="B3468" t="s">
        <v>6962</v>
      </c>
      <c r="C3468" t="s">
        <v>19</v>
      </c>
      <c r="D3468" s="42">
        <v>1661.73</v>
      </c>
      <c r="E3468">
        <v>100.1</v>
      </c>
      <c r="F3468" s="42">
        <v>1761.83</v>
      </c>
    </row>
    <row r="3469" spans="1:6" hidden="1" x14ac:dyDescent="0.25">
      <c r="A3469" t="s">
        <v>6963</v>
      </c>
      <c r="B3469" t="s">
        <v>6964</v>
      </c>
    </row>
    <row r="3470" spans="1:6" hidden="1" x14ac:dyDescent="0.25">
      <c r="A3470" t="s">
        <v>6965</v>
      </c>
      <c r="B3470" t="s">
        <v>6966</v>
      </c>
      <c r="C3470" t="s">
        <v>19</v>
      </c>
      <c r="D3470">
        <v>72.62</v>
      </c>
      <c r="E3470">
        <v>22.52</v>
      </c>
      <c r="F3470">
        <v>95.14</v>
      </c>
    </row>
    <row r="3471" spans="1:6" hidden="1" x14ac:dyDescent="0.25">
      <c r="A3471" t="s">
        <v>6967</v>
      </c>
      <c r="B3471" t="s">
        <v>6968</v>
      </c>
      <c r="C3471" t="s">
        <v>19</v>
      </c>
      <c r="D3471">
        <v>98.57</v>
      </c>
      <c r="E3471">
        <v>30.03</v>
      </c>
      <c r="F3471">
        <v>128.6</v>
      </c>
    </row>
    <row r="3472" spans="1:6" hidden="1" x14ac:dyDescent="0.25">
      <c r="A3472" t="s">
        <v>6969</v>
      </c>
      <c r="B3472" t="s">
        <v>6970</v>
      </c>
      <c r="C3472" t="s">
        <v>19</v>
      </c>
      <c r="D3472">
        <v>134.94999999999999</v>
      </c>
      <c r="E3472">
        <v>37.54</v>
      </c>
      <c r="F3472">
        <v>172.49</v>
      </c>
    </row>
    <row r="3473" spans="1:6" hidden="1" x14ac:dyDescent="0.25">
      <c r="A3473" t="s">
        <v>6971</v>
      </c>
      <c r="B3473" t="s">
        <v>6972</v>
      </c>
      <c r="C3473" t="s">
        <v>19</v>
      </c>
      <c r="D3473">
        <v>228.26</v>
      </c>
      <c r="E3473">
        <v>40.04</v>
      </c>
      <c r="F3473">
        <v>268.3</v>
      </c>
    </row>
    <row r="3474" spans="1:6" hidden="1" x14ac:dyDescent="0.25">
      <c r="A3474" t="s">
        <v>6973</v>
      </c>
      <c r="B3474" t="s">
        <v>6974</v>
      </c>
      <c r="C3474" t="s">
        <v>19</v>
      </c>
      <c r="D3474">
        <v>364.37</v>
      </c>
      <c r="E3474">
        <v>62.56</v>
      </c>
      <c r="F3474">
        <v>426.93</v>
      </c>
    </row>
    <row r="3475" spans="1:6" hidden="1" x14ac:dyDescent="0.25">
      <c r="A3475" t="s">
        <v>6975</v>
      </c>
      <c r="B3475" t="s">
        <v>6976</v>
      </c>
    </row>
    <row r="3476" spans="1:6" hidden="1" x14ac:dyDescent="0.25">
      <c r="A3476" t="s">
        <v>6977</v>
      </c>
      <c r="B3476" t="s">
        <v>6978</v>
      </c>
      <c r="C3476" t="s">
        <v>19</v>
      </c>
      <c r="D3476">
        <v>305.77</v>
      </c>
      <c r="E3476">
        <v>30.03</v>
      </c>
      <c r="F3476">
        <v>335.8</v>
      </c>
    </row>
    <row r="3477" spans="1:6" hidden="1" x14ac:dyDescent="0.25">
      <c r="A3477" t="s">
        <v>6979</v>
      </c>
      <c r="B3477" t="s">
        <v>6980</v>
      </c>
      <c r="C3477" t="s">
        <v>19</v>
      </c>
      <c r="D3477">
        <v>440.51</v>
      </c>
      <c r="E3477">
        <v>37.54</v>
      </c>
      <c r="F3477">
        <v>478.05</v>
      </c>
    </row>
    <row r="3478" spans="1:6" hidden="1" x14ac:dyDescent="0.25">
      <c r="A3478" t="s">
        <v>6981</v>
      </c>
      <c r="B3478" t="s">
        <v>6982</v>
      </c>
      <c r="C3478" t="s">
        <v>19</v>
      </c>
      <c r="D3478">
        <v>758.86</v>
      </c>
      <c r="E3478">
        <v>50.05</v>
      </c>
      <c r="F3478">
        <v>808.91</v>
      </c>
    </row>
    <row r="3479" spans="1:6" hidden="1" x14ac:dyDescent="0.25">
      <c r="A3479" t="s">
        <v>6983</v>
      </c>
      <c r="B3479" t="s">
        <v>6984</v>
      </c>
      <c r="C3479" t="s">
        <v>19</v>
      </c>
      <c r="D3479" s="42">
        <v>1064.99</v>
      </c>
      <c r="E3479">
        <v>62.56</v>
      </c>
      <c r="F3479" s="42">
        <v>1127.55</v>
      </c>
    </row>
    <row r="3480" spans="1:6" hidden="1" x14ac:dyDescent="0.25">
      <c r="A3480" t="s">
        <v>6985</v>
      </c>
      <c r="B3480" t="s">
        <v>6986</v>
      </c>
    </row>
    <row r="3481" spans="1:6" hidden="1" x14ac:dyDescent="0.25">
      <c r="A3481" t="s">
        <v>6987</v>
      </c>
      <c r="B3481" t="s">
        <v>6988</v>
      </c>
      <c r="C3481" t="s">
        <v>19</v>
      </c>
      <c r="D3481">
        <v>400.08</v>
      </c>
      <c r="E3481">
        <v>22.52</v>
      </c>
      <c r="F3481">
        <v>422.6</v>
      </c>
    </row>
    <row r="3482" spans="1:6" hidden="1" x14ac:dyDescent="0.25">
      <c r="A3482" t="s">
        <v>6989</v>
      </c>
      <c r="B3482" t="s">
        <v>6990</v>
      </c>
    </row>
    <row r="3483" spans="1:6" hidden="1" x14ac:dyDescent="0.25">
      <c r="A3483" t="s">
        <v>6991</v>
      </c>
      <c r="B3483" t="s">
        <v>6992</v>
      </c>
      <c r="C3483" t="s">
        <v>19</v>
      </c>
      <c r="D3483">
        <v>470.88</v>
      </c>
      <c r="E3483">
        <v>104.77</v>
      </c>
      <c r="F3483">
        <v>575.65</v>
      </c>
    </row>
    <row r="3484" spans="1:6" hidden="1" x14ac:dyDescent="0.25">
      <c r="A3484" t="s">
        <v>6993</v>
      </c>
      <c r="B3484" t="s">
        <v>6994</v>
      </c>
      <c r="C3484" t="s">
        <v>19</v>
      </c>
      <c r="D3484">
        <v>189.52</v>
      </c>
      <c r="E3484">
        <v>10.01</v>
      </c>
      <c r="F3484">
        <v>199.53</v>
      </c>
    </row>
    <row r="3485" spans="1:6" hidden="1" x14ac:dyDescent="0.25">
      <c r="A3485" t="s">
        <v>6995</v>
      </c>
      <c r="B3485" t="s">
        <v>6996</v>
      </c>
      <c r="C3485" t="s">
        <v>19</v>
      </c>
      <c r="D3485">
        <v>221.58</v>
      </c>
      <c r="E3485">
        <v>25.03</v>
      </c>
      <c r="F3485">
        <v>246.61</v>
      </c>
    </row>
    <row r="3486" spans="1:6" hidden="1" x14ac:dyDescent="0.25">
      <c r="A3486" t="s">
        <v>6997</v>
      </c>
      <c r="B3486" t="s">
        <v>6998</v>
      </c>
      <c r="C3486" t="s">
        <v>19</v>
      </c>
      <c r="D3486" s="42">
        <v>9069.09</v>
      </c>
      <c r="E3486">
        <v>104.77</v>
      </c>
      <c r="F3486" s="42">
        <v>9173.86</v>
      </c>
    </row>
    <row r="3487" spans="1:6" hidden="1" x14ac:dyDescent="0.25">
      <c r="A3487" t="s">
        <v>6999</v>
      </c>
      <c r="B3487" t="s">
        <v>7000</v>
      </c>
    </row>
    <row r="3488" spans="1:6" hidden="1" x14ac:dyDescent="0.25">
      <c r="A3488" t="s">
        <v>7001</v>
      </c>
      <c r="B3488" t="s">
        <v>7002</v>
      </c>
      <c r="C3488" t="s">
        <v>19</v>
      </c>
      <c r="D3488" s="42">
        <v>2891.5</v>
      </c>
      <c r="E3488">
        <v>173.27</v>
      </c>
      <c r="F3488" s="42">
        <v>3064.77</v>
      </c>
    </row>
    <row r="3489" spans="1:6" hidden="1" x14ac:dyDescent="0.25">
      <c r="A3489" t="s">
        <v>7003</v>
      </c>
      <c r="B3489" t="s">
        <v>7004</v>
      </c>
      <c r="C3489" t="s">
        <v>19</v>
      </c>
      <c r="D3489">
        <v>968.14</v>
      </c>
      <c r="E3489">
        <v>173.27</v>
      </c>
      <c r="F3489" s="42">
        <v>1141.4100000000001</v>
      </c>
    </row>
    <row r="3490" spans="1:6" hidden="1" x14ac:dyDescent="0.25">
      <c r="A3490" t="s">
        <v>7005</v>
      </c>
      <c r="B3490" t="s">
        <v>7006</v>
      </c>
      <c r="C3490" t="s">
        <v>19</v>
      </c>
      <c r="D3490" s="42">
        <v>1208.99</v>
      </c>
      <c r="E3490">
        <v>62.56</v>
      </c>
      <c r="F3490" s="42">
        <v>1271.55</v>
      </c>
    </row>
    <row r="3491" spans="1:6" hidden="1" x14ac:dyDescent="0.25">
      <c r="A3491" t="s">
        <v>7007</v>
      </c>
      <c r="B3491" t="s">
        <v>7008</v>
      </c>
      <c r="C3491" t="s">
        <v>19</v>
      </c>
      <c r="D3491" s="42">
        <v>1602.38</v>
      </c>
      <c r="E3491">
        <v>112.61</v>
      </c>
      <c r="F3491" s="42">
        <v>1714.99</v>
      </c>
    </row>
    <row r="3492" spans="1:6" hidden="1" x14ac:dyDescent="0.25">
      <c r="A3492" t="s">
        <v>7009</v>
      </c>
      <c r="B3492" t="s">
        <v>7010</v>
      </c>
      <c r="C3492" t="s">
        <v>19</v>
      </c>
      <c r="D3492" s="42">
        <v>2365.4</v>
      </c>
      <c r="E3492">
        <v>112.61</v>
      </c>
      <c r="F3492" s="42">
        <v>2478.0100000000002</v>
      </c>
    </row>
    <row r="3493" spans="1:6" hidden="1" x14ac:dyDescent="0.25">
      <c r="A3493" t="s">
        <v>7011</v>
      </c>
      <c r="B3493" t="s">
        <v>7012</v>
      </c>
      <c r="C3493" t="s">
        <v>19</v>
      </c>
      <c r="D3493" s="42">
        <v>6182.63</v>
      </c>
      <c r="E3493">
        <v>173.27</v>
      </c>
      <c r="F3493" s="42">
        <v>6355.9</v>
      </c>
    </row>
    <row r="3494" spans="1:6" hidden="1" x14ac:dyDescent="0.25">
      <c r="A3494" t="s">
        <v>7013</v>
      </c>
      <c r="B3494" t="s">
        <v>7014</v>
      </c>
      <c r="C3494" t="s">
        <v>19</v>
      </c>
      <c r="D3494" s="42">
        <v>1078.06</v>
      </c>
      <c r="E3494">
        <v>173.27</v>
      </c>
      <c r="F3494" s="42">
        <v>1251.33</v>
      </c>
    </row>
    <row r="3495" spans="1:6" hidden="1" x14ac:dyDescent="0.25">
      <c r="A3495" t="s">
        <v>7015</v>
      </c>
      <c r="B3495" t="s">
        <v>7016</v>
      </c>
      <c r="C3495" t="s">
        <v>19</v>
      </c>
      <c r="D3495" s="42">
        <v>1780.7</v>
      </c>
      <c r="E3495">
        <v>173.27</v>
      </c>
      <c r="F3495" s="42">
        <v>1953.97</v>
      </c>
    </row>
    <row r="3496" spans="1:6" hidden="1" x14ac:dyDescent="0.25">
      <c r="A3496" t="s">
        <v>7017</v>
      </c>
      <c r="B3496" t="s">
        <v>7018</v>
      </c>
      <c r="C3496" t="s">
        <v>19</v>
      </c>
      <c r="D3496">
        <v>850.31</v>
      </c>
      <c r="E3496">
        <v>15.02</v>
      </c>
      <c r="F3496">
        <v>865.33</v>
      </c>
    </row>
    <row r="3497" spans="1:6" hidden="1" x14ac:dyDescent="0.25">
      <c r="A3497" t="s">
        <v>7019</v>
      </c>
      <c r="B3497" t="s">
        <v>7020</v>
      </c>
      <c r="C3497" t="s">
        <v>19</v>
      </c>
      <c r="D3497" s="42">
        <v>2037.58</v>
      </c>
      <c r="E3497">
        <v>22.02</v>
      </c>
      <c r="F3497" s="42">
        <v>2059.6</v>
      </c>
    </row>
    <row r="3498" spans="1:6" hidden="1" x14ac:dyDescent="0.25">
      <c r="A3498" t="s">
        <v>7021</v>
      </c>
      <c r="B3498" t="s">
        <v>7022</v>
      </c>
    </row>
    <row r="3499" spans="1:6" hidden="1" x14ac:dyDescent="0.25">
      <c r="A3499" t="s">
        <v>7023</v>
      </c>
      <c r="B3499" t="s">
        <v>7024</v>
      </c>
      <c r="C3499" t="s">
        <v>19</v>
      </c>
      <c r="D3499">
        <v>11.58</v>
      </c>
      <c r="E3499">
        <v>22.52</v>
      </c>
      <c r="F3499">
        <v>34.1</v>
      </c>
    </row>
    <row r="3500" spans="1:6" hidden="1" x14ac:dyDescent="0.25">
      <c r="A3500" t="s">
        <v>7025</v>
      </c>
      <c r="B3500" t="s">
        <v>7026</v>
      </c>
      <c r="C3500" t="s">
        <v>19</v>
      </c>
      <c r="D3500">
        <v>49.31</v>
      </c>
      <c r="E3500">
        <v>22.52</v>
      </c>
      <c r="F3500">
        <v>71.83</v>
      </c>
    </row>
    <row r="3501" spans="1:6" hidden="1" x14ac:dyDescent="0.25">
      <c r="A3501" t="s">
        <v>7027</v>
      </c>
      <c r="B3501" t="s">
        <v>7028</v>
      </c>
    </row>
    <row r="3502" spans="1:6" hidden="1" x14ac:dyDescent="0.25">
      <c r="A3502" t="s">
        <v>7029</v>
      </c>
      <c r="B3502" t="s">
        <v>7030</v>
      </c>
      <c r="C3502" t="s">
        <v>19</v>
      </c>
      <c r="D3502">
        <v>121.87</v>
      </c>
      <c r="E3502">
        <v>7.5</v>
      </c>
      <c r="F3502">
        <v>129.37</v>
      </c>
    </row>
    <row r="3503" spans="1:6" hidden="1" x14ac:dyDescent="0.25">
      <c r="A3503" t="s">
        <v>7031</v>
      </c>
      <c r="B3503" t="s">
        <v>7032</v>
      </c>
      <c r="C3503" t="s">
        <v>19</v>
      </c>
      <c r="D3503">
        <v>565.44000000000005</v>
      </c>
      <c r="E3503">
        <v>62.56</v>
      </c>
      <c r="F3503">
        <v>628</v>
      </c>
    </row>
    <row r="3504" spans="1:6" hidden="1" x14ac:dyDescent="0.25">
      <c r="A3504" t="s">
        <v>7033</v>
      </c>
      <c r="B3504" t="s">
        <v>7034</v>
      </c>
      <c r="C3504" t="s">
        <v>19</v>
      </c>
      <c r="D3504">
        <v>489.32</v>
      </c>
      <c r="E3504">
        <v>62.56</v>
      </c>
      <c r="F3504">
        <v>551.88</v>
      </c>
    </row>
    <row r="3505" spans="1:6" hidden="1" x14ac:dyDescent="0.25">
      <c r="A3505" t="s">
        <v>7035</v>
      </c>
      <c r="B3505" t="s">
        <v>7036</v>
      </c>
      <c r="C3505" t="s">
        <v>19</v>
      </c>
      <c r="D3505">
        <v>34.520000000000003</v>
      </c>
      <c r="E3505">
        <v>10.56</v>
      </c>
      <c r="F3505">
        <v>45.08</v>
      </c>
    </row>
    <row r="3506" spans="1:6" hidden="1" x14ac:dyDescent="0.25">
      <c r="A3506" t="s">
        <v>7037</v>
      </c>
      <c r="B3506" t="s">
        <v>7038</v>
      </c>
      <c r="C3506" t="s">
        <v>19</v>
      </c>
      <c r="D3506">
        <v>653.99</v>
      </c>
      <c r="E3506">
        <v>35.21</v>
      </c>
      <c r="F3506">
        <v>689.2</v>
      </c>
    </row>
    <row r="3507" spans="1:6" hidden="1" x14ac:dyDescent="0.25">
      <c r="A3507" t="s">
        <v>7039</v>
      </c>
      <c r="B3507" t="s">
        <v>7040</v>
      </c>
      <c r="C3507" t="s">
        <v>19</v>
      </c>
      <c r="D3507">
        <v>332.22</v>
      </c>
      <c r="E3507">
        <v>35.21</v>
      </c>
      <c r="F3507">
        <v>367.43</v>
      </c>
    </row>
    <row r="3508" spans="1:6" hidden="1" x14ac:dyDescent="0.25">
      <c r="A3508" t="s">
        <v>7041</v>
      </c>
      <c r="B3508" t="s">
        <v>7042</v>
      </c>
      <c r="C3508" t="s">
        <v>19</v>
      </c>
      <c r="D3508">
        <v>89.59</v>
      </c>
      <c r="E3508">
        <v>25.03</v>
      </c>
      <c r="F3508">
        <v>114.62</v>
      </c>
    </row>
    <row r="3509" spans="1:6" hidden="1" x14ac:dyDescent="0.25">
      <c r="A3509" t="s">
        <v>7043</v>
      </c>
      <c r="B3509" t="s">
        <v>7044</v>
      </c>
      <c r="C3509" t="s">
        <v>19</v>
      </c>
      <c r="D3509" s="42">
        <v>3260.95</v>
      </c>
      <c r="E3509">
        <v>150.15</v>
      </c>
      <c r="F3509" s="42">
        <v>3411.1</v>
      </c>
    </row>
    <row r="3510" spans="1:6" hidden="1" x14ac:dyDescent="0.25">
      <c r="A3510" t="s">
        <v>7045</v>
      </c>
      <c r="B3510" t="s">
        <v>7046</v>
      </c>
      <c r="C3510" t="s">
        <v>19</v>
      </c>
      <c r="D3510">
        <v>118.5</v>
      </c>
      <c r="E3510">
        <v>20.02</v>
      </c>
      <c r="F3510">
        <v>138.52000000000001</v>
      </c>
    </row>
    <row r="3511" spans="1:6" hidden="1" x14ac:dyDescent="0.25">
      <c r="A3511" t="s">
        <v>7047</v>
      </c>
      <c r="B3511" t="s">
        <v>7048</v>
      </c>
      <c r="C3511" t="s">
        <v>19</v>
      </c>
      <c r="D3511">
        <v>456.66</v>
      </c>
      <c r="E3511">
        <v>59.38</v>
      </c>
      <c r="F3511">
        <v>516.04</v>
      </c>
    </row>
    <row r="3512" spans="1:6" hidden="1" x14ac:dyDescent="0.25">
      <c r="A3512" t="s">
        <v>7049</v>
      </c>
      <c r="B3512" t="s">
        <v>7050</v>
      </c>
      <c r="C3512" t="s">
        <v>19</v>
      </c>
      <c r="D3512">
        <v>334.7</v>
      </c>
      <c r="E3512">
        <v>62.56</v>
      </c>
      <c r="F3512">
        <v>397.26</v>
      </c>
    </row>
    <row r="3513" spans="1:6" hidden="1" x14ac:dyDescent="0.25">
      <c r="A3513" t="s">
        <v>7051</v>
      </c>
      <c r="B3513" t="s">
        <v>7052</v>
      </c>
      <c r="C3513" t="s">
        <v>19</v>
      </c>
      <c r="D3513">
        <v>383.39</v>
      </c>
      <c r="E3513">
        <v>62.56</v>
      </c>
      <c r="F3513">
        <v>445.95</v>
      </c>
    </row>
    <row r="3514" spans="1:6" hidden="1" x14ac:dyDescent="0.25">
      <c r="A3514">
        <v>48</v>
      </c>
      <c r="B3514" t="s">
        <v>7053</v>
      </c>
    </row>
    <row r="3515" spans="1:6" hidden="1" x14ac:dyDescent="0.25">
      <c r="A3515" t="s">
        <v>7054</v>
      </c>
      <c r="B3515" t="s">
        <v>7055</v>
      </c>
    </row>
    <row r="3516" spans="1:6" hidden="1" x14ac:dyDescent="0.25">
      <c r="A3516" t="s">
        <v>7056</v>
      </c>
      <c r="B3516" t="s">
        <v>7057</v>
      </c>
      <c r="C3516" t="s">
        <v>19</v>
      </c>
      <c r="D3516" s="42">
        <v>9392.42</v>
      </c>
      <c r="E3516">
        <v>111.13</v>
      </c>
      <c r="F3516" s="42">
        <v>9503.5499999999993</v>
      </c>
    </row>
    <row r="3517" spans="1:6" hidden="1" x14ac:dyDescent="0.25">
      <c r="A3517" t="s">
        <v>7058</v>
      </c>
      <c r="B3517" t="s">
        <v>7059</v>
      </c>
      <c r="C3517" t="s">
        <v>19</v>
      </c>
      <c r="D3517" s="42">
        <v>11814.64</v>
      </c>
      <c r="E3517">
        <v>151.85</v>
      </c>
      <c r="F3517" s="42">
        <v>11966.49</v>
      </c>
    </row>
    <row r="3518" spans="1:6" hidden="1" x14ac:dyDescent="0.25">
      <c r="A3518" t="s">
        <v>7060</v>
      </c>
      <c r="B3518" t="s">
        <v>7061</v>
      </c>
      <c r="C3518" t="s">
        <v>19</v>
      </c>
      <c r="D3518" s="42">
        <v>1036.1500000000001</v>
      </c>
      <c r="E3518">
        <v>60.23</v>
      </c>
      <c r="F3518" s="42">
        <v>1096.3800000000001</v>
      </c>
    </row>
    <row r="3519" spans="1:6" hidden="1" x14ac:dyDescent="0.25">
      <c r="A3519" t="s">
        <v>7062</v>
      </c>
      <c r="B3519" t="s">
        <v>7063</v>
      </c>
      <c r="C3519" t="s">
        <v>19</v>
      </c>
      <c r="D3519" s="42">
        <v>1895.55</v>
      </c>
      <c r="E3519">
        <v>60.23</v>
      </c>
      <c r="F3519" s="42">
        <v>1955.78</v>
      </c>
    </row>
    <row r="3520" spans="1:6" hidden="1" x14ac:dyDescent="0.25">
      <c r="A3520" t="s">
        <v>7064</v>
      </c>
      <c r="B3520" t="s">
        <v>7065</v>
      </c>
      <c r="C3520" t="s">
        <v>19</v>
      </c>
      <c r="D3520" s="42">
        <v>3034.88</v>
      </c>
      <c r="E3520">
        <v>70.41</v>
      </c>
      <c r="F3520" s="42">
        <v>3105.29</v>
      </c>
    </row>
    <row r="3521" spans="1:6" hidden="1" x14ac:dyDescent="0.25">
      <c r="A3521" t="s">
        <v>7066</v>
      </c>
      <c r="B3521" t="s">
        <v>7067</v>
      </c>
      <c r="C3521" t="s">
        <v>19</v>
      </c>
      <c r="D3521" s="42">
        <v>5436.22</v>
      </c>
      <c r="E3521">
        <v>90.77</v>
      </c>
      <c r="F3521" s="42">
        <v>5526.99</v>
      </c>
    </row>
    <row r="3522" spans="1:6" hidden="1" x14ac:dyDescent="0.25">
      <c r="A3522" t="s">
        <v>7068</v>
      </c>
      <c r="B3522" t="s">
        <v>7069</v>
      </c>
      <c r="C3522" t="s">
        <v>19</v>
      </c>
      <c r="D3522" s="42">
        <v>7334.2</v>
      </c>
      <c r="E3522">
        <v>80.59</v>
      </c>
      <c r="F3522" s="42">
        <v>7414.79</v>
      </c>
    </row>
    <row r="3523" spans="1:6" hidden="1" x14ac:dyDescent="0.25">
      <c r="A3523" t="s">
        <v>7070</v>
      </c>
      <c r="B3523" t="s">
        <v>7071</v>
      </c>
      <c r="C3523" t="s">
        <v>19</v>
      </c>
      <c r="D3523" s="42">
        <v>13734.27</v>
      </c>
      <c r="E3523">
        <v>111.13</v>
      </c>
      <c r="F3523" s="42">
        <v>13845.4</v>
      </c>
    </row>
    <row r="3524" spans="1:6" hidden="1" x14ac:dyDescent="0.25">
      <c r="A3524" t="s">
        <v>172</v>
      </c>
      <c r="B3524" t="s">
        <v>173</v>
      </c>
      <c r="C3524" t="s">
        <v>19</v>
      </c>
      <c r="D3524">
        <v>885.34</v>
      </c>
      <c r="E3524">
        <v>70.41</v>
      </c>
      <c r="F3524">
        <v>955.75</v>
      </c>
    </row>
    <row r="3525" spans="1:6" hidden="1" x14ac:dyDescent="0.25">
      <c r="A3525" t="s">
        <v>7072</v>
      </c>
      <c r="B3525" t="s">
        <v>7073</v>
      </c>
      <c r="C3525" t="s">
        <v>19</v>
      </c>
      <c r="D3525">
        <v>521.6</v>
      </c>
      <c r="E3525">
        <v>70.41</v>
      </c>
      <c r="F3525">
        <v>592.01</v>
      </c>
    </row>
    <row r="3526" spans="1:6" hidden="1" x14ac:dyDescent="0.25">
      <c r="A3526" t="s">
        <v>7074</v>
      </c>
      <c r="B3526" t="s">
        <v>7075</v>
      </c>
    </row>
    <row r="3527" spans="1:6" hidden="1" x14ac:dyDescent="0.25">
      <c r="A3527" t="s">
        <v>7076</v>
      </c>
      <c r="B3527" t="s">
        <v>7077</v>
      </c>
      <c r="C3527" t="s">
        <v>62</v>
      </c>
      <c r="D3527" s="42">
        <v>5792.69</v>
      </c>
      <c r="E3527">
        <v>70.41</v>
      </c>
      <c r="F3527" s="42">
        <v>5863.1</v>
      </c>
    </row>
    <row r="3528" spans="1:6" hidden="1" x14ac:dyDescent="0.25">
      <c r="A3528" t="s">
        <v>7078</v>
      </c>
      <c r="B3528" t="s">
        <v>7079</v>
      </c>
      <c r="C3528" t="s">
        <v>62</v>
      </c>
      <c r="D3528" s="42">
        <v>10669.95</v>
      </c>
      <c r="E3528">
        <v>70.41</v>
      </c>
      <c r="F3528" s="42">
        <v>10740.36</v>
      </c>
    </row>
    <row r="3529" spans="1:6" hidden="1" x14ac:dyDescent="0.25">
      <c r="A3529" t="s">
        <v>7080</v>
      </c>
      <c r="B3529" t="s">
        <v>7081</v>
      </c>
      <c r="C3529" t="s">
        <v>62</v>
      </c>
      <c r="D3529" s="42">
        <v>19470.64</v>
      </c>
      <c r="E3529">
        <v>70.41</v>
      </c>
      <c r="F3529" s="42">
        <v>19541.05</v>
      </c>
    </row>
    <row r="3530" spans="1:6" hidden="1" x14ac:dyDescent="0.25">
      <c r="A3530" t="s">
        <v>7082</v>
      </c>
      <c r="B3530" t="s">
        <v>7083</v>
      </c>
    </row>
    <row r="3531" spans="1:6" hidden="1" x14ac:dyDescent="0.25">
      <c r="A3531" t="s">
        <v>7084</v>
      </c>
      <c r="B3531" t="s">
        <v>7085</v>
      </c>
      <c r="C3531" t="s">
        <v>21</v>
      </c>
      <c r="D3531" s="42">
        <v>17492.55</v>
      </c>
      <c r="E3531" s="42">
        <v>3760.55</v>
      </c>
      <c r="F3531" s="42">
        <v>21253.1</v>
      </c>
    </row>
    <row r="3532" spans="1:6" hidden="1" x14ac:dyDescent="0.25">
      <c r="A3532" t="s">
        <v>7086</v>
      </c>
      <c r="B3532" t="s">
        <v>7087</v>
      </c>
      <c r="C3532" t="s">
        <v>21</v>
      </c>
      <c r="D3532" s="42">
        <v>33694.67</v>
      </c>
      <c r="E3532" s="42">
        <v>8048.21</v>
      </c>
      <c r="F3532" s="42">
        <v>41742.879999999997</v>
      </c>
    </row>
    <row r="3533" spans="1:6" hidden="1" x14ac:dyDescent="0.25">
      <c r="A3533" t="s">
        <v>7088</v>
      </c>
      <c r="B3533" t="s">
        <v>7089</v>
      </c>
    </row>
    <row r="3534" spans="1:6" hidden="1" x14ac:dyDescent="0.25">
      <c r="A3534" t="s">
        <v>7090</v>
      </c>
      <c r="B3534" t="s">
        <v>7091</v>
      </c>
      <c r="C3534" t="s">
        <v>19</v>
      </c>
      <c r="D3534">
        <v>84.81</v>
      </c>
      <c r="E3534">
        <v>15.02</v>
      </c>
      <c r="F3534">
        <v>99.83</v>
      </c>
    </row>
    <row r="3535" spans="1:6" hidden="1" x14ac:dyDescent="0.25">
      <c r="A3535" t="s">
        <v>7092</v>
      </c>
      <c r="B3535" t="s">
        <v>7093</v>
      </c>
      <c r="C3535" t="s">
        <v>19</v>
      </c>
      <c r="D3535">
        <v>112.8</v>
      </c>
      <c r="E3535">
        <v>20.02</v>
      </c>
      <c r="F3535">
        <v>132.82</v>
      </c>
    </row>
    <row r="3536" spans="1:6" hidden="1" x14ac:dyDescent="0.25">
      <c r="A3536" t="s">
        <v>7094</v>
      </c>
      <c r="B3536" t="s">
        <v>7095</v>
      </c>
      <c r="C3536" t="s">
        <v>19</v>
      </c>
      <c r="D3536">
        <v>223.21</v>
      </c>
      <c r="E3536">
        <v>22.52</v>
      </c>
      <c r="F3536">
        <v>245.73</v>
      </c>
    </row>
    <row r="3537" spans="1:6" hidden="1" x14ac:dyDescent="0.25">
      <c r="A3537" t="s">
        <v>7096</v>
      </c>
      <c r="B3537" t="s">
        <v>7097</v>
      </c>
      <c r="C3537" t="s">
        <v>19</v>
      </c>
      <c r="D3537">
        <v>231.61</v>
      </c>
      <c r="E3537">
        <v>22.52</v>
      </c>
      <c r="F3537">
        <v>254.13</v>
      </c>
    </row>
    <row r="3538" spans="1:6" hidden="1" x14ac:dyDescent="0.25">
      <c r="A3538" t="s">
        <v>7098</v>
      </c>
      <c r="B3538" t="s">
        <v>7099</v>
      </c>
      <c r="C3538" t="s">
        <v>19</v>
      </c>
      <c r="D3538">
        <v>290.94</v>
      </c>
      <c r="E3538">
        <v>30.03</v>
      </c>
      <c r="F3538">
        <v>320.97000000000003</v>
      </c>
    </row>
    <row r="3539" spans="1:6" hidden="1" x14ac:dyDescent="0.25">
      <c r="A3539" t="s">
        <v>7100</v>
      </c>
      <c r="B3539" t="s">
        <v>7101</v>
      </c>
      <c r="C3539" t="s">
        <v>19</v>
      </c>
      <c r="D3539" s="42">
        <v>1447.16</v>
      </c>
      <c r="E3539">
        <v>22.52</v>
      </c>
      <c r="F3539" s="42">
        <v>1469.68</v>
      </c>
    </row>
    <row r="3540" spans="1:6" hidden="1" x14ac:dyDescent="0.25">
      <c r="A3540" t="s">
        <v>7102</v>
      </c>
      <c r="B3540" t="s">
        <v>7103</v>
      </c>
      <c r="C3540" t="s">
        <v>19</v>
      </c>
      <c r="D3540" s="42">
        <v>2028.51</v>
      </c>
      <c r="E3540">
        <v>100.1</v>
      </c>
      <c r="F3540" s="42">
        <v>2128.61</v>
      </c>
    </row>
    <row r="3541" spans="1:6" hidden="1" x14ac:dyDescent="0.25">
      <c r="A3541" t="s">
        <v>7104</v>
      </c>
      <c r="B3541" t="s">
        <v>7105</v>
      </c>
    </row>
    <row r="3542" spans="1:6" hidden="1" x14ac:dyDescent="0.25">
      <c r="A3542" t="s">
        <v>7106</v>
      </c>
      <c r="B3542" t="s">
        <v>7107</v>
      </c>
      <c r="C3542" t="s">
        <v>19</v>
      </c>
      <c r="E3542">
        <v>61.08</v>
      </c>
      <c r="F3542">
        <v>61.08</v>
      </c>
    </row>
    <row r="3543" spans="1:6" hidden="1" x14ac:dyDescent="0.25">
      <c r="A3543" t="s">
        <v>7108</v>
      </c>
      <c r="B3543" t="s">
        <v>7109</v>
      </c>
      <c r="C3543" t="s">
        <v>19</v>
      </c>
      <c r="E3543">
        <v>162.88</v>
      </c>
      <c r="F3543">
        <v>162.88</v>
      </c>
    </row>
    <row r="3544" spans="1:6" hidden="1" x14ac:dyDescent="0.25">
      <c r="A3544" t="s">
        <v>7110</v>
      </c>
      <c r="B3544" t="s">
        <v>7111</v>
      </c>
      <c r="C3544" t="s">
        <v>19</v>
      </c>
      <c r="E3544">
        <v>366.48</v>
      </c>
      <c r="F3544">
        <v>366.48</v>
      </c>
    </row>
    <row r="3545" spans="1:6" hidden="1" x14ac:dyDescent="0.25">
      <c r="A3545">
        <v>49</v>
      </c>
      <c r="B3545" t="s">
        <v>7112</v>
      </c>
    </row>
    <row r="3546" spans="1:6" hidden="1" x14ac:dyDescent="0.25">
      <c r="A3546" t="s">
        <v>7113</v>
      </c>
      <c r="B3546" t="s">
        <v>7114</v>
      </c>
    </row>
    <row r="3547" spans="1:6" hidden="1" x14ac:dyDescent="0.25">
      <c r="A3547" t="s">
        <v>7115</v>
      </c>
      <c r="B3547" t="s">
        <v>7116</v>
      </c>
      <c r="C3547" t="s">
        <v>19</v>
      </c>
      <c r="D3547">
        <v>35.04</v>
      </c>
      <c r="E3547">
        <v>50.05</v>
      </c>
      <c r="F3547">
        <v>85.09</v>
      </c>
    </row>
    <row r="3548" spans="1:6" hidden="1" x14ac:dyDescent="0.25">
      <c r="A3548" t="s">
        <v>7117</v>
      </c>
      <c r="B3548" t="s">
        <v>7118</v>
      </c>
      <c r="C3548" t="s">
        <v>19</v>
      </c>
      <c r="D3548">
        <v>46.82</v>
      </c>
      <c r="E3548">
        <v>50.05</v>
      </c>
      <c r="F3548">
        <v>96.87</v>
      </c>
    </row>
    <row r="3549" spans="1:6" hidden="1" x14ac:dyDescent="0.25">
      <c r="A3549" t="s">
        <v>7119</v>
      </c>
      <c r="B3549" t="s">
        <v>7120</v>
      </c>
      <c r="C3549" t="s">
        <v>19</v>
      </c>
      <c r="D3549">
        <v>61.99</v>
      </c>
      <c r="E3549">
        <v>50.05</v>
      </c>
      <c r="F3549">
        <v>112.04</v>
      </c>
    </row>
    <row r="3550" spans="1:6" hidden="1" x14ac:dyDescent="0.25">
      <c r="A3550" t="s">
        <v>7121</v>
      </c>
      <c r="B3550" t="s">
        <v>7122</v>
      </c>
      <c r="C3550" t="s">
        <v>19</v>
      </c>
      <c r="D3550">
        <v>70.680000000000007</v>
      </c>
      <c r="E3550">
        <v>50.05</v>
      </c>
      <c r="F3550">
        <v>120.73</v>
      </c>
    </row>
    <row r="3551" spans="1:6" hidden="1" x14ac:dyDescent="0.25">
      <c r="A3551" t="s">
        <v>7123</v>
      </c>
      <c r="B3551" t="s">
        <v>7124</v>
      </c>
      <c r="C3551" t="s">
        <v>19</v>
      </c>
      <c r="D3551">
        <v>76.849999999999994</v>
      </c>
      <c r="E3551">
        <v>50.05</v>
      </c>
      <c r="F3551">
        <v>126.9</v>
      </c>
    </row>
    <row r="3552" spans="1:6" hidden="1" x14ac:dyDescent="0.25">
      <c r="A3552" t="s">
        <v>7125</v>
      </c>
      <c r="B3552" t="s">
        <v>7126</v>
      </c>
      <c r="C3552" t="s">
        <v>19</v>
      </c>
      <c r="D3552">
        <v>100.12</v>
      </c>
      <c r="E3552">
        <v>50.05</v>
      </c>
      <c r="F3552">
        <v>150.16999999999999</v>
      </c>
    </row>
    <row r="3553" spans="1:6" hidden="1" x14ac:dyDescent="0.25">
      <c r="A3553" t="s">
        <v>7127</v>
      </c>
      <c r="B3553" t="s">
        <v>7128</v>
      </c>
    </row>
    <row r="3554" spans="1:6" hidden="1" x14ac:dyDescent="0.25">
      <c r="A3554" t="s">
        <v>7129</v>
      </c>
      <c r="B3554" t="s">
        <v>7130</v>
      </c>
      <c r="C3554" t="s">
        <v>19</v>
      </c>
      <c r="D3554">
        <v>104.7</v>
      </c>
      <c r="E3554">
        <v>226.45</v>
      </c>
      <c r="F3554">
        <v>331.15</v>
      </c>
    </row>
    <row r="3555" spans="1:6" hidden="1" x14ac:dyDescent="0.25">
      <c r="A3555" t="s">
        <v>7131</v>
      </c>
      <c r="B3555" t="s">
        <v>7132</v>
      </c>
      <c r="C3555" t="s">
        <v>19</v>
      </c>
      <c r="D3555">
        <v>79.95</v>
      </c>
      <c r="E3555">
        <v>55.01</v>
      </c>
      <c r="F3555">
        <v>134.96</v>
      </c>
    </row>
    <row r="3556" spans="1:6" hidden="1" x14ac:dyDescent="0.25">
      <c r="A3556" t="s">
        <v>7133</v>
      </c>
      <c r="B3556" t="s">
        <v>7134</v>
      </c>
      <c r="C3556" t="s">
        <v>19</v>
      </c>
      <c r="D3556">
        <v>372.76</v>
      </c>
      <c r="E3556">
        <v>50.05</v>
      </c>
      <c r="F3556">
        <v>422.81</v>
      </c>
    </row>
    <row r="3557" spans="1:6" hidden="1" x14ac:dyDescent="0.25">
      <c r="A3557" t="s">
        <v>7135</v>
      </c>
      <c r="B3557" t="s">
        <v>7136</v>
      </c>
    </row>
    <row r="3558" spans="1:6" hidden="1" x14ac:dyDescent="0.25">
      <c r="A3558" t="s">
        <v>7137</v>
      </c>
      <c r="B3558" t="s">
        <v>7138</v>
      </c>
      <c r="C3558" t="s">
        <v>19</v>
      </c>
      <c r="D3558">
        <v>32.869999999999997</v>
      </c>
      <c r="E3558">
        <v>50.05</v>
      </c>
      <c r="F3558">
        <v>82.92</v>
      </c>
    </row>
    <row r="3559" spans="1:6" hidden="1" x14ac:dyDescent="0.25">
      <c r="A3559" t="s">
        <v>7139</v>
      </c>
      <c r="B3559" t="s">
        <v>7140</v>
      </c>
    </row>
    <row r="3560" spans="1:6" hidden="1" x14ac:dyDescent="0.25">
      <c r="A3560" t="s">
        <v>7141</v>
      </c>
      <c r="B3560" t="s">
        <v>7142</v>
      </c>
      <c r="C3560" t="s">
        <v>19</v>
      </c>
      <c r="D3560">
        <v>129.21</v>
      </c>
      <c r="E3560">
        <v>60.06</v>
      </c>
      <c r="F3560">
        <v>189.27</v>
      </c>
    </row>
    <row r="3561" spans="1:6" hidden="1" x14ac:dyDescent="0.25">
      <c r="A3561" t="s">
        <v>108</v>
      </c>
      <c r="B3561" t="s">
        <v>109</v>
      </c>
      <c r="C3561" t="s">
        <v>19</v>
      </c>
      <c r="D3561">
        <v>506.64</v>
      </c>
      <c r="E3561">
        <v>75.08</v>
      </c>
      <c r="F3561">
        <v>581.72</v>
      </c>
    </row>
    <row r="3562" spans="1:6" hidden="1" x14ac:dyDescent="0.25">
      <c r="A3562" t="s">
        <v>7143</v>
      </c>
      <c r="B3562" t="s">
        <v>7144</v>
      </c>
    </row>
    <row r="3563" spans="1:6" hidden="1" x14ac:dyDescent="0.25">
      <c r="A3563" t="s">
        <v>7145</v>
      </c>
      <c r="B3563" t="s">
        <v>7146</v>
      </c>
      <c r="C3563" t="s">
        <v>19</v>
      </c>
      <c r="D3563">
        <v>13.96</v>
      </c>
      <c r="E3563">
        <v>3</v>
      </c>
      <c r="F3563">
        <v>16.96</v>
      </c>
    </row>
    <row r="3564" spans="1:6" hidden="1" x14ac:dyDescent="0.25">
      <c r="A3564" t="s">
        <v>170</v>
      </c>
      <c r="B3564" t="s">
        <v>171</v>
      </c>
      <c r="C3564" t="s">
        <v>22</v>
      </c>
      <c r="D3564" s="42">
        <v>1037.83</v>
      </c>
      <c r="E3564">
        <v>32.76</v>
      </c>
      <c r="F3564" s="42">
        <v>1070.5899999999999</v>
      </c>
    </row>
    <row r="3565" spans="1:6" hidden="1" x14ac:dyDescent="0.25">
      <c r="A3565" t="s">
        <v>7147</v>
      </c>
      <c r="B3565" t="s">
        <v>7148</v>
      </c>
      <c r="C3565" t="s">
        <v>19</v>
      </c>
      <c r="D3565">
        <v>9.5399999999999991</v>
      </c>
      <c r="E3565">
        <v>3</v>
      </c>
      <c r="F3565">
        <v>12.54</v>
      </c>
    </row>
    <row r="3566" spans="1:6" hidden="1" x14ac:dyDescent="0.25">
      <c r="A3566" t="s">
        <v>7149</v>
      </c>
      <c r="B3566" t="s">
        <v>7150</v>
      </c>
      <c r="C3566" t="s">
        <v>19</v>
      </c>
      <c r="D3566">
        <v>339.55</v>
      </c>
      <c r="E3566">
        <v>26.21</v>
      </c>
      <c r="F3566">
        <v>365.76</v>
      </c>
    </row>
    <row r="3567" spans="1:6" hidden="1" x14ac:dyDescent="0.25">
      <c r="A3567" t="s">
        <v>7151</v>
      </c>
      <c r="B3567" t="s">
        <v>7152</v>
      </c>
      <c r="C3567" t="s">
        <v>19</v>
      </c>
      <c r="D3567">
        <v>30.61</v>
      </c>
      <c r="E3567">
        <v>3</v>
      </c>
      <c r="F3567">
        <v>33.61</v>
      </c>
    </row>
    <row r="3568" spans="1:6" hidden="1" x14ac:dyDescent="0.25">
      <c r="A3568" t="s">
        <v>7153</v>
      </c>
      <c r="B3568" t="s">
        <v>7154</v>
      </c>
      <c r="C3568" t="s">
        <v>19</v>
      </c>
      <c r="D3568">
        <v>7.04</v>
      </c>
      <c r="E3568">
        <v>3</v>
      </c>
      <c r="F3568">
        <v>10.039999999999999</v>
      </c>
    </row>
    <row r="3569" spans="1:6" hidden="1" x14ac:dyDescent="0.25">
      <c r="A3569" t="s">
        <v>7155</v>
      </c>
      <c r="B3569" t="s">
        <v>7156</v>
      </c>
      <c r="C3569" t="s">
        <v>22</v>
      </c>
      <c r="D3569" s="42">
        <v>1045.49</v>
      </c>
      <c r="E3569">
        <v>32.76</v>
      </c>
      <c r="F3569" s="42">
        <v>1078.25</v>
      </c>
    </row>
    <row r="3570" spans="1:6" hidden="1" x14ac:dyDescent="0.25">
      <c r="A3570" t="s">
        <v>7157</v>
      </c>
      <c r="B3570" t="s">
        <v>7158</v>
      </c>
      <c r="C3570" t="s">
        <v>22</v>
      </c>
      <c r="D3570" s="42">
        <v>1299.02</v>
      </c>
      <c r="E3570">
        <v>32.76</v>
      </c>
      <c r="F3570" s="42">
        <v>1331.78</v>
      </c>
    </row>
    <row r="3571" spans="1:6" hidden="1" x14ac:dyDescent="0.25">
      <c r="A3571" t="s">
        <v>7159</v>
      </c>
      <c r="B3571" t="s">
        <v>7160</v>
      </c>
      <c r="C3571" t="s">
        <v>19</v>
      </c>
      <c r="D3571">
        <v>82.25</v>
      </c>
      <c r="E3571">
        <v>16.38</v>
      </c>
      <c r="F3571">
        <v>98.63</v>
      </c>
    </row>
    <row r="3572" spans="1:6" hidden="1" x14ac:dyDescent="0.25">
      <c r="A3572" t="s">
        <v>7161</v>
      </c>
      <c r="B3572" t="s">
        <v>7162</v>
      </c>
      <c r="C3572" t="s">
        <v>19</v>
      </c>
      <c r="D3572" s="42">
        <v>3371.4</v>
      </c>
      <c r="E3572">
        <v>60.06</v>
      </c>
      <c r="F3572" s="42">
        <v>3431.46</v>
      </c>
    </row>
    <row r="3573" spans="1:6" hidden="1" x14ac:dyDescent="0.25">
      <c r="A3573" t="s">
        <v>7163</v>
      </c>
      <c r="B3573" t="s">
        <v>7164</v>
      </c>
      <c r="C3573" t="s">
        <v>19</v>
      </c>
      <c r="D3573" s="42">
        <v>4111.54</v>
      </c>
      <c r="E3573">
        <v>60.06</v>
      </c>
      <c r="F3573" s="42">
        <v>4171.6000000000004</v>
      </c>
    </row>
    <row r="3574" spans="1:6" hidden="1" x14ac:dyDescent="0.25">
      <c r="A3574" t="s">
        <v>7165</v>
      </c>
      <c r="B3574" t="s">
        <v>7166</v>
      </c>
      <c r="C3574" t="s">
        <v>19</v>
      </c>
      <c r="D3574">
        <v>375.19</v>
      </c>
      <c r="E3574">
        <v>67.73</v>
      </c>
      <c r="F3574">
        <v>442.92</v>
      </c>
    </row>
    <row r="3575" spans="1:6" hidden="1" x14ac:dyDescent="0.25">
      <c r="A3575" t="s">
        <v>7167</v>
      </c>
      <c r="B3575" t="s">
        <v>7168</v>
      </c>
      <c r="C3575" t="s">
        <v>19</v>
      </c>
      <c r="D3575">
        <v>410.8</v>
      </c>
      <c r="E3575">
        <v>67.73</v>
      </c>
      <c r="F3575">
        <v>478.53</v>
      </c>
    </row>
    <row r="3576" spans="1:6" hidden="1" x14ac:dyDescent="0.25">
      <c r="A3576" t="s">
        <v>7169</v>
      </c>
      <c r="B3576" t="s">
        <v>7170</v>
      </c>
      <c r="C3576" t="s">
        <v>19</v>
      </c>
      <c r="D3576">
        <v>489.43</v>
      </c>
      <c r="E3576">
        <v>67.73</v>
      </c>
      <c r="F3576">
        <v>557.16</v>
      </c>
    </row>
    <row r="3577" spans="1:6" hidden="1" x14ac:dyDescent="0.25">
      <c r="A3577" t="s">
        <v>7171</v>
      </c>
      <c r="B3577" t="s">
        <v>7172</v>
      </c>
      <c r="C3577" t="s">
        <v>19</v>
      </c>
      <c r="D3577">
        <v>160.22999999999999</v>
      </c>
      <c r="E3577">
        <v>67.73</v>
      </c>
      <c r="F3577">
        <v>227.96</v>
      </c>
    </row>
    <row r="3578" spans="1:6" hidden="1" x14ac:dyDescent="0.25">
      <c r="A3578" t="s">
        <v>7173</v>
      </c>
      <c r="B3578" t="s">
        <v>7174</v>
      </c>
      <c r="C3578" t="s">
        <v>19</v>
      </c>
      <c r="D3578">
        <v>171.66</v>
      </c>
      <c r="E3578">
        <v>67.73</v>
      </c>
      <c r="F3578">
        <v>239.39</v>
      </c>
    </row>
    <row r="3579" spans="1:6" hidden="1" x14ac:dyDescent="0.25">
      <c r="A3579" t="s">
        <v>7175</v>
      </c>
      <c r="B3579" t="s">
        <v>7176</v>
      </c>
      <c r="C3579" t="s">
        <v>19</v>
      </c>
      <c r="D3579">
        <v>291.76</v>
      </c>
      <c r="E3579">
        <v>67.73</v>
      </c>
      <c r="F3579">
        <v>359.49</v>
      </c>
    </row>
    <row r="3580" spans="1:6" hidden="1" x14ac:dyDescent="0.25">
      <c r="A3580" t="s">
        <v>7177</v>
      </c>
      <c r="B3580" t="s">
        <v>7178</v>
      </c>
      <c r="C3580" t="s">
        <v>19</v>
      </c>
      <c r="D3580">
        <v>327.27999999999997</v>
      </c>
      <c r="E3580">
        <v>67.73</v>
      </c>
      <c r="F3580">
        <v>395.01</v>
      </c>
    </row>
    <row r="3581" spans="1:6" hidden="1" x14ac:dyDescent="0.25">
      <c r="A3581" t="s">
        <v>7179</v>
      </c>
      <c r="B3581" t="s">
        <v>7180</v>
      </c>
      <c r="C3581" t="s">
        <v>19</v>
      </c>
      <c r="D3581">
        <v>301.73</v>
      </c>
      <c r="E3581">
        <v>67.73</v>
      </c>
      <c r="F3581">
        <v>369.46</v>
      </c>
    </row>
    <row r="3582" spans="1:6" hidden="1" x14ac:dyDescent="0.25">
      <c r="A3582" t="s">
        <v>7181</v>
      </c>
      <c r="B3582" t="s">
        <v>7182</v>
      </c>
      <c r="C3582" t="s">
        <v>19</v>
      </c>
      <c r="D3582" s="42">
        <v>1533.5</v>
      </c>
      <c r="E3582">
        <v>67.73</v>
      </c>
      <c r="F3582" s="42">
        <v>1601.23</v>
      </c>
    </row>
    <row r="3583" spans="1:6" hidden="1" x14ac:dyDescent="0.25">
      <c r="A3583" t="s">
        <v>7183</v>
      </c>
      <c r="B3583" t="s">
        <v>7184</v>
      </c>
      <c r="C3583" t="s">
        <v>21</v>
      </c>
      <c r="D3583">
        <v>978.04</v>
      </c>
      <c r="E3583">
        <v>21.22</v>
      </c>
      <c r="F3583">
        <v>999.26</v>
      </c>
    </row>
    <row r="3584" spans="1:6" hidden="1" x14ac:dyDescent="0.25">
      <c r="A3584" t="s">
        <v>7185</v>
      </c>
      <c r="B3584" t="s">
        <v>7186</v>
      </c>
      <c r="C3584" t="s">
        <v>21</v>
      </c>
      <c r="D3584" s="42">
        <v>1198.04</v>
      </c>
      <c r="E3584">
        <v>27.99</v>
      </c>
      <c r="F3584" s="42">
        <v>1226.03</v>
      </c>
    </row>
    <row r="3585" spans="1:6" hidden="1" x14ac:dyDescent="0.25">
      <c r="A3585" t="s">
        <v>7187</v>
      </c>
      <c r="B3585" t="s">
        <v>7188</v>
      </c>
    </row>
    <row r="3586" spans="1:6" hidden="1" x14ac:dyDescent="0.25">
      <c r="A3586" t="s">
        <v>7189</v>
      </c>
      <c r="B3586" t="s">
        <v>7190</v>
      </c>
      <c r="C3586" t="s">
        <v>19</v>
      </c>
      <c r="D3586">
        <v>407.77</v>
      </c>
      <c r="E3586">
        <v>50.05</v>
      </c>
      <c r="F3586">
        <v>457.82</v>
      </c>
    </row>
    <row r="3587" spans="1:6" hidden="1" x14ac:dyDescent="0.25">
      <c r="A3587" t="s">
        <v>7191</v>
      </c>
      <c r="B3587" t="s">
        <v>7192</v>
      </c>
    </row>
    <row r="3588" spans="1:6" hidden="1" x14ac:dyDescent="0.25">
      <c r="A3588" t="s">
        <v>7193</v>
      </c>
      <c r="B3588" t="s">
        <v>7194</v>
      </c>
      <c r="C3588" t="s">
        <v>21</v>
      </c>
      <c r="D3588">
        <v>422.64</v>
      </c>
      <c r="E3588">
        <v>11.29</v>
      </c>
      <c r="F3588">
        <v>433.93</v>
      </c>
    </row>
    <row r="3589" spans="1:6" hidden="1" x14ac:dyDescent="0.25">
      <c r="A3589" t="s">
        <v>7195</v>
      </c>
      <c r="B3589" t="s">
        <v>7196</v>
      </c>
      <c r="C3589" t="s">
        <v>21</v>
      </c>
      <c r="D3589">
        <v>285.22000000000003</v>
      </c>
      <c r="E3589">
        <v>11.29</v>
      </c>
      <c r="F3589">
        <v>296.51</v>
      </c>
    </row>
    <row r="3590" spans="1:6" hidden="1" x14ac:dyDescent="0.25">
      <c r="A3590" t="s">
        <v>7197</v>
      </c>
      <c r="B3590" t="s">
        <v>7198</v>
      </c>
      <c r="C3590" t="s">
        <v>21</v>
      </c>
      <c r="D3590">
        <v>365.57</v>
      </c>
      <c r="E3590">
        <v>11.29</v>
      </c>
      <c r="F3590">
        <v>376.86</v>
      </c>
    </row>
    <row r="3591" spans="1:6" hidden="1" x14ac:dyDescent="0.25">
      <c r="A3591" t="s">
        <v>7199</v>
      </c>
      <c r="B3591" t="s">
        <v>7200</v>
      </c>
    </row>
    <row r="3592" spans="1:6" hidden="1" x14ac:dyDescent="0.25">
      <c r="A3592" t="s">
        <v>7201</v>
      </c>
      <c r="B3592" t="s">
        <v>7202</v>
      </c>
      <c r="C3592" t="s">
        <v>19</v>
      </c>
      <c r="D3592" s="42">
        <v>1825.86</v>
      </c>
      <c r="E3592" s="42">
        <v>1616.52</v>
      </c>
      <c r="F3592" s="42">
        <v>3442.38</v>
      </c>
    </row>
    <row r="3593" spans="1:6" hidden="1" x14ac:dyDescent="0.25">
      <c r="A3593" t="s">
        <v>7203</v>
      </c>
      <c r="B3593" t="s">
        <v>7204</v>
      </c>
      <c r="C3593" t="s">
        <v>19</v>
      </c>
      <c r="D3593" s="42">
        <v>3099.1</v>
      </c>
      <c r="E3593" s="42">
        <v>2512.46</v>
      </c>
      <c r="F3593" s="42">
        <v>5611.56</v>
      </c>
    </row>
    <row r="3594" spans="1:6" hidden="1" x14ac:dyDescent="0.25">
      <c r="A3594" t="s">
        <v>7205</v>
      </c>
      <c r="B3594" t="s">
        <v>7206</v>
      </c>
      <c r="C3594" t="s">
        <v>19</v>
      </c>
      <c r="D3594" s="42">
        <v>4319.49</v>
      </c>
      <c r="E3594" s="42">
        <v>3401.89</v>
      </c>
      <c r="F3594" s="42">
        <v>7721.38</v>
      </c>
    </row>
    <row r="3595" spans="1:6" hidden="1" x14ac:dyDescent="0.25">
      <c r="A3595" t="s">
        <v>7207</v>
      </c>
      <c r="B3595" t="s">
        <v>7208</v>
      </c>
      <c r="C3595" t="s">
        <v>19</v>
      </c>
      <c r="D3595" s="42">
        <v>1203.31</v>
      </c>
      <c r="E3595" s="42">
        <v>1595.33</v>
      </c>
      <c r="F3595" s="42">
        <v>2798.64</v>
      </c>
    </row>
    <row r="3596" spans="1:6" hidden="1" x14ac:dyDescent="0.25">
      <c r="A3596" t="s">
        <v>7209</v>
      </c>
      <c r="B3596" t="s">
        <v>7210</v>
      </c>
      <c r="C3596" t="s">
        <v>19</v>
      </c>
      <c r="D3596" s="42">
        <v>3673.36</v>
      </c>
      <c r="E3596" s="42">
        <v>2735.64</v>
      </c>
      <c r="F3596" s="42">
        <v>6409</v>
      </c>
    </row>
    <row r="3597" spans="1:6" hidden="1" x14ac:dyDescent="0.25">
      <c r="A3597" t="s">
        <v>7211</v>
      </c>
      <c r="B3597" t="s">
        <v>7212</v>
      </c>
      <c r="C3597" t="s">
        <v>21</v>
      </c>
      <c r="D3597">
        <v>282.82</v>
      </c>
      <c r="E3597">
        <v>397.42</v>
      </c>
      <c r="F3597">
        <v>680.24</v>
      </c>
    </row>
    <row r="3598" spans="1:6" hidden="1" x14ac:dyDescent="0.25">
      <c r="A3598" t="s">
        <v>7213</v>
      </c>
      <c r="B3598" t="s">
        <v>7214</v>
      </c>
      <c r="C3598" t="s">
        <v>19</v>
      </c>
      <c r="D3598" s="42">
        <v>2252.94</v>
      </c>
      <c r="E3598" s="42">
        <v>2533.37</v>
      </c>
      <c r="F3598" s="42">
        <v>4786.3100000000004</v>
      </c>
    </row>
    <row r="3599" spans="1:6" hidden="1" x14ac:dyDescent="0.25">
      <c r="A3599" t="s">
        <v>7215</v>
      </c>
      <c r="B3599" t="s">
        <v>7216</v>
      </c>
    </row>
    <row r="3600" spans="1:6" hidden="1" x14ac:dyDescent="0.25">
      <c r="A3600" t="s">
        <v>7217</v>
      </c>
      <c r="B3600" t="s">
        <v>7218</v>
      </c>
      <c r="C3600" t="s">
        <v>19</v>
      </c>
      <c r="D3600" s="42">
        <v>3820.37</v>
      </c>
      <c r="E3600" s="42">
        <v>3180.12</v>
      </c>
      <c r="F3600" s="42">
        <v>7000.49</v>
      </c>
    </row>
    <row r="3601" spans="1:6" hidden="1" x14ac:dyDescent="0.25">
      <c r="A3601" t="s">
        <v>7219</v>
      </c>
      <c r="B3601" t="s">
        <v>7220</v>
      </c>
      <c r="C3601" t="s">
        <v>19</v>
      </c>
      <c r="D3601" s="42">
        <v>6177.04</v>
      </c>
      <c r="E3601" s="42">
        <v>5168.93</v>
      </c>
      <c r="F3601" s="42">
        <v>11345.97</v>
      </c>
    </row>
    <row r="3602" spans="1:6" hidden="1" x14ac:dyDescent="0.25">
      <c r="A3602" t="s">
        <v>7221</v>
      </c>
      <c r="B3602" t="s">
        <v>7222</v>
      </c>
      <c r="C3602" t="s">
        <v>19</v>
      </c>
      <c r="D3602" s="42">
        <v>8974.2999999999993</v>
      </c>
      <c r="E3602" s="42">
        <v>6826.1</v>
      </c>
      <c r="F3602" s="42">
        <v>15800.4</v>
      </c>
    </row>
    <row r="3603" spans="1:6" hidden="1" x14ac:dyDescent="0.25">
      <c r="A3603" t="s">
        <v>7223</v>
      </c>
      <c r="B3603" t="s">
        <v>7224</v>
      </c>
      <c r="C3603" t="s">
        <v>19</v>
      </c>
      <c r="D3603" s="42">
        <v>13494.74</v>
      </c>
      <c r="E3603" s="42">
        <v>8508.48</v>
      </c>
      <c r="F3603" s="42">
        <v>22003.22</v>
      </c>
    </row>
    <row r="3604" spans="1:6" hidden="1" x14ac:dyDescent="0.25">
      <c r="A3604" t="s">
        <v>7225</v>
      </c>
      <c r="B3604" t="s">
        <v>7226</v>
      </c>
    </row>
    <row r="3605" spans="1:6" hidden="1" x14ac:dyDescent="0.25">
      <c r="A3605" t="s">
        <v>7227</v>
      </c>
      <c r="B3605" t="s">
        <v>7228</v>
      </c>
      <c r="C3605" t="s">
        <v>19</v>
      </c>
      <c r="D3605" s="42">
        <v>2634.37</v>
      </c>
      <c r="E3605" s="42">
        <v>1591.18</v>
      </c>
      <c r="F3605" s="42">
        <v>4225.55</v>
      </c>
    </row>
    <row r="3606" spans="1:6" hidden="1" x14ac:dyDescent="0.25">
      <c r="A3606" t="s">
        <v>7229</v>
      </c>
      <c r="B3606" t="s">
        <v>7230</v>
      </c>
      <c r="C3606" t="s">
        <v>19</v>
      </c>
      <c r="D3606" s="42">
        <v>7362.91</v>
      </c>
      <c r="E3606" s="42">
        <v>2376.5700000000002</v>
      </c>
      <c r="F3606" s="42">
        <v>9739.48</v>
      </c>
    </row>
    <row r="3607" spans="1:6" hidden="1" x14ac:dyDescent="0.25">
      <c r="A3607" t="s">
        <v>7231</v>
      </c>
      <c r="B3607" t="s">
        <v>7232</v>
      </c>
      <c r="C3607" t="s">
        <v>19</v>
      </c>
      <c r="D3607" s="42">
        <v>11079.52</v>
      </c>
      <c r="E3607" s="42">
        <v>4753.16</v>
      </c>
      <c r="F3607" s="42">
        <v>15832.68</v>
      </c>
    </row>
    <row r="3608" spans="1:6" hidden="1" x14ac:dyDescent="0.25">
      <c r="A3608" t="s">
        <v>7233</v>
      </c>
      <c r="B3608" t="s">
        <v>7234</v>
      </c>
      <c r="C3608" t="s">
        <v>21</v>
      </c>
      <c r="D3608" s="42">
        <v>1460.04</v>
      </c>
      <c r="E3608">
        <v>791</v>
      </c>
      <c r="F3608" s="42">
        <v>2251.04</v>
      </c>
    </row>
    <row r="3609" spans="1:6" hidden="1" x14ac:dyDescent="0.25">
      <c r="A3609" t="s">
        <v>7235</v>
      </c>
      <c r="B3609" t="s">
        <v>7236</v>
      </c>
      <c r="C3609" t="s">
        <v>19</v>
      </c>
      <c r="D3609">
        <v>965.37</v>
      </c>
      <c r="E3609">
        <v>45.15</v>
      </c>
      <c r="F3609" s="42">
        <v>1010.52</v>
      </c>
    </row>
    <row r="3610" spans="1:6" hidden="1" x14ac:dyDescent="0.25">
      <c r="A3610" t="s">
        <v>7237</v>
      </c>
      <c r="B3610" t="s">
        <v>7238</v>
      </c>
    </row>
    <row r="3611" spans="1:6" hidden="1" x14ac:dyDescent="0.25">
      <c r="A3611" t="s">
        <v>7239</v>
      </c>
      <c r="B3611" t="s">
        <v>7240</v>
      </c>
      <c r="C3611" t="s">
        <v>21</v>
      </c>
      <c r="D3611">
        <v>384.68</v>
      </c>
      <c r="E3611">
        <v>32.76</v>
      </c>
      <c r="F3611">
        <v>417.44</v>
      </c>
    </row>
    <row r="3612" spans="1:6" hidden="1" x14ac:dyDescent="0.25">
      <c r="A3612" t="s">
        <v>7241</v>
      </c>
      <c r="B3612" t="s">
        <v>7242</v>
      </c>
      <c r="C3612" t="s">
        <v>21</v>
      </c>
      <c r="D3612">
        <v>552.22</v>
      </c>
      <c r="E3612">
        <v>49.13</v>
      </c>
      <c r="F3612">
        <v>601.35</v>
      </c>
    </row>
    <row r="3613" spans="1:6" hidden="1" x14ac:dyDescent="0.25">
      <c r="A3613" t="s">
        <v>7243</v>
      </c>
      <c r="B3613" t="s">
        <v>7244</v>
      </c>
      <c r="C3613" t="s">
        <v>21</v>
      </c>
      <c r="D3613">
        <v>591.26</v>
      </c>
      <c r="E3613">
        <v>65.510000000000005</v>
      </c>
      <c r="F3613">
        <v>656.77</v>
      </c>
    </row>
    <row r="3614" spans="1:6" hidden="1" x14ac:dyDescent="0.25">
      <c r="A3614" t="s">
        <v>7245</v>
      </c>
      <c r="B3614" t="s">
        <v>7246</v>
      </c>
      <c r="C3614" t="s">
        <v>21</v>
      </c>
      <c r="D3614">
        <v>971.49</v>
      </c>
      <c r="E3614">
        <v>81.89</v>
      </c>
      <c r="F3614" s="42">
        <v>1053.3800000000001</v>
      </c>
    </row>
    <row r="3615" spans="1:6" hidden="1" x14ac:dyDescent="0.25">
      <c r="A3615" t="s">
        <v>7247</v>
      </c>
      <c r="B3615" t="s">
        <v>7248</v>
      </c>
      <c r="C3615" t="s">
        <v>21</v>
      </c>
      <c r="D3615" s="42">
        <v>1528.87</v>
      </c>
      <c r="E3615">
        <v>98.27</v>
      </c>
      <c r="F3615" s="42">
        <v>1627.14</v>
      </c>
    </row>
    <row r="3616" spans="1:6" hidden="1" x14ac:dyDescent="0.25">
      <c r="A3616" t="s">
        <v>7249</v>
      </c>
      <c r="B3616" t="s">
        <v>7250</v>
      </c>
      <c r="C3616" t="s">
        <v>21</v>
      </c>
      <c r="D3616" s="42">
        <v>2847.01</v>
      </c>
      <c r="E3616">
        <v>163.78</v>
      </c>
      <c r="F3616" s="42">
        <v>3010.79</v>
      </c>
    </row>
    <row r="3617" spans="1:6" hidden="1" x14ac:dyDescent="0.25">
      <c r="A3617" t="s">
        <v>7251</v>
      </c>
      <c r="B3617" t="s">
        <v>7252</v>
      </c>
    </row>
    <row r="3618" spans="1:6" hidden="1" x14ac:dyDescent="0.25">
      <c r="A3618" t="s">
        <v>7253</v>
      </c>
      <c r="B3618" t="s">
        <v>7254</v>
      </c>
      <c r="C3618" t="s">
        <v>19</v>
      </c>
      <c r="D3618">
        <v>541.95000000000005</v>
      </c>
      <c r="E3618">
        <v>20.02</v>
      </c>
      <c r="F3618">
        <v>561.97</v>
      </c>
    </row>
    <row r="3619" spans="1:6" hidden="1" x14ac:dyDescent="0.25">
      <c r="A3619" t="s">
        <v>7255</v>
      </c>
      <c r="B3619" t="s">
        <v>7256</v>
      </c>
      <c r="C3619" t="s">
        <v>19</v>
      </c>
      <c r="D3619">
        <v>245.19</v>
      </c>
      <c r="E3619">
        <v>25.03</v>
      </c>
      <c r="F3619">
        <v>270.22000000000003</v>
      </c>
    </row>
    <row r="3620" spans="1:6" hidden="1" x14ac:dyDescent="0.25">
      <c r="A3620">
        <v>50</v>
      </c>
      <c r="B3620" t="s">
        <v>7257</v>
      </c>
    </row>
    <row r="3621" spans="1:6" hidden="1" x14ac:dyDescent="0.25">
      <c r="A3621" t="s">
        <v>7258</v>
      </c>
      <c r="B3621" t="s">
        <v>7259</v>
      </c>
    </row>
    <row r="3622" spans="1:6" hidden="1" x14ac:dyDescent="0.25">
      <c r="A3622" t="s">
        <v>7260</v>
      </c>
      <c r="B3622" t="s">
        <v>7261</v>
      </c>
      <c r="C3622" t="s">
        <v>19</v>
      </c>
      <c r="D3622" s="42">
        <v>1059.1500000000001</v>
      </c>
      <c r="E3622">
        <v>175.18</v>
      </c>
      <c r="F3622" s="42">
        <v>1234.33</v>
      </c>
    </row>
    <row r="3623" spans="1:6" hidden="1" x14ac:dyDescent="0.25">
      <c r="A3623" t="s">
        <v>7262</v>
      </c>
      <c r="B3623" t="s">
        <v>7263</v>
      </c>
      <c r="C3623" t="s">
        <v>19</v>
      </c>
      <c r="D3623">
        <v>354.95</v>
      </c>
      <c r="E3623">
        <v>175.18</v>
      </c>
      <c r="F3623">
        <v>530.13</v>
      </c>
    </row>
    <row r="3624" spans="1:6" hidden="1" x14ac:dyDescent="0.25">
      <c r="A3624" t="s">
        <v>7264</v>
      </c>
      <c r="B3624" t="s">
        <v>7265</v>
      </c>
      <c r="C3624" t="s">
        <v>21</v>
      </c>
      <c r="D3624">
        <v>19.64</v>
      </c>
      <c r="E3624">
        <v>5.01</v>
      </c>
      <c r="F3624">
        <v>24.65</v>
      </c>
    </row>
    <row r="3625" spans="1:6" hidden="1" x14ac:dyDescent="0.25">
      <c r="A3625" t="s">
        <v>7266</v>
      </c>
      <c r="B3625" t="s">
        <v>7267</v>
      </c>
      <c r="C3625" t="s">
        <v>19</v>
      </c>
      <c r="D3625">
        <v>59.89</v>
      </c>
      <c r="E3625">
        <v>15.02</v>
      </c>
      <c r="F3625">
        <v>74.91</v>
      </c>
    </row>
    <row r="3626" spans="1:6" hidden="1" x14ac:dyDescent="0.25">
      <c r="A3626" t="s">
        <v>7268</v>
      </c>
      <c r="B3626" t="s">
        <v>7269</v>
      </c>
      <c r="C3626" t="s">
        <v>21</v>
      </c>
      <c r="D3626">
        <v>30.5</v>
      </c>
      <c r="E3626">
        <v>5.01</v>
      </c>
      <c r="F3626">
        <v>35.51</v>
      </c>
    </row>
    <row r="3627" spans="1:6" hidden="1" x14ac:dyDescent="0.25">
      <c r="A3627" t="s">
        <v>7270</v>
      </c>
      <c r="B3627" t="s">
        <v>7271</v>
      </c>
      <c r="C3627" t="s">
        <v>19</v>
      </c>
      <c r="D3627">
        <v>224.09</v>
      </c>
      <c r="E3627">
        <v>5.01</v>
      </c>
      <c r="F3627">
        <v>229.1</v>
      </c>
    </row>
    <row r="3628" spans="1:6" hidden="1" x14ac:dyDescent="0.25">
      <c r="A3628" t="s">
        <v>7272</v>
      </c>
      <c r="B3628" t="s">
        <v>7273</v>
      </c>
      <c r="C3628" t="s">
        <v>19</v>
      </c>
      <c r="D3628" s="42">
        <v>3362.2</v>
      </c>
      <c r="E3628">
        <v>275.27999999999997</v>
      </c>
      <c r="F3628" s="42">
        <v>3637.48</v>
      </c>
    </row>
    <row r="3629" spans="1:6" hidden="1" x14ac:dyDescent="0.25">
      <c r="A3629" t="s">
        <v>7274</v>
      </c>
      <c r="B3629" t="s">
        <v>7275</v>
      </c>
      <c r="C3629" t="s">
        <v>19</v>
      </c>
      <c r="D3629">
        <v>66.38</v>
      </c>
      <c r="E3629">
        <v>5.01</v>
      </c>
      <c r="F3629">
        <v>71.39</v>
      </c>
    </row>
    <row r="3630" spans="1:6" hidden="1" x14ac:dyDescent="0.25">
      <c r="A3630" t="s">
        <v>7276</v>
      </c>
      <c r="B3630" t="s">
        <v>7277</v>
      </c>
      <c r="C3630" t="s">
        <v>19</v>
      </c>
      <c r="D3630">
        <v>93.56</v>
      </c>
      <c r="E3630">
        <v>5.01</v>
      </c>
      <c r="F3630">
        <v>98.57</v>
      </c>
    </row>
    <row r="3631" spans="1:6" hidden="1" x14ac:dyDescent="0.25">
      <c r="A3631" t="s">
        <v>7278</v>
      </c>
      <c r="B3631" t="s">
        <v>7279</v>
      </c>
      <c r="C3631" t="s">
        <v>19</v>
      </c>
      <c r="D3631" s="42">
        <v>1852.68</v>
      </c>
      <c r="E3631">
        <v>64.239999999999995</v>
      </c>
      <c r="F3631" s="42">
        <v>1916.92</v>
      </c>
    </row>
    <row r="3632" spans="1:6" hidden="1" x14ac:dyDescent="0.25">
      <c r="A3632" t="s">
        <v>7280</v>
      </c>
      <c r="B3632" t="s">
        <v>7281</v>
      </c>
      <c r="C3632" t="s">
        <v>19</v>
      </c>
      <c r="D3632">
        <v>106.46</v>
      </c>
      <c r="E3632">
        <v>5.01</v>
      </c>
      <c r="F3632">
        <v>111.47</v>
      </c>
    </row>
    <row r="3633" spans="1:6" hidden="1" x14ac:dyDescent="0.25">
      <c r="A3633" t="s">
        <v>7282</v>
      </c>
      <c r="B3633" t="s">
        <v>7283</v>
      </c>
      <c r="C3633" t="s">
        <v>19</v>
      </c>
      <c r="D3633">
        <v>80.22</v>
      </c>
      <c r="E3633">
        <v>5.01</v>
      </c>
      <c r="F3633">
        <v>85.23</v>
      </c>
    </row>
    <row r="3634" spans="1:6" hidden="1" x14ac:dyDescent="0.25">
      <c r="A3634" t="s">
        <v>7284</v>
      </c>
      <c r="B3634" t="s">
        <v>7285</v>
      </c>
      <c r="C3634" t="s">
        <v>19</v>
      </c>
      <c r="D3634">
        <v>18.399999999999999</v>
      </c>
      <c r="E3634">
        <v>0.67</v>
      </c>
      <c r="F3634">
        <v>19.07</v>
      </c>
    </row>
    <row r="3635" spans="1:6" hidden="1" x14ac:dyDescent="0.25">
      <c r="A3635" t="s">
        <v>7286</v>
      </c>
      <c r="B3635" t="s">
        <v>7287</v>
      </c>
      <c r="C3635" t="s">
        <v>19</v>
      </c>
      <c r="D3635">
        <v>151.24</v>
      </c>
      <c r="E3635">
        <v>5.01</v>
      </c>
      <c r="F3635">
        <v>156.25</v>
      </c>
    </row>
    <row r="3636" spans="1:6" hidden="1" x14ac:dyDescent="0.25">
      <c r="A3636" t="s">
        <v>7288</v>
      </c>
      <c r="B3636" t="s">
        <v>7289</v>
      </c>
      <c r="C3636" t="s">
        <v>19</v>
      </c>
      <c r="D3636" s="42">
        <v>1831.54</v>
      </c>
      <c r="E3636">
        <v>260.26</v>
      </c>
      <c r="F3636" s="42">
        <v>2091.8000000000002</v>
      </c>
    </row>
    <row r="3637" spans="1:6" hidden="1" x14ac:dyDescent="0.25">
      <c r="A3637" t="s">
        <v>7290</v>
      </c>
      <c r="B3637" t="s">
        <v>7291</v>
      </c>
      <c r="C3637" t="s">
        <v>19</v>
      </c>
      <c r="D3637" s="42">
        <v>2426.19</v>
      </c>
      <c r="E3637">
        <v>260.26</v>
      </c>
      <c r="F3637" s="42">
        <v>2686.45</v>
      </c>
    </row>
    <row r="3638" spans="1:6" hidden="1" x14ac:dyDescent="0.25">
      <c r="A3638" t="s">
        <v>7292</v>
      </c>
      <c r="B3638" t="s">
        <v>7293</v>
      </c>
      <c r="C3638" t="s">
        <v>19</v>
      </c>
      <c r="D3638" s="42">
        <v>2745.78</v>
      </c>
      <c r="E3638">
        <v>814.93</v>
      </c>
      <c r="F3638" s="42">
        <v>3560.71</v>
      </c>
    </row>
    <row r="3639" spans="1:6" hidden="1" x14ac:dyDescent="0.25">
      <c r="A3639" t="s">
        <v>7294</v>
      </c>
      <c r="B3639" t="s">
        <v>7295</v>
      </c>
    </row>
    <row r="3640" spans="1:6" hidden="1" x14ac:dyDescent="0.25">
      <c r="A3640" t="s">
        <v>7296</v>
      </c>
      <c r="B3640" t="s">
        <v>7297</v>
      </c>
      <c r="C3640" t="s">
        <v>19</v>
      </c>
      <c r="D3640">
        <v>31.44</v>
      </c>
      <c r="E3640">
        <v>17.600000000000001</v>
      </c>
      <c r="F3640">
        <v>49.04</v>
      </c>
    </row>
    <row r="3641" spans="1:6" hidden="1" x14ac:dyDescent="0.25">
      <c r="A3641" t="s">
        <v>7298</v>
      </c>
      <c r="B3641" t="s">
        <v>7299</v>
      </c>
      <c r="C3641" t="s">
        <v>19</v>
      </c>
      <c r="D3641">
        <v>847.25</v>
      </c>
      <c r="E3641">
        <v>25.03</v>
      </c>
      <c r="F3641">
        <v>872.28</v>
      </c>
    </row>
    <row r="3642" spans="1:6" hidden="1" x14ac:dyDescent="0.25">
      <c r="A3642" t="s">
        <v>7300</v>
      </c>
      <c r="B3642" t="s">
        <v>7301</v>
      </c>
      <c r="C3642" t="s">
        <v>19</v>
      </c>
      <c r="D3642">
        <v>28</v>
      </c>
      <c r="E3642">
        <v>17.600000000000001</v>
      </c>
      <c r="F3642">
        <v>45.6</v>
      </c>
    </row>
    <row r="3643" spans="1:6" hidden="1" x14ac:dyDescent="0.25">
      <c r="A3643" t="s">
        <v>7302</v>
      </c>
      <c r="B3643" t="s">
        <v>7303</v>
      </c>
      <c r="C3643" t="s">
        <v>19</v>
      </c>
      <c r="D3643" s="42">
        <v>7162.88</v>
      </c>
      <c r="E3643">
        <v>150.15</v>
      </c>
      <c r="F3643" s="42">
        <v>7313.03</v>
      </c>
    </row>
    <row r="3644" spans="1:6" hidden="1" x14ac:dyDescent="0.25">
      <c r="A3644" t="s">
        <v>7304</v>
      </c>
      <c r="B3644" t="s">
        <v>7305</v>
      </c>
    </row>
    <row r="3645" spans="1:6" hidden="1" x14ac:dyDescent="0.25">
      <c r="A3645" t="s">
        <v>7306</v>
      </c>
      <c r="B3645" t="s">
        <v>7307</v>
      </c>
      <c r="C3645" t="s">
        <v>19</v>
      </c>
      <c r="D3645">
        <v>225.82</v>
      </c>
      <c r="E3645">
        <v>40.04</v>
      </c>
      <c r="F3645">
        <v>265.86</v>
      </c>
    </row>
    <row r="3646" spans="1:6" hidden="1" x14ac:dyDescent="0.25">
      <c r="A3646" t="s">
        <v>7308</v>
      </c>
      <c r="B3646" t="s">
        <v>7309</v>
      </c>
      <c r="C3646" t="s">
        <v>19</v>
      </c>
      <c r="D3646" s="42">
        <v>28939.360000000001</v>
      </c>
      <c r="E3646">
        <v>15.95</v>
      </c>
      <c r="F3646" s="42">
        <v>28955.31</v>
      </c>
    </row>
    <row r="3647" spans="1:6" hidden="1" x14ac:dyDescent="0.25">
      <c r="A3647" t="s">
        <v>7310</v>
      </c>
      <c r="B3647" t="s">
        <v>7311</v>
      </c>
      <c r="C3647" t="s">
        <v>19</v>
      </c>
      <c r="D3647">
        <v>85.1</v>
      </c>
      <c r="E3647">
        <v>25.03</v>
      </c>
      <c r="F3647">
        <v>110.13</v>
      </c>
    </row>
    <row r="3648" spans="1:6" hidden="1" x14ac:dyDescent="0.25">
      <c r="A3648" t="s">
        <v>7312</v>
      </c>
      <c r="B3648" t="s">
        <v>7313</v>
      </c>
      <c r="C3648" t="s">
        <v>19</v>
      </c>
      <c r="D3648">
        <v>90.44</v>
      </c>
      <c r="E3648">
        <v>25.03</v>
      </c>
      <c r="F3648">
        <v>115.47</v>
      </c>
    </row>
    <row r="3649" spans="1:6" hidden="1" x14ac:dyDescent="0.25">
      <c r="A3649" t="s">
        <v>7314</v>
      </c>
      <c r="B3649" t="s">
        <v>7315</v>
      </c>
      <c r="C3649" t="s">
        <v>19</v>
      </c>
      <c r="D3649">
        <v>264.95</v>
      </c>
      <c r="E3649">
        <v>15.02</v>
      </c>
      <c r="F3649">
        <v>279.97000000000003</v>
      </c>
    </row>
    <row r="3650" spans="1:6" hidden="1" x14ac:dyDescent="0.25">
      <c r="A3650" t="s">
        <v>7316</v>
      </c>
      <c r="B3650" t="s">
        <v>7317</v>
      </c>
      <c r="C3650" t="s">
        <v>19</v>
      </c>
      <c r="D3650">
        <v>60.84</v>
      </c>
      <c r="E3650">
        <v>15.02</v>
      </c>
      <c r="F3650">
        <v>75.86</v>
      </c>
    </row>
    <row r="3651" spans="1:6" hidden="1" x14ac:dyDescent="0.25">
      <c r="A3651" t="s">
        <v>7318</v>
      </c>
      <c r="B3651" t="s">
        <v>7319</v>
      </c>
      <c r="C3651" t="s">
        <v>19</v>
      </c>
      <c r="D3651">
        <v>170.19</v>
      </c>
      <c r="E3651">
        <v>15.02</v>
      </c>
      <c r="F3651">
        <v>185.21</v>
      </c>
    </row>
    <row r="3652" spans="1:6" hidden="1" x14ac:dyDescent="0.25">
      <c r="A3652" t="s">
        <v>7320</v>
      </c>
      <c r="B3652" t="s">
        <v>7321</v>
      </c>
      <c r="C3652" t="s">
        <v>19</v>
      </c>
      <c r="D3652">
        <v>485.13</v>
      </c>
      <c r="E3652">
        <v>15.02</v>
      </c>
      <c r="F3652">
        <v>500.15</v>
      </c>
    </row>
    <row r="3653" spans="1:6" hidden="1" x14ac:dyDescent="0.25">
      <c r="A3653" t="s">
        <v>7322</v>
      </c>
      <c r="B3653" t="s">
        <v>7323</v>
      </c>
      <c r="C3653" t="s">
        <v>19</v>
      </c>
      <c r="D3653">
        <v>264.93</v>
      </c>
      <c r="E3653">
        <v>15.02</v>
      </c>
      <c r="F3653">
        <v>279.95</v>
      </c>
    </row>
    <row r="3654" spans="1:6" hidden="1" x14ac:dyDescent="0.25">
      <c r="A3654" t="s">
        <v>7324</v>
      </c>
      <c r="B3654" t="s">
        <v>7325</v>
      </c>
      <c r="C3654" t="s">
        <v>19</v>
      </c>
      <c r="D3654">
        <v>783.35</v>
      </c>
      <c r="E3654">
        <v>15.95</v>
      </c>
      <c r="F3654">
        <v>799.3</v>
      </c>
    </row>
    <row r="3655" spans="1:6" hidden="1" x14ac:dyDescent="0.25">
      <c r="A3655" t="s">
        <v>7326</v>
      </c>
      <c r="B3655" t="s">
        <v>7327</v>
      </c>
      <c r="C3655" t="s">
        <v>19</v>
      </c>
      <c r="D3655">
        <v>702.85</v>
      </c>
      <c r="E3655">
        <v>15.95</v>
      </c>
      <c r="F3655">
        <v>718.8</v>
      </c>
    </row>
    <row r="3656" spans="1:6" hidden="1" x14ac:dyDescent="0.25">
      <c r="A3656" t="s">
        <v>7328</v>
      </c>
      <c r="B3656" t="s">
        <v>7329</v>
      </c>
      <c r="C3656" t="s">
        <v>19</v>
      </c>
      <c r="D3656">
        <v>89.59</v>
      </c>
      <c r="E3656">
        <v>15.02</v>
      </c>
      <c r="F3656">
        <v>104.61</v>
      </c>
    </row>
    <row r="3657" spans="1:6" hidden="1" x14ac:dyDescent="0.25">
      <c r="A3657" t="s">
        <v>7330</v>
      </c>
      <c r="B3657" t="s">
        <v>7331</v>
      </c>
      <c r="C3657" t="s">
        <v>19</v>
      </c>
      <c r="D3657">
        <v>269.05</v>
      </c>
      <c r="E3657">
        <v>15.95</v>
      </c>
      <c r="F3657">
        <v>285</v>
      </c>
    </row>
    <row r="3658" spans="1:6" hidden="1" x14ac:dyDescent="0.25">
      <c r="A3658" t="s">
        <v>7332</v>
      </c>
      <c r="B3658" t="s">
        <v>7333</v>
      </c>
      <c r="C3658" t="s">
        <v>19</v>
      </c>
      <c r="D3658">
        <v>70.48</v>
      </c>
      <c r="E3658">
        <v>55.06</v>
      </c>
      <c r="F3658">
        <v>125.54</v>
      </c>
    </row>
    <row r="3659" spans="1:6" hidden="1" x14ac:dyDescent="0.25">
      <c r="A3659" t="s">
        <v>7334</v>
      </c>
      <c r="B3659" t="s">
        <v>7335</v>
      </c>
      <c r="C3659" t="s">
        <v>19</v>
      </c>
      <c r="D3659">
        <v>176.53</v>
      </c>
      <c r="E3659">
        <v>50.05</v>
      </c>
      <c r="F3659">
        <v>226.58</v>
      </c>
    </row>
    <row r="3660" spans="1:6" hidden="1" x14ac:dyDescent="0.25">
      <c r="A3660" t="s">
        <v>7336</v>
      </c>
      <c r="B3660" t="s">
        <v>7337</v>
      </c>
      <c r="C3660" t="s">
        <v>19</v>
      </c>
      <c r="D3660" s="42">
        <v>1139.74</v>
      </c>
      <c r="E3660">
        <v>15.02</v>
      </c>
      <c r="F3660" s="42">
        <v>1154.76</v>
      </c>
    </row>
    <row r="3661" spans="1:6" hidden="1" x14ac:dyDescent="0.25">
      <c r="A3661" t="s">
        <v>7338</v>
      </c>
      <c r="B3661" t="s">
        <v>7339</v>
      </c>
      <c r="C3661" t="s">
        <v>19</v>
      </c>
      <c r="D3661">
        <v>169.12</v>
      </c>
      <c r="E3661">
        <v>15.02</v>
      </c>
      <c r="F3661">
        <v>184.14</v>
      </c>
    </row>
    <row r="3662" spans="1:6" hidden="1" x14ac:dyDescent="0.25">
      <c r="A3662" t="s">
        <v>7340</v>
      </c>
      <c r="B3662" t="s">
        <v>7341</v>
      </c>
      <c r="C3662" t="s">
        <v>19</v>
      </c>
      <c r="D3662">
        <v>224.84</v>
      </c>
      <c r="E3662">
        <v>25.03</v>
      </c>
      <c r="F3662">
        <v>249.87</v>
      </c>
    </row>
    <row r="3663" spans="1:6" hidden="1" x14ac:dyDescent="0.25">
      <c r="A3663" t="s">
        <v>7342</v>
      </c>
      <c r="B3663" t="s">
        <v>7343</v>
      </c>
      <c r="C3663" t="s">
        <v>19</v>
      </c>
      <c r="D3663">
        <v>376.45</v>
      </c>
      <c r="E3663">
        <v>15.02</v>
      </c>
      <c r="F3663">
        <v>391.47</v>
      </c>
    </row>
    <row r="3664" spans="1:6" hidden="1" x14ac:dyDescent="0.25">
      <c r="A3664" t="s">
        <v>7344</v>
      </c>
      <c r="B3664" t="s">
        <v>7345</v>
      </c>
      <c r="C3664" t="s">
        <v>19</v>
      </c>
      <c r="D3664">
        <v>231.75</v>
      </c>
      <c r="E3664">
        <v>12.51</v>
      </c>
      <c r="F3664">
        <v>244.26</v>
      </c>
    </row>
    <row r="3665" spans="1:6" hidden="1" x14ac:dyDescent="0.25">
      <c r="A3665" t="s">
        <v>7346</v>
      </c>
      <c r="B3665" t="s">
        <v>7347</v>
      </c>
      <c r="C3665" t="s">
        <v>19</v>
      </c>
      <c r="D3665">
        <v>296.91000000000003</v>
      </c>
      <c r="E3665">
        <v>12.51</v>
      </c>
      <c r="F3665">
        <v>309.42</v>
      </c>
    </row>
    <row r="3666" spans="1:6" hidden="1" x14ac:dyDescent="0.25">
      <c r="A3666" t="s">
        <v>7348</v>
      </c>
      <c r="B3666" t="s">
        <v>7349</v>
      </c>
    </row>
    <row r="3667" spans="1:6" hidden="1" x14ac:dyDescent="0.25">
      <c r="A3667" t="s">
        <v>7350</v>
      </c>
      <c r="B3667" t="s">
        <v>7351</v>
      </c>
      <c r="C3667" t="s">
        <v>19</v>
      </c>
      <c r="D3667" s="42">
        <v>1476.99</v>
      </c>
      <c r="E3667">
        <v>20.78</v>
      </c>
      <c r="F3667" s="42">
        <v>1497.77</v>
      </c>
    </row>
    <row r="3668" spans="1:6" hidden="1" x14ac:dyDescent="0.25">
      <c r="A3668" t="s">
        <v>7352</v>
      </c>
      <c r="B3668" t="s">
        <v>7353</v>
      </c>
      <c r="C3668" t="s">
        <v>19</v>
      </c>
      <c r="D3668" s="42">
        <v>6194.26</v>
      </c>
      <c r="E3668">
        <v>20.78</v>
      </c>
      <c r="F3668" s="42">
        <v>6215.04</v>
      </c>
    </row>
    <row r="3669" spans="1:6" hidden="1" x14ac:dyDescent="0.25">
      <c r="A3669" t="s">
        <v>7354</v>
      </c>
      <c r="B3669" t="s">
        <v>7355</v>
      </c>
      <c r="C3669" t="s">
        <v>19</v>
      </c>
      <c r="D3669">
        <v>189.26</v>
      </c>
      <c r="E3669">
        <v>20.78</v>
      </c>
      <c r="F3669">
        <v>210.04</v>
      </c>
    </row>
    <row r="3670" spans="1:6" hidden="1" x14ac:dyDescent="0.25">
      <c r="A3670" t="s">
        <v>7356</v>
      </c>
      <c r="B3670" t="s">
        <v>7357</v>
      </c>
      <c r="C3670" t="s">
        <v>19</v>
      </c>
      <c r="D3670">
        <v>255.8</v>
      </c>
      <c r="E3670">
        <v>20.78</v>
      </c>
      <c r="F3670">
        <v>276.58</v>
      </c>
    </row>
    <row r="3671" spans="1:6" hidden="1" x14ac:dyDescent="0.25">
      <c r="A3671" t="s">
        <v>7358</v>
      </c>
      <c r="B3671" t="s">
        <v>7359</v>
      </c>
      <c r="C3671" t="s">
        <v>19</v>
      </c>
      <c r="D3671">
        <v>303.87</v>
      </c>
      <c r="E3671">
        <v>20.78</v>
      </c>
      <c r="F3671">
        <v>324.64999999999998</v>
      </c>
    </row>
    <row r="3672" spans="1:6" hidden="1" x14ac:dyDescent="0.25">
      <c r="A3672" t="s">
        <v>7360</v>
      </c>
      <c r="B3672" t="s">
        <v>7361</v>
      </c>
      <c r="C3672" t="s">
        <v>19</v>
      </c>
      <c r="D3672" s="42">
        <v>1754.96</v>
      </c>
      <c r="F3672" s="42">
        <v>1754.96</v>
      </c>
    </row>
    <row r="3673" spans="1:6" hidden="1" x14ac:dyDescent="0.25">
      <c r="A3673" t="s">
        <v>7362</v>
      </c>
      <c r="B3673" t="s">
        <v>7363</v>
      </c>
      <c r="C3673" t="s">
        <v>19</v>
      </c>
      <c r="D3673">
        <v>201.96</v>
      </c>
      <c r="E3673">
        <v>20.78</v>
      </c>
      <c r="F3673">
        <v>222.74</v>
      </c>
    </row>
    <row r="3674" spans="1:6" hidden="1" x14ac:dyDescent="0.25">
      <c r="A3674" t="s">
        <v>7364</v>
      </c>
      <c r="B3674" t="s">
        <v>7365</v>
      </c>
      <c r="C3674" t="s">
        <v>19</v>
      </c>
      <c r="D3674">
        <v>216.76</v>
      </c>
      <c r="E3674">
        <v>20.78</v>
      </c>
      <c r="F3674">
        <v>237.54</v>
      </c>
    </row>
    <row r="3675" spans="1:6" hidden="1" x14ac:dyDescent="0.25">
      <c r="A3675" t="s">
        <v>7366</v>
      </c>
      <c r="B3675" t="s">
        <v>7367</v>
      </c>
      <c r="C3675" t="s">
        <v>19</v>
      </c>
      <c r="D3675">
        <v>261.69</v>
      </c>
      <c r="E3675">
        <v>20.78</v>
      </c>
      <c r="F3675">
        <v>282.47000000000003</v>
      </c>
    </row>
    <row r="3676" spans="1:6" hidden="1" x14ac:dyDescent="0.25">
      <c r="A3676" t="s">
        <v>7368</v>
      </c>
      <c r="B3676" t="s">
        <v>7369</v>
      </c>
      <c r="C3676" t="s">
        <v>19</v>
      </c>
      <c r="D3676">
        <v>602</v>
      </c>
      <c r="E3676">
        <v>20.78</v>
      </c>
      <c r="F3676">
        <v>622.78</v>
      </c>
    </row>
    <row r="3677" spans="1:6" hidden="1" x14ac:dyDescent="0.25">
      <c r="A3677" t="s">
        <v>7370</v>
      </c>
      <c r="B3677" t="s">
        <v>7371</v>
      </c>
      <c r="C3677" t="s">
        <v>19</v>
      </c>
      <c r="D3677">
        <v>211.88</v>
      </c>
      <c r="E3677">
        <v>2.04</v>
      </c>
      <c r="F3677">
        <v>213.92</v>
      </c>
    </row>
    <row r="3678" spans="1:6" hidden="1" x14ac:dyDescent="0.25">
      <c r="A3678" t="s">
        <v>7372</v>
      </c>
      <c r="B3678" t="s">
        <v>7373</v>
      </c>
      <c r="C3678" t="s">
        <v>19</v>
      </c>
      <c r="D3678">
        <v>214.03</v>
      </c>
      <c r="E3678">
        <v>2.04</v>
      </c>
      <c r="F3678">
        <v>216.07</v>
      </c>
    </row>
    <row r="3679" spans="1:6" hidden="1" x14ac:dyDescent="0.25">
      <c r="A3679" t="s">
        <v>7374</v>
      </c>
      <c r="B3679" t="s">
        <v>7375</v>
      </c>
    </row>
    <row r="3680" spans="1:6" hidden="1" x14ac:dyDescent="0.25">
      <c r="A3680" t="s">
        <v>7376</v>
      </c>
      <c r="B3680" t="s">
        <v>7377</v>
      </c>
      <c r="C3680" t="s">
        <v>1022</v>
      </c>
      <c r="D3680">
        <v>2.89</v>
      </c>
      <c r="F3680">
        <v>2.89</v>
      </c>
    </row>
    <row r="3681" spans="1:6" hidden="1" x14ac:dyDescent="0.25">
      <c r="A3681" t="s">
        <v>7378</v>
      </c>
      <c r="B3681" t="s">
        <v>7379</v>
      </c>
      <c r="C3681" t="s">
        <v>39</v>
      </c>
      <c r="D3681">
        <v>11.04</v>
      </c>
      <c r="F3681">
        <v>11.04</v>
      </c>
    </row>
    <row r="3682" spans="1:6" hidden="1" x14ac:dyDescent="0.25">
      <c r="A3682" t="s">
        <v>7380</v>
      </c>
      <c r="B3682" t="s">
        <v>7381</v>
      </c>
      <c r="C3682" t="s">
        <v>39</v>
      </c>
      <c r="D3682">
        <v>8.2200000000000006</v>
      </c>
      <c r="F3682">
        <v>8.2200000000000006</v>
      </c>
    </row>
    <row r="3683" spans="1:6" hidden="1" x14ac:dyDescent="0.25">
      <c r="A3683" t="s">
        <v>7382</v>
      </c>
      <c r="B3683" t="s">
        <v>7383</v>
      </c>
      <c r="C3683" t="s">
        <v>19</v>
      </c>
      <c r="D3683">
        <v>38.72</v>
      </c>
      <c r="F3683">
        <v>38.72</v>
      </c>
    </row>
    <row r="3684" spans="1:6" hidden="1" x14ac:dyDescent="0.25">
      <c r="A3684" t="s">
        <v>7384</v>
      </c>
      <c r="B3684" t="s">
        <v>7385</v>
      </c>
      <c r="C3684" t="s">
        <v>19</v>
      </c>
      <c r="D3684">
        <v>27.68</v>
      </c>
      <c r="F3684">
        <v>27.68</v>
      </c>
    </row>
    <row r="3685" spans="1:6" hidden="1" x14ac:dyDescent="0.25">
      <c r="A3685" t="s">
        <v>7386</v>
      </c>
      <c r="B3685" t="s">
        <v>7387</v>
      </c>
      <c r="C3685" t="s">
        <v>19</v>
      </c>
      <c r="D3685">
        <v>0.05</v>
      </c>
      <c r="E3685">
        <v>17.600000000000001</v>
      </c>
      <c r="F3685">
        <v>17.649999999999999</v>
      </c>
    </row>
    <row r="3686" spans="1:6" hidden="1" x14ac:dyDescent="0.25">
      <c r="A3686">
        <v>54</v>
      </c>
      <c r="B3686" t="s">
        <v>7388</v>
      </c>
    </row>
    <row r="3687" spans="1:6" hidden="1" x14ac:dyDescent="0.25">
      <c r="A3687" t="s">
        <v>7389</v>
      </c>
      <c r="B3687" t="s">
        <v>7390</v>
      </c>
    </row>
    <row r="3688" spans="1:6" hidden="1" x14ac:dyDescent="0.25">
      <c r="A3688" t="s">
        <v>7391</v>
      </c>
      <c r="B3688" t="s">
        <v>7392</v>
      </c>
      <c r="C3688" t="s">
        <v>22</v>
      </c>
      <c r="D3688">
        <v>3.5</v>
      </c>
      <c r="E3688">
        <v>0.16</v>
      </c>
      <c r="F3688">
        <v>3.66</v>
      </c>
    </row>
    <row r="3689" spans="1:6" hidden="1" x14ac:dyDescent="0.25">
      <c r="A3689" t="s">
        <v>7393</v>
      </c>
      <c r="B3689" t="s">
        <v>7394</v>
      </c>
      <c r="C3689" t="s">
        <v>22</v>
      </c>
      <c r="D3689">
        <v>29.41</v>
      </c>
      <c r="E3689">
        <v>0.33</v>
      </c>
      <c r="F3689">
        <v>29.74</v>
      </c>
    </row>
    <row r="3690" spans="1:6" hidden="1" x14ac:dyDescent="0.25">
      <c r="A3690" t="s">
        <v>7395</v>
      </c>
      <c r="B3690" t="s">
        <v>7396</v>
      </c>
      <c r="C3690" t="s">
        <v>28</v>
      </c>
      <c r="D3690">
        <v>22.71</v>
      </c>
      <c r="E3690">
        <v>0.65</v>
      </c>
      <c r="F3690">
        <v>23.36</v>
      </c>
    </row>
    <row r="3691" spans="1:6" hidden="1" x14ac:dyDescent="0.25">
      <c r="A3691" t="s">
        <v>7397</v>
      </c>
      <c r="B3691" t="s">
        <v>7398</v>
      </c>
      <c r="C3691" t="s">
        <v>28</v>
      </c>
      <c r="D3691">
        <v>309.02999999999997</v>
      </c>
      <c r="E3691">
        <v>30.54</v>
      </c>
      <c r="F3691">
        <v>339.57</v>
      </c>
    </row>
    <row r="3692" spans="1:6" hidden="1" x14ac:dyDescent="0.25">
      <c r="A3692" t="s">
        <v>7399</v>
      </c>
      <c r="B3692" t="s">
        <v>7400</v>
      </c>
      <c r="C3692" t="s">
        <v>28</v>
      </c>
      <c r="D3692">
        <v>242.54</v>
      </c>
      <c r="E3692">
        <v>3.14</v>
      </c>
      <c r="F3692">
        <v>245.68</v>
      </c>
    </row>
    <row r="3693" spans="1:6" hidden="1" x14ac:dyDescent="0.25">
      <c r="A3693" t="s">
        <v>7401</v>
      </c>
      <c r="B3693" t="s">
        <v>7402</v>
      </c>
      <c r="C3693" t="s">
        <v>28</v>
      </c>
      <c r="D3693">
        <v>213.85</v>
      </c>
      <c r="E3693">
        <v>3.14</v>
      </c>
      <c r="F3693">
        <v>216.99</v>
      </c>
    </row>
    <row r="3694" spans="1:6" hidden="1" x14ac:dyDescent="0.25">
      <c r="A3694" t="s">
        <v>7403</v>
      </c>
      <c r="B3694" t="s">
        <v>7404</v>
      </c>
      <c r="C3694" t="s">
        <v>28</v>
      </c>
      <c r="D3694">
        <v>905.56</v>
      </c>
      <c r="E3694">
        <v>15.27</v>
      </c>
      <c r="F3694">
        <v>920.83</v>
      </c>
    </row>
    <row r="3695" spans="1:6" hidden="1" x14ac:dyDescent="0.25">
      <c r="A3695" t="s">
        <v>7405</v>
      </c>
      <c r="B3695" t="s">
        <v>7406</v>
      </c>
      <c r="C3695" t="s">
        <v>28</v>
      </c>
      <c r="D3695">
        <v>287.47000000000003</v>
      </c>
      <c r="F3695">
        <v>287.47000000000003</v>
      </c>
    </row>
    <row r="3696" spans="1:6" hidden="1" x14ac:dyDescent="0.25">
      <c r="A3696" t="s">
        <v>7407</v>
      </c>
      <c r="B3696" t="s">
        <v>7408</v>
      </c>
      <c r="C3696" t="s">
        <v>22</v>
      </c>
      <c r="D3696">
        <v>24.45</v>
      </c>
      <c r="E3696">
        <v>0.46</v>
      </c>
      <c r="F3696">
        <v>24.91</v>
      </c>
    </row>
    <row r="3697" spans="1:6" hidden="1" x14ac:dyDescent="0.25">
      <c r="A3697" t="s">
        <v>7409</v>
      </c>
      <c r="B3697" t="s">
        <v>7410</v>
      </c>
      <c r="C3697" t="s">
        <v>22</v>
      </c>
      <c r="E3697">
        <v>0.81</v>
      </c>
      <c r="F3697">
        <v>0.81</v>
      </c>
    </row>
    <row r="3698" spans="1:6" hidden="1" x14ac:dyDescent="0.25">
      <c r="A3698" t="s">
        <v>7411</v>
      </c>
      <c r="B3698" t="s">
        <v>7412</v>
      </c>
    </row>
    <row r="3699" spans="1:6" hidden="1" x14ac:dyDescent="0.25">
      <c r="A3699" t="s">
        <v>7413</v>
      </c>
      <c r="B3699" t="s">
        <v>7414</v>
      </c>
      <c r="C3699" t="s">
        <v>28</v>
      </c>
      <c r="D3699">
        <v>118.57</v>
      </c>
      <c r="E3699">
        <v>13.03</v>
      </c>
      <c r="F3699">
        <v>131.6</v>
      </c>
    </row>
    <row r="3700" spans="1:6" hidden="1" x14ac:dyDescent="0.25">
      <c r="A3700" t="s">
        <v>7415</v>
      </c>
      <c r="B3700" t="s">
        <v>7416</v>
      </c>
      <c r="C3700" t="s">
        <v>28</v>
      </c>
      <c r="D3700">
        <v>186.76</v>
      </c>
      <c r="E3700">
        <v>96.05</v>
      </c>
      <c r="F3700">
        <v>282.81</v>
      </c>
    </row>
    <row r="3701" spans="1:6" hidden="1" x14ac:dyDescent="0.25">
      <c r="A3701" t="s">
        <v>7417</v>
      </c>
      <c r="B3701" t="s">
        <v>7418</v>
      </c>
    </row>
    <row r="3702" spans="1:6" hidden="1" x14ac:dyDescent="0.25">
      <c r="A3702" t="s">
        <v>7419</v>
      </c>
      <c r="B3702" t="s">
        <v>7420</v>
      </c>
      <c r="C3702" t="s">
        <v>28</v>
      </c>
      <c r="D3702" s="42">
        <v>1379.94</v>
      </c>
      <c r="E3702">
        <v>16.97</v>
      </c>
      <c r="F3702" s="42">
        <v>1396.91</v>
      </c>
    </row>
    <row r="3703" spans="1:6" hidden="1" x14ac:dyDescent="0.25">
      <c r="A3703" t="s">
        <v>7421</v>
      </c>
      <c r="B3703" t="s">
        <v>7422</v>
      </c>
      <c r="C3703" t="s">
        <v>28</v>
      </c>
      <c r="D3703" s="42">
        <v>1523.94</v>
      </c>
      <c r="E3703">
        <v>16.97</v>
      </c>
      <c r="F3703" s="42">
        <v>1540.91</v>
      </c>
    </row>
    <row r="3704" spans="1:6" hidden="1" x14ac:dyDescent="0.25">
      <c r="A3704" t="s">
        <v>7423</v>
      </c>
      <c r="B3704" t="s">
        <v>7424</v>
      </c>
      <c r="C3704" t="s">
        <v>28</v>
      </c>
      <c r="D3704" s="42">
        <v>1523.94</v>
      </c>
      <c r="E3704">
        <v>16.97</v>
      </c>
      <c r="F3704" s="42">
        <v>1540.91</v>
      </c>
    </row>
    <row r="3705" spans="1:6" hidden="1" x14ac:dyDescent="0.25">
      <c r="A3705" t="s">
        <v>7425</v>
      </c>
      <c r="B3705" t="s">
        <v>7426</v>
      </c>
      <c r="C3705" t="s">
        <v>22</v>
      </c>
      <c r="D3705">
        <v>7.37</v>
      </c>
      <c r="E3705">
        <v>0.1</v>
      </c>
      <c r="F3705">
        <v>7.47</v>
      </c>
    </row>
    <row r="3706" spans="1:6" hidden="1" x14ac:dyDescent="0.25">
      <c r="A3706" t="s">
        <v>7427</v>
      </c>
      <c r="B3706" t="s">
        <v>7428</v>
      </c>
      <c r="C3706" t="s">
        <v>22</v>
      </c>
      <c r="D3706">
        <v>14.71</v>
      </c>
      <c r="E3706">
        <v>0.12</v>
      </c>
      <c r="F3706">
        <v>14.83</v>
      </c>
    </row>
    <row r="3707" spans="1:6" hidden="1" x14ac:dyDescent="0.25">
      <c r="A3707" t="s">
        <v>7429</v>
      </c>
      <c r="B3707" t="s">
        <v>7430</v>
      </c>
      <c r="C3707" t="s">
        <v>28</v>
      </c>
      <c r="D3707" s="42">
        <v>1351.5</v>
      </c>
      <c r="E3707">
        <v>16.97</v>
      </c>
      <c r="F3707" s="42">
        <v>1368.47</v>
      </c>
    </row>
    <row r="3708" spans="1:6" hidden="1" x14ac:dyDescent="0.25">
      <c r="A3708" t="s">
        <v>7431</v>
      </c>
      <c r="B3708" t="s">
        <v>7432</v>
      </c>
      <c r="C3708" t="s">
        <v>28</v>
      </c>
      <c r="D3708" s="42">
        <v>1236.73</v>
      </c>
      <c r="E3708">
        <v>40.72</v>
      </c>
      <c r="F3708" s="42">
        <v>1277.45</v>
      </c>
    </row>
    <row r="3709" spans="1:6" hidden="1" x14ac:dyDescent="0.25">
      <c r="A3709" t="s">
        <v>7433</v>
      </c>
      <c r="B3709" t="s">
        <v>7434</v>
      </c>
    </row>
    <row r="3710" spans="1:6" hidden="1" x14ac:dyDescent="0.25">
      <c r="A3710" t="s">
        <v>7435</v>
      </c>
      <c r="B3710" t="s">
        <v>7436</v>
      </c>
      <c r="C3710" t="s">
        <v>22</v>
      </c>
      <c r="D3710">
        <v>297.70999999999998</v>
      </c>
      <c r="E3710">
        <v>26.04</v>
      </c>
      <c r="F3710">
        <v>323.75</v>
      </c>
    </row>
    <row r="3711" spans="1:6" hidden="1" x14ac:dyDescent="0.25">
      <c r="A3711" t="s">
        <v>7437</v>
      </c>
      <c r="B3711" t="s">
        <v>7438</v>
      </c>
      <c r="C3711" t="s">
        <v>22</v>
      </c>
      <c r="D3711">
        <v>15.16</v>
      </c>
      <c r="E3711">
        <v>2.04</v>
      </c>
      <c r="F3711">
        <v>17.2</v>
      </c>
    </row>
    <row r="3712" spans="1:6" hidden="1" x14ac:dyDescent="0.25">
      <c r="A3712" t="s">
        <v>7439</v>
      </c>
      <c r="B3712" t="s">
        <v>7440</v>
      </c>
      <c r="C3712" t="s">
        <v>22</v>
      </c>
      <c r="D3712">
        <v>10.14</v>
      </c>
      <c r="E3712">
        <v>6.31</v>
      </c>
      <c r="F3712">
        <v>16.45</v>
      </c>
    </row>
    <row r="3713" spans="1:6" hidden="1" x14ac:dyDescent="0.25">
      <c r="A3713" t="s">
        <v>7441</v>
      </c>
      <c r="B3713" t="s">
        <v>7442</v>
      </c>
      <c r="C3713" t="s">
        <v>22</v>
      </c>
      <c r="D3713">
        <v>46.31</v>
      </c>
      <c r="E3713">
        <v>5.09</v>
      </c>
      <c r="F3713">
        <v>51.4</v>
      </c>
    </row>
    <row r="3714" spans="1:6" hidden="1" x14ac:dyDescent="0.25">
      <c r="A3714" t="s">
        <v>7443</v>
      </c>
      <c r="B3714" t="s">
        <v>7444</v>
      </c>
      <c r="C3714" t="s">
        <v>22</v>
      </c>
      <c r="D3714">
        <v>91.73</v>
      </c>
      <c r="E3714">
        <v>19.66</v>
      </c>
      <c r="F3714">
        <v>111.39</v>
      </c>
    </row>
    <row r="3715" spans="1:6" hidden="1" x14ac:dyDescent="0.25">
      <c r="A3715" t="s">
        <v>7445</v>
      </c>
      <c r="B3715" t="s">
        <v>7446</v>
      </c>
      <c r="C3715" t="s">
        <v>22</v>
      </c>
      <c r="D3715">
        <v>90.37</v>
      </c>
      <c r="E3715">
        <v>19.66</v>
      </c>
      <c r="F3715">
        <v>110.03</v>
      </c>
    </row>
    <row r="3716" spans="1:6" hidden="1" x14ac:dyDescent="0.25">
      <c r="A3716" t="s">
        <v>7447</v>
      </c>
      <c r="B3716" t="s">
        <v>7448</v>
      </c>
      <c r="C3716" t="s">
        <v>22</v>
      </c>
      <c r="D3716">
        <v>94.39</v>
      </c>
      <c r="E3716">
        <v>26.21</v>
      </c>
      <c r="F3716">
        <v>120.6</v>
      </c>
    </row>
    <row r="3717" spans="1:6" hidden="1" x14ac:dyDescent="0.25">
      <c r="A3717" t="s">
        <v>7449</v>
      </c>
      <c r="B3717" t="s">
        <v>7450</v>
      </c>
      <c r="C3717" t="s">
        <v>22</v>
      </c>
      <c r="D3717">
        <v>108.6</v>
      </c>
      <c r="E3717">
        <v>9.6300000000000008</v>
      </c>
      <c r="F3717">
        <v>118.23</v>
      </c>
    </row>
    <row r="3718" spans="1:6" hidden="1" x14ac:dyDescent="0.25">
      <c r="A3718" t="s">
        <v>7451</v>
      </c>
      <c r="B3718" t="s">
        <v>7452</v>
      </c>
      <c r="C3718" t="s">
        <v>22</v>
      </c>
      <c r="D3718">
        <v>104.17</v>
      </c>
      <c r="E3718">
        <v>20.36</v>
      </c>
      <c r="F3718">
        <v>124.53</v>
      </c>
    </row>
    <row r="3719" spans="1:6" hidden="1" x14ac:dyDescent="0.25">
      <c r="A3719" t="s">
        <v>7453</v>
      </c>
      <c r="B3719" t="s">
        <v>7454</v>
      </c>
      <c r="C3719" t="s">
        <v>22</v>
      </c>
      <c r="D3719">
        <v>117.33</v>
      </c>
      <c r="E3719">
        <v>20.36</v>
      </c>
      <c r="F3719">
        <v>137.69</v>
      </c>
    </row>
    <row r="3720" spans="1:6" hidden="1" x14ac:dyDescent="0.25">
      <c r="A3720" t="s">
        <v>7455</v>
      </c>
      <c r="B3720" t="s">
        <v>7456</v>
      </c>
    </row>
    <row r="3721" spans="1:6" hidden="1" x14ac:dyDescent="0.25">
      <c r="A3721" t="s">
        <v>7457</v>
      </c>
      <c r="B3721" t="s">
        <v>7458</v>
      </c>
      <c r="C3721" t="s">
        <v>21</v>
      </c>
      <c r="D3721">
        <v>45.38</v>
      </c>
      <c r="E3721">
        <v>12.29</v>
      </c>
      <c r="F3721">
        <v>57.67</v>
      </c>
    </row>
    <row r="3722" spans="1:6" hidden="1" x14ac:dyDescent="0.25">
      <c r="A3722" t="s">
        <v>7459</v>
      </c>
      <c r="B3722" t="s">
        <v>7460</v>
      </c>
      <c r="C3722" t="s">
        <v>21</v>
      </c>
      <c r="D3722">
        <v>43.56</v>
      </c>
      <c r="E3722">
        <v>12.29</v>
      </c>
      <c r="F3722">
        <v>55.85</v>
      </c>
    </row>
    <row r="3723" spans="1:6" hidden="1" x14ac:dyDescent="0.25">
      <c r="A3723" t="s">
        <v>7461</v>
      </c>
      <c r="B3723" t="s">
        <v>7462</v>
      </c>
      <c r="C3723" t="s">
        <v>28</v>
      </c>
      <c r="D3723">
        <v>515.47</v>
      </c>
      <c r="E3723">
        <v>44.26</v>
      </c>
      <c r="F3723">
        <v>559.73</v>
      </c>
    </row>
    <row r="3724" spans="1:6" hidden="1" x14ac:dyDescent="0.25">
      <c r="A3724" t="s">
        <v>7463</v>
      </c>
      <c r="B3724" t="s">
        <v>7464</v>
      </c>
      <c r="C3724" t="s">
        <v>28</v>
      </c>
      <c r="D3724">
        <v>537.04</v>
      </c>
      <c r="E3724">
        <v>44.26</v>
      </c>
      <c r="F3724">
        <v>581.29999999999995</v>
      </c>
    </row>
    <row r="3725" spans="1:6" hidden="1" x14ac:dyDescent="0.25">
      <c r="A3725" t="s">
        <v>7465</v>
      </c>
      <c r="B3725" t="s">
        <v>7466</v>
      </c>
      <c r="C3725" t="s">
        <v>28</v>
      </c>
      <c r="D3725">
        <v>86.98</v>
      </c>
      <c r="E3725">
        <v>318.81</v>
      </c>
      <c r="F3725">
        <v>405.79</v>
      </c>
    </row>
    <row r="3726" spans="1:6" hidden="1" x14ac:dyDescent="0.25">
      <c r="A3726" t="s">
        <v>7467</v>
      </c>
      <c r="B3726" t="s">
        <v>7468</v>
      </c>
      <c r="C3726" t="s">
        <v>28</v>
      </c>
      <c r="D3726">
        <v>723.4</v>
      </c>
      <c r="E3726">
        <v>90.3</v>
      </c>
      <c r="F3726">
        <v>813.7</v>
      </c>
    </row>
    <row r="3727" spans="1:6" hidden="1" x14ac:dyDescent="0.25">
      <c r="A3727" t="s">
        <v>7469</v>
      </c>
      <c r="B3727" t="s">
        <v>7470</v>
      </c>
      <c r="C3727" t="s">
        <v>28</v>
      </c>
      <c r="D3727">
        <v>744.97</v>
      </c>
      <c r="E3727">
        <v>90.3</v>
      </c>
      <c r="F3727">
        <v>835.27</v>
      </c>
    </row>
    <row r="3728" spans="1:6" hidden="1" x14ac:dyDescent="0.25">
      <c r="A3728" t="s">
        <v>7471</v>
      </c>
      <c r="B3728" t="s">
        <v>7472</v>
      </c>
    </row>
    <row r="3729" spans="1:6" hidden="1" x14ac:dyDescent="0.25">
      <c r="A3729" t="s">
        <v>7473</v>
      </c>
      <c r="B3729" t="s">
        <v>7474</v>
      </c>
      <c r="C3729" t="s">
        <v>22</v>
      </c>
      <c r="D3729">
        <v>358.62</v>
      </c>
      <c r="F3729">
        <v>358.62</v>
      </c>
    </row>
    <row r="3730" spans="1:6" hidden="1" x14ac:dyDescent="0.25">
      <c r="A3730" t="s">
        <v>7475</v>
      </c>
      <c r="B3730" t="s">
        <v>7476</v>
      </c>
      <c r="C3730" t="s">
        <v>22</v>
      </c>
      <c r="D3730">
        <v>80.22</v>
      </c>
      <c r="E3730">
        <v>11.51</v>
      </c>
      <c r="F3730">
        <v>91.73</v>
      </c>
    </row>
    <row r="3731" spans="1:6" hidden="1" x14ac:dyDescent="0.25">
      <c r="A3731" t="s">
        <v>7477</v>
      </c>
      <c r="B3731" t="s">
        <v>7478</v>
      </c>
      <c r="C3731" t="s">
        <v>22</v>
      </c>
      <c r="D3731">
        <v>83.66</v>
      </c>
      <c r="E3731">
        <v>11.51</v>
      </c>
      <c r="F3731">
        <v>95.17</v>
      </c>
    </row>
    <row r="3732" spans="1:6" hidden="1" x14ac:dyDescent="0.25">
      <c r="A3732" t="s">
        <v>7479</v>
      </c>
      <c r="B3732" t="s">
        <v>7480</v>
      </c>
      <c r="C3732" t="s">
        <v>22</v>
      </c>
      <c r="D3732">
        <v>4.66</v>
      </c>
      <c r="E3732">
        <v>10.27</v>
      </c>
      <c r="F3732">
        <v>14.93</v>
      </c>
    </row>
    <row r="3733" spans="1:6" hidden="1" x14ac:dyDescent="0.25">
      <c r="A3733" t="s">
        <v>7481</v>
      </c>
      <c r="B3733" t="s">
        <v>7482</v>
      </c>
      <c r="C3733" t="s">
        <v>22</v>
      </c>
      <c r="D3733">
        <v>2.08</v>
      </c>
      <c r="E3733">
        <v>10.27</v>
      </c>
      <c r="F3733">
        <v>12.35</v>
      </c>
    </row>
    <row r="3734" spans="1:6" hidden="1" x14ac:dyDescent="0.25">
      <c r="A3734" t="s">
        <v>7483</v>
      </c>
      <c r="B3734" t="s">
        <v>7484</v>
      </c>
      <c r="C3734" t="s">
        <v>22</v>
      </c>
      <c r="D3734">
        <v>97.65</v>
      </c>
      <c r="E3734">
        <v>29.12</v>
      </c>
      <c r="F3734">
        <v>126.77</v>
      </c>
    </row>
    <row r="3735" spans="1:6" hidden="1" x14ac:dyDescent="0.25">
      <c r="A3735" t="s">
        <v>7485</v>
      </c>
      <c r="B3735" t="s">
        <v>7486</v>
      </c>
    </row>
    <row r="3736" spans="1:6" hidden="1" x14ac:dyDescent="0.25">
      <c r="A3736" t="s">
        <v>7487</v>
      </c>
      <c r="B3736" t="s">
        <v>7488</v>
      </c>
      <c r="C3736" t="s">
        <v>22</v>
      </c>
      <c r="D3736">
        <v>0.22</v>
      </c>
      <c r="E3736">
        <v>0.27</v>
      </c>
      <c r="F3736">
        <v>0.49</v>
      </c>
    </row>
    <row r="3737" spans="1:6" hidden="1" x14ac:dyDescent="0.25">
      <c r="A3737" t="s">
        <v>7489</v>
      </c>
      <c r="B3737" t="s">
        <v>7490</v>
      </c>
      <c r="C3737" t="s">
        <v>22</v>
      </c>
      <c r="D3737">
        <v>0.97</v>
      </c>
      <c r="E3737">
        <v>0.27</v>
      </c>
      <c r="F3737">
        <v>1.24</v>
      </c>
    </row>
    <row r="3738" spans="1:6" hidden="1" x14ac:dyDescent="0.25">
      <c r="A3738" t="s">
        <v>7491</v>
      </c>
      <c r="B3738" t="s">
        <v>7492</v>
      </c>
      <c r="C3738" t="s">
        <v>39</v>
      </c>
      <c r="D3738">
        <v>33.590000000000003</v>
      </c>
      <c r="E3738">
        <v>19.86</v>
      </c>
      <c r="F3738">
        <v>53.45</v>
      </c>
    </row>
    <row r="3739" spans="1:6" hidden="1" x14ac:dyDescent="0.25">
      <c r="A3739" t="s">
        <v>7493</v>
      </c>
      <c r="B3739" t="s">
        <v>7494</v>
      </c>
      <c r="C3739" t="s">
        <v>39</v>
      </c>
      <c r="D3739">
        <v>26.73</v>
      </c>
      <c r="E3739">
        <v>19.86</v>
      </c>
      <c r="F3739">
        <v>46.59</v>
      </c>
    </row>
    <row r="3740" spans="1:6" hidden="1" x14ac:dyDescent="0.25">
      <c r="A3740" t="s">
        <v>7495</v>
      </c>
      <c r="B3740" t="s">
        <v>7496</v>
      </c>
    </row>
    <row r="3741" spans="1:6" hidden="1" x14ac:dyDescent="0.25">
      <c r="A3741" t="s">
        <v>7497</v>
      </c>
      <c r="B3741" t="s">
        <v>7498</v>
      </c>
      <c r="C3741" t="s">
        <v>21</v>
      </c>
      <c r="D3741">
        <v>66.989999999999995</v>
      </c>
      <c r="E3741">
        <v>14.05</v>
      </c>
      <c r="F3741">
        <v>81.040000000000006</v>
      </c>
    </row>
    <row r="3742" spans="1:6" hidden="1" x14ac:dyDescent="0.25">
      <c r="A3742" t="s">
        <v>7499</v>
      </c>
      <c r="B3742" t="s">
        <v>7500</v>
      </c>
      <c r="C3742" t="s">
        <v>19</v>
      </c>
      <c r="D3742">
        <v>118.45</v>
      </c>
      <c r="E3742">
        <v>19.84</v>
      </c>
      <c r="F3742">
        <v>138.29</v>
      </c>
    </row>
    <row r="3743" spans="1:6" hidden="1" x14ac:dyDescent="0.25">
      <c r="A3743" t="s">
        <v>7501</v>
      </c>
      <c r="B3743" t="s">
        <v>7502</v>
      </c>
      <c r="C3743" t="s">
        <v>21</v>
      </c>
      <c r="D3743">
        <v>9.98</v>
      </c>
      <c r="E3743">
        <v>12.29</v>
      </c>
      <c r="F3743">
        <v>22.27</v>
      </c>
    </row>
    <row r="3744" spans="1:6" hidden="1" x14ac:dyDescent="0.25">
      <c r="A3744" t="s">
        <v>7503</v>
      </c>
      <c r="B3744" t="s">
        <v>7504</v>
      </c>
      <c r="C3744" t="s">
        <v>22</v>
      </c>
      <c r="D3744">
        <v>15.89</v>
      </c>
      <c r="E3744">
        <v>26.04</v>
      </c>
      <c r="F3744">
        <v>41.93</v>
      </c>
    </row>
    <row r="3745" spans="1:6" hidden="1" x14ac:dyDescent="0.25">
      <c r="A3745" t="s">
        <v>7505</v>
      </c>
      <c r="B3745" t="s">
        <v>7506</v>
      </c>
      <c r="C3745" t="s">
        <v>22</v>
      </c>
      <c r="D3745">
        <v>10.17</v>
      </c>
      <c r="E3745">
        <v>16.079999999999998</v>
      </c>
      <c r="F3745">
        <v>26.25</v>
      </c>
    </row>
    <row r="3746" spans="1:6" hidden="1" x14ac:dyDescent="0.25">
      <c r="A3746" t="s">
        <v>7507</v>
      </c>
      <c r="B3746" t="s">
        <v>7508</v>
      </c>
      <c r="C3746" t="s">
        <v>22</v>
      </c>
      <c r="D3746">
        <v>10.29</v>
      </c>
      <c r="E3746">
        <v>18.64</v>
      </c>
      <c r="F3746">
        <v>28.93</v>
      </c>
    </row>
    <row r="3747" spans="1:6" hidden="1" x14ac:dyDescent="0.25">
      <c r="A3747" t="s">
        <v>7509</v>
      </c>
      <c r="B3747" t="s">
        <v>7510</v>
      </c>
      <c r="C3747" t="s">
        <v>22</v>
      </c>
      <c r="D3747">
        <v>10.46</v>
      </c>
      <c r="E3747">
        <v>22.39</v>
      </c>
      <c r="F3747">
        <v>32.85</v>
      </c>
    </row>
    <row r="3748" spans="1:6" hidden="1" x14ac:dyDescent="0.25">
      <c r="A3748">
        <v>55</v>
      </c>
      <c r="B3748" t="s">
        <v>7511</v>
      </c>
    </row>
    <row r="3749" spans="1:6" hidden="1" x14ac:dyDescent="0.25">
      <c r="A3749" t="s">
        <v>7512</v>
      </c>
      <c r="B3749" t="s">
        <v>7513</v>
      </c>
    </row>
    <row r="3750" spans="1:6" hidden="1" x14ac:dyDescent="0.25">
      <c r="A3750" t="s">
        <v>165</v>
      </c>
      <c r="B3750" t="s">
        <v>166</v>
      </c>
      <c r="C3750" t="s">
        <v>22</v>
      </c>
      <c r="E3750">
        <v>14.25</v>
      </c>
      <c r="F3750">
        <v>14.25</v>
      </c>
    </row>
    <row r="3751" spans="1:6" hidden="1" x14ac:dyDescent="0.25">
      <c r="A3751" t="s">
        <v>7514</v>
      </c>
      <c r="B3751" t="s">
        <v>7515</v>
      </c>
      <c r="C3751" t="s">
        <v>22</v>
      </c>
      <c r="D3751">
        <v>2.74</v>
      </c>
      <c r="E3751">
        <v>5.92</v>
      </c>
      <c r="F3751">
        <v>8.66</v>
      </c>
    </row>
    <row r="3752" spans="1:6" hidden="1" x14ac:dyDescent="0.25">
      <c r="A3752" t="s">
        <v>7516</v>
      </c>
      <c r="B3752" t="s">
        <v>7517</v>
      </c>
      <c r="C3752" t="s">
        <v>22</v>
      </c>
      <c r="D3752">
        <v>2.4300000000000002</v>
      </c>
      <c r="E3752">
        <v>4.07</v>
      </c>
      <c r="F3752">
        <v>6.5</v>
      </c>
    </row>
    <row r="3753" spans="1:6" hidden="1" x14ac:dyDescent="0.25">
      <c r="A3753" t="s">
        <v>7518</v>
      </c>
      <c r="B3753" t="s">
        <v>7519</v>
      </c>
      <c r="C3753" t="s">
        <v>19</v>
      </c>
      <c r="E3753">
        <v>16.29</v>
      </c>
      <c r="F3753">
        <v>16.29</v>
      </c>
    </row>
    <row r="3754" spans="1:6" hidden="1" x14ac:dyDescent="0.25">
      <c r="A3754" t="s">
        <v>7520</v>
      </c>
      <c r="B3754" t="s">
        <v>7521</v>
      </c>
      <c r="C3754" t="s">
        <v>22</v>
      </c>
      <c r="E3754">
        <v>15.27</v>
      </c>
      <c r="F3754">
        <v>15.27</v>
      </c>
    </row>
    <row r="3755" spans="1:6" hidden="1" x14ac:dyDescent="0.25">
      <c r="A3755" t="s">
        <v>7522</v>
      </c>
      <c r="B3755" t="s">
        <v>7523</v>
      </c>
      <c r="C3755" t="s">
        <v>22</v>
      </c>
      <c r="D3755">
        <v>8.07</v>
      </c>
      <c r="E3755">
        <v>5.92</v>
      </c>
      <c r="F3755">
        <v>13.99</v>
      </c>
    </row>
    <row r="3756" spans="1:6" hidden="1" x14ac:dyDescent="0.25">
      <c r="A3756" t="s">
        <v>7524</v>
      </c>
      <c r="B3756" t="s">
        <v>7525</v>
      </c>
      <c r="C3756" t="s">
        <v>22</v>
      </c>
      <c r="D3756">
        <v>8.07</v>
      </c>
      <c r="F3756">
        <v>8.07</v>
      </c>
    </row>
    <row r="3757" spans="1:6" hidden="1" x14ac:dyDescent="0.25">
      <c r="A3757" t="s">
        <v>7526</v>
      </c>
      <c r="B3757" t="s">
        <v>7527</v>
      </c>
    </row>
    <row r="3758" spans="1:6" hidden="1" x14ac:dyDescent="0.25">
      <c r="A3758" t="s">
        <v>7528</v>
      </c>
      <c r="B3758" t="s">
        <v>7529</v>
      </c>
      <c r="C3758" t="s">
        <v>19</v>
      </c>
      <c r="E3758">
        <v>6.11</v>
      </c>
      <c r="F3758">
        <v>6.11</v>
      </c>
    </row>
    <row r="3759" spans="1:6" hidden="1" x14ac:dyDescent="0.25">
      <c r="A3759" t="s">
        <v>7530</v>
      </c>
      <c r="B3759" t="s">
        <v>7531</v>
      </c>
      <c r="C3759" t="s">
        <v>19</v>
      </c>
      <c r="D3759">
        <v>26.83</v>
      </c>
      <c r="E3759">
        <v>20.36</v>
      </c>
      <c r="F3759">
        <v>47.19</v>
      </c>
    </row>
    <row r="3760" spans="1:6" hidden="1" x14ac:dyDescent="0.25">
      <c r="A3760" t="s">
        <v>7532</v>
      </c>
      <c r="B3760" t="s">
        <v>7533</v>
      </c>
      <c r="C3760" t="s">
        <v>28</v>
      </c>
      <c r="D3760">
        <v>202.07</v>
      </c>
      <c r="F3760">
        <v>202.07</v>
      </c>
    </row>
    <row r="3761" spans="1:6" hidden="1" x14ac:dyDescent="0.25">
      <c r="A3761" t="s">
        <v>7534</v>
      </c>
      <c r="B3761" t="s">
        <v>7535</v>
      </c>
      <c r="C3761" t="s">
        <v>19</v>
      </c>
      <c r="E3761">
        <v>22.58</v>
      </c>
      <c r="F3761">
        <v>22.58</v>
      </c>
    </row>
    <row r="3762" spans="1:6" hidden="1" x14ac:dyDescent="0.25">
      <c r="A3762" t="s">
        <v>7536</v>
      </c>
      <c r="B3762" t="s">
        <v>7537</v>
      </c>
      <c r="C3762" t="s">
        <v>21</v>
      </c>
      <c r="E3762">
        <v>11.29</v>
      </c>
      <c r="F3762">
        <v>11.29</v>
      </c>
    </row>
    <row r="3763" spans="1:6" hidden="1" x14ac:dyDescent="0.25">
      <c r="A3763" t="s">
        <v>7538</v>
      </c>
      <c r="B3763" t="s">
        <v>7539</v>
      </c>
      <c r="C3763" t="s">
        <v>21</v>
      </c>
      <c r="E3763">
        <v>12.05</v>
      </c>
      <c r="F3763">
        <v>12.05</v>
      </c>
    </row>
    <row r="3764" spans="1:6" hidden="1" x14ac:dyDescent="0.25">
      <c r="A3764" t="s">
        <v>7540</v>
      </c>
      <c r="B3764" t="s">
        <v>7541</v>
      </c>
    </row>
    <row r="3765" spans="1:6" hidden="1" x14ac:dyDescent="0.25">
      <c r="A3765" t="s">
        <v>7542</v>
      </c>
      <c r="B3765" t="s">
        <v>7543</v>
      </c>
      <c r="C3765" t="s">
        <v>583</v>
      </c>
      <c r="D3765">
        <v>103.02</v>
      </c>
      <c r="F3765">
        <v>103.02</v>
      </c>
    </row>
    <row r="3766" spans="1:6" hidden="1" x14ac:dyDescent="0.25">
      <c r="A3766">
        <v>61</v>
      </c>
      <c r="B3766" t="s">
        <v>7544</v>
      </c>
    </row>
    <row r="3767" spans="1:6" hidden="1" x14ac:dyDescent="0.25">
      <c r="A3767" t="s">
        <v>7545</v>
      </c>
      <c r="B3767" t="s">
        <v>7546</v>
      </c>
    </row>
    <row r="3768" spans="1:6" hidden="1" x14ac:dyDescent="0.25">
      <c r="A3768" t="s">
        <v>7547</v>
      </c>
      <c r="B3768" t="s">
        <v>7548</v>
      </c>
      <c r="C3768" t="s">
        <v>62</v>
      </c>
      <c r="D3768" s="42">
        <v>127354.55</v>
      </c>
      <c r="F3768" s="42">
        <v>127354.55</v>
      </c>
    </row>
    <row r="3769" spans="1:6" hidden="1" x14ac:dyDescent="0.25">
      <c r="A3769" t="s">
        <v>7549</v>
      </c>
      <c r="B3769" t="s">
        <v>7550</v>
      </c>
      <c r="C3769" t="s">
        <v>62</v>
      </c>
      <c r="D3769" s="42">
        <v>139632.75</v>
      </c>
      <c r="F3769" s="42">
        <v>139632.75</v>
      </c>
    </row>
    <row r="3770" spans="1:6" hidden="1" x14ac:dyDescent="0.25">
      <c r="A3770" t="s">
        <v>7551</v>
      </c>
      <c r="B3770" t="s">
        <v>7552</v>
      </c>
      <c r="C3770" t="s">
        <v>62</v>
      </c>
      <c r="D3770" s="42">
        <v>146387.22</v>
      </c>
      <c r="F3770" s="42">
        <v>146387.22</v>
      </c>
    </row>
    <row r="3771" spans="1:6" hidden="1" x14ac:dyDescent="0.25">
      <c r="A3771" t="s">
        <v>7553</v>
      </c>
      <c r="B3771" t="s">
        <v>7554</v>
      </c>
      <c r="C3771" t="s">
        <v>62</v>
      </c>
      <c r="D3771" s="42">
        <v>157644.19</v>
      </c>
      <c r="F3771" s="42">
        <v>157644.19</v>
      </c>
    </row>
    <row r="3772" spans="1:6" hidden="1" x14ac:dyDescent="0.25">
      <c r="A3772" t="s">
        <v>7555</v>
      </c>
      <c r="B3772" t="s">
        <v>7556</v>
      </c>
      <c r="C3772" t="s">
        <v>62</v>
      </c>
      <c r="D3772" s="42">
        <v>146814.01999999999</v>
      </c>
      <c r="F3772" s="42">
        <v>146814.01999999999</v>
      </c>
    </row>
    <row r="3773" spans="1:6" hidden="1" x14ac:dyDescent="0.25">
      <c r="A3773" t="s">
        <v>7557</v>
      </c>
      <c r="B3773" t="s">
        <v>7558</v>
      </c>
      <c r="C3773" t="s">
        <v>22</v>
      </c>
      <c r="D3773" s="42">
        <v>1349.29</v>
      </c>
      <c r="F3773" s="42">
        <v>1349.29</v>
      </c>
    </row>
    <row r="3774" spans="1:6" hidden="1" x14ac:dyDescent="0.25">
      <c r="A3774" t="s">
        <v>7559</v>
      </c>
      <c r="B3774" t="s">
        <v>7560</v>
      </c>
    </row>
    <row r="3775" spans="1:6" hidden="1" x14ac:dyDescent="0.25">
      <c r="A3775" t="s">
        <v>7561</v>
      </c>
      <c r="B3775" t="s">
        <v>7562</v>
      </c>
      <c r="C3775" t="s">
        <v>19</v>
      </c>
      <c r="D3775" s="42">
        <v>448842.52</v>
      </c>
      <c r="E3775" s="42">
        <v>31112.15</v>
      </c>
      <c r="F3775" s="42">
        <v>479954.67</v>
      </c>
    </row>
    <row r="3776" spans="1:6" hidden="1" x14ac:dyDescent="0.25">
      <c r="A3776" t="s">
        <v>7563</v>
      </c>
      <c r="B3776" t="s">
        <v>7564</v>
      </c>
      <c r="C3776" t="s">
        <v>19</v>
      </c>
      <c r="D3776" s="42">
        <v>463096.11</v>
      </c>
      <c r="E3776" s="42">
        <v>33141.86</v>
      </c>
      <c r="F3776" s="42">
        <v>496237.97</v>
      </c>
    </row>
    <row r="3777" spans="1:6" hidden="1" x14ac:dyDescent="0.25">
      <c r="A3777" t="s">
        <v>7565</v>
      </c>
      <c r="B3777" t="s">
        <v>7566</v>
      </c>
      <c r="C3777" t="s">
        <v>19</v>
      </c>
      <c r="D3777" s="42">
        <v>657375.06000000006</v>
      </c>
      <c r="E3777" s="42">
        <v>30131.65</v>
      </c>
      <c r="F3777" s="42">
        <v>687506.71</v>
      </c>
    </row>
    <row r="3778" spans="1:6" hidden="1" x14ac:dyDescent="0.25">
      <c r="A3778" t="s">
        <v>7567</v>
      </c>
      <c r="B3778" t="s">
        <v>7568</v>
      </c>
      <c r="C3778" t="s">
        <v>19</v>
      </c>
      <c r="D3778" s="42">
        <v>268081.8</v>
      </c>
      <c r="E3778" s="42">
        <v>24889.72</v>
      </c>
      <c r="F3778" s="42">
        <v>292971.52000000002</v>
      </c>
    </row>
    <row r="3779" spans="1:6" hidden="1" x14ac:dyDescent="0.25">
      <c r="A3779" t="s">
        <v>7569</v>
      </c>
      <c r="B3779" t="s">
        <v>7570</v>
      </c>
      <c r="C3779" t="s">
        <v>19</v>
      </c>
      <c r="D3779" s="42">
        <v>87945.06</v>
      </c>
      <c r="E3779" s="42">
        <v>15556.08</v>
      </c>
      <c r="F3779" s="42">
        <v>103501.14</v>
      </c>
    </row>
    <row r="3780" spans="1:6" hidden="1" x14ac:dyDescent="0.25">
      <c r="A3780" t="s">
        <v>7571</v>
      </c>
      <c r="B3780" t="s">
        <v>7572</v>
      </c>
      <c r="C3780" t="s">
        <v>19</v>
      </c>
      <c r="D3780" s="42">
        <v>22835.119999999999</v>
      </c>
      <c r="E3780" s="42">
        <v>3682</v>
      </c>
      <c r="F3780" s="42">
        <v>26517.119999999999</v>
      </c>
    </row>
    <row r="3781" spans="1:6" hidden="1" x14ac:dyDescent="0.25">
      <c r="A3781" t="s">
        <v>7573</v>
      </c>
      <c r="B3781" t="s">
        <v>7574</v>
      </c>
      <c r="C3781" t="s">
        <v>19</v>
      </c>
      <c r="D3781" s="42">
        <v>19242.009999999998</v>
      </c>
      <c r="E3781" s="42">
        <v>3682</v>
      </c>
      <c r="F3781" s="42">
        <v>22924.01</v>
      </c>
    </row>
    <row r="3782" spans="1:6" hidden="1" x14ac:dyDescent="0.25">
      <c r="A3782" t="s">
        <v>7575</v>
      </c>
      <c r="B3782" t="s">
        <v>7576</v>
      </c>
      <c r="C3782" t="s">
        <v>19</v>
      </c>
      <c r="D3782" s="42">
        <v>62768.5</v>
      </c>
      <c r="E3782" s="42">
        <v>8044.2</v>
      </c>
      <c r="F3782" s="42">
        <v>70812.7</v>
      </c>
    </row>
    <row r="3783" spans="1:6" hidden="1" x14ac:dyDescent="0.25">
      <c r="A3783" t="s">
        <v>7577</v>
      </c>
      <c r="B3783" t="s">
        <v>7578</v>
      </c>
      <c r="C3783" t="s">
        <v>19</v>
      </c>
      <c r="D3783" s="42">
        <v>57239.51</v>
      </c>
      <c r="E3783" s="42">
        <v>9815.25</v>
      </c>
      <c r="F3783" s="42">
        <v>67054.759999999995</v>
      </c>
    </row>
    <row r="3784" spans="1:6" hidden="1" x14ac:dyDescent="0.25">
      <c r="A3784" t="s">
        <v>7579</v>
      </c>
      <c r="B3784" t="s">
        <v>7580</v>
      </c>
      <c r="C3784" t="s">
        <v>19</v>
      </c>
      <c r="D3784" s="42">
        <v>5566.29</v>
      </c>
      <c r="E3784">
        <v>621.52</v>
      </c>
      <c r="F3784" s="42">
        <v>6187.81</v>
      </c>
    </row>
    <row r="3785" spans="1:6" hidden="1" x14ac:dyDescent="0.25">
      <c r="A3785" t="s">
        <v>7581</v>
      </c>
      <c r="B3785" t="s">
        <v>7582</v>
      </c>
      <c r="C3785" t="s">
        <v>19</v>
      </c>
      <c r="D3785" s="42">
        <v>6128.49</v>
      </c>
      <c r="E3785">
        <v>776.9</v>
      </c>
      <c r="F3785" s="42">
        <v>6905.39</v>
      </c>
    </row>
    <row r="3786" spans="1:6" hidden="1" x14ac:dyDescent="0.25">
      <c r="A3786" t="s">
        <v>7583</v>
      </c>
      <c r="B3786" t="s">
        <v>7584</v>
      </c>
      <c r="C3786" t="s">
        <v>19</v>
      </c>
      <c r="D3786" s="42">
        <v>7388.1</v>
      </c>
      <c r="E3786">
        <v>932.28</v>
      </c>
      <c r="F3786" s="42">
        <v>8320.3799999999992</v>
      </c>
    </row>
    <row r="3787" spans="1:6" hidden="1" x14ac:dyDescent="0.25">
      <c r="A3787" t="s">
        <v>7585</v>
      </c>
      <c r="B3787" t="s">
        <v>7586</v>
      </c>
      <c r="C3787" t="s">
        <v>19</v>
      </c>
      <c r="D3787" s="42">
        <v>7299.21</v>
      </c>
      <c r="E3787" s="42">
        <v>1009.97</v>
      </c>
      <c r="F3787" s="42">
        <v>8309.18</v>
      </c>
    </row>
    <row r="3788" spans="1:6" hidden="1" x14ac:dyDescent="0.25">
      <c r="A3788" t="s">
        <v>7587</v>
      </c>
      <c r="B3788" t="s">
        <v>7588</v>
      </c>
      <c r="C3788" t="s">
        <v>19</v>
      </c>
      <c r="D3788" s="42">
        <v>4757.62</v>
      </c>
      <c r="E3788">
        <v>486.5</v>
      </c>
      <c r="F3788" s="42">
        <v>5244.12</v>
      </c>
    </row>
    <row r="3789" spans="1:6" hidden="1" x14ac:dyDescent="0.25">
      <c r="A3789" t="s">
        <v>7589</v>
      </c>
      <c r="B3789" t="s">
        <v>7590</v>
      </c>
      <c r="C3789" t="s">
        <v>19</v>
      </c>
      <c r="D3789" s="42">
        <v>5129.5600000000004</v>
      </c>
      <c r="E3789">
        <v>486.5</v>
      </c>
      <c r="F3789" s="42">
        <v>5616.06</v>
      </c>
    </row>
    <row r="3790" spans="1:6" hidden="1" x14ac:dyDescent="0.25">
      <c r="A3790" t="s">
        <v>7591</v>
      </c>
      <c r="B3790" t="s">
        <v>7592</v>
      </c>
      <c r="C3790" t="s">
        <v>19</v>
      </c>
      <c r="D3790" s="42">
        <v>5904.15</v>
      </c>
      <c r="E3790">
        <v>486.5</v>
      </c>
      <c r="F3790" s="42">
        <v>6390.65</v>
      </c>
    </row>
    <row r="3791" spans="1:6" hidden="1" x14ac:dyDescent="0.25">
      <c r="A3791" t="s">
        <v>7593</v>
      </c>
      <c r="B3791" t="s">
        <v>7594</v>
      </c>
      <c r="C3791" t="s">
        <v>21</v>
      </c>
      <c r="D3791">
        <v>12.22</v>
      </c>
      <c r="E3791">
        <v>13.5</v>
      </c>
      <c r="F3791">
        <v>25.72</v>
      </c>
    </row>
    <row r="3792" spans="1:6" hidden="1" x14ac:dyDescent="0.25">
      <c r="A3792" t="s">
        <v>7595</v>
      </c>
      <c r="B3792" t="s">
        <v>7596</v>
      </c>
      <c r="C3792" t="s">
        <v>21</v>
      </c>
      <c r="D3792">
        <v>17.14</v>
      </c>
      <c r="E3792">
        <v>13.5</v>
      </c>
      <c r="F3792">
        <v>30.64</v>
      </c>
    </row>
    <row r="3793" spans="1:6" hidden="1" x14ac:dyDescent="0.25">
      <c r="A3793" t="s">
        <v>7597</v>
      </c>
      <c r="B3793" t="s">
        <v>7598</v>
      </c>
      <c r="C3793" t="s">
        <v>21</v>
      </c>
      <c r="D3793">
        <v>21.46</v>
      </c>
      <c r="E3793">
        <v>13.5</v>
      </c>
      <c r="F3793">
        <v>34.96</v>
      </c>
    </row>
    <row r="3794" spans="1:6" hidden="1" x14ac:dyDescent="0.25">
      <c r="A3794" t="s">
        <v>7599</v>
      </c>
      <c r="B3794" t="s">
        <v>7600</v>
      </c>
      <c r="C3794" t="s">
        <v>22</v>
      </c>
      <c r="D3794">
        <v>96.19</v>
      </c>
      <c r="E3794">
        <v>97.11</v>
      </c>
      <c r="F3794">
        <v>193.3</v>
      </c>
    </row>
    <row r="3795" spans="1:6" hidden="1" x14ac:dyDescent="0.25">
      <c r="A3795" t="s">
        <v>7601</v>
      </c>
      <c r="B3795" t="s">
        <v>7602</v>
      </c>
      <c r="C3795" t="s">
        <v>22</v>
      </c>
      <c r="D3795" s="42">
        <v>6280.49</v>
      </c>
      <c r="F3795" s="42">
        <v>6280.49</v>
      </c>
    </row>
    <row r="3796" spans="1:6" hidden="1" x14ac:dyDescent="0.25">
      <c r="A3796" t="s">
        <v>7603</v>
      </c>
      <c r="B3796" t="s">
        <v>7604</v>
      </c>
      <c r="C3796" t="s">
        <v>22</v>
      </c>
      <c r="D3796" s="42">
        <v>2132.1799999999998</v>
      </c>
      <c r="E3796">
        <v>126.12</v>
      </c>
      <c r="F3796" s="42">
        <v>2258.3000000000002</v>
      </c>
    </row>
    <row r="3797" spans="1:6" hidden="1" x14ac:dyDescent="0.25">
      <c r="A3797" t="s">
        <v>7605</v>
      </c>
      <c r="B3797" t="s">
        <v>7606</v>
      </c>
      <c r="C3797" t="s">
        <v>22</v>
      </c>
      <c r="D3797" s="42">
        <v>1843.38</v>
      </c>
      <c r="E3797">
        <v>97.46</v>
      </c>
      <c r="F3797" s="42">
        <v>1940.84</v>
      </c>
    </row>
    <row r="3798" spans="1:6" hidden="1" x14ac:dyDescent="0.25">
      <c r="A3798" t="s">
        <v>7607</v>
      </c>
      <c r="B3798" t="s">
        <v>7608</v>
      </c>
      <c r="C3798" t="s">
        <v>22</v>
      </c>
      <c r="D3798" s="42">
        <v>1424.33</v>
      </c>
      <c r="E3798">
        <v>86</v>
      </c>
      <c r="F3798" s="42">
        <v>1510.33</v>
      </c>
    </row>
    <row r="3799" spans="1:6" hidden="1" x14ac:dyDescent="0.25">
      <c r="A3799" t="s">
        <v>7609</v>
      </c>
      <c r="B3799" t="s">
        <v>7610</v>
      </c>
      <c r="C3799" t="s">
        <v>19</v>
      </c>
      <c r="E3799">
        <v>366.72</v>
      </c>
      <c r="F3799">
        <v>366.72</v>
      </c>
    </row>
    <row r="3800" spans="1:6" hidden="1" x14ac:dyDescent="0.25">
      <c r="A3800" t="s">
        <v>7611</v>
      </c>
      <c r="B3800" t="s">
        <v>7612</v>
      </c>
      <c r="C3800" t="s">
        <v>19</v>
      </c>
      <c r="D3800" s="42">
        <v>8748.74</v>
      </c>
      <c r="E3800" s="42">
        <v>1553.8</v>
      </c>
      <c r="F3800" s="42">
        <v>10302.540000000001</v>
      </c>
    </row>
    <row r="3801" spans="1:6" hidden="1" x14ac:dyDescent="0.25">
      <c r="A3801" t="s">
        <v>7613</v>
      </c>
      <c r="B3801" t="s">
        <v>7614</v>
      </c>
      <c r="C3801" t="s">
        <v>19</v>
      </c>
      <c r="D3801">
        <v>179.96</v>
      </c>
      <c r="E3801">
        <v>45.87</v>
      </c>
      <c r="F3801">
        <v>225.83</v>
      </c>
    </row>
    <row r="3802" spans="1:6" hidden="1" x14ac:dyDescent="0.25">
      <c r="A3802" t="s">
        <v>7615</v>
      </c>
      <c r="B3802" t="s">
        <v>7616</v>
      </c>
      <c r="C3802" t="s">
        <v>19</v>
      </c>
      <c r="D3802" s="42">
        <v>1168.08</v>
      </c>
      <c r="E3802">
        <v>131.86000000000001</v>
      </c>
      <c r="F3802" s="42">
        <v>1299.94</v>
      </c>
    </row>
    <row r="3803" spans="1:6" hidden="1" x14ac:dyDescent="0.25">
      <c r="A3803" t="s">
        <v>7617</v>
      </c>
      <c r="B3803" t="s">
        <v>7618</v>
      </c>
      <c r="C3803" t="s">
        <v>22</v>
      </c>
      <c r="D3803" s="42">
        <v>4273.82</v>
      </c>
      <c r="E3803">
        <v>200.66</v>
      </c>
      <c r="F3803" s="42">
        <v>4474.4799999999996</v>
      </c>
    </row>
    <row r="3804" spans="1:6" hidden="1" x14ac:dyDescent="0.25">
      <c r="A3804" t="s">
        <v>7619</v>
      </c>
      <c r="B3804" t="s">
        <v>7620</v>
      </c>
      <c r="C3804" t="s">
        <v>21</v>
      </c>
      <c r="D3804" s="42">
        <v>4280.76</v>
      </c>
      <c r="E3804">
        <v>50.05</v>
      </c>
      <c r="F3804" s="42">
        <v>4330.8100000000004</v>
      </c>
    </row>
    <row r="3805" spans="1:6" hidden="1" x14ac:dyDescent="0.25">
      <c r="A3805" t="s">
        <v>7621</v>
      </c>
      <c r="B3805" t="s">
        <v>7622</v>
      </c>
      <c r="C3805" t="s">
        <v>19</v>
      </c>
      <c r="D3805">
        <v>77.09</v>
      </c>
      <c r="E3805">
        <v>45.87</v>
      </c>
      <c r="F3805">
        <v>122.96</v>
      </c>
    </row>
    <row r="3806" spans="1:6" hidden="1" x14ac:dyDescent="0.25">
      <c r="A3806" t="s">
        <v>7623</v>
      </c>
      <c r="B3806" t="s">
        <v>7624</v>
      </c>
      <c r="C3806" t="s">
        <v>19</v>
      </c>
      <c r="D3806">
        <v>104.35</v>
      </c>
      <c r="E3806">
        <v>45.87</v>
      </c>
      <c r="F3806">
        <v>150.22</v>
      </c>
    </row>
    <row r="3807" spans="1:6" hidden="1" x14ac:dyDescent="0.25">
      <c r="A3807" t="s">
        <v>7625</v>
      </c>
      <c r="B3807" t="s">
        <v>7626</v>
      </c>
      <c r="C3807" t="s">
        <v>19</v>
      </c>
      <c r="D3807">
        <v>362.27</v>
      </c>
      <c r="E3807">
        <v>45.87</v>
      </c>
      <c r="F3807">
        <v>408.14</v>
      </c>
    </row>
    <row r="3808" spans="1:6" hidden="1" x14ac:dyDescent="0.25">
      <c r="A3808" t="s">
        <v>7627</v>
      </c>
      <c r="B3808" t="s">
        <v>7628</v>
      </c>
      <c r="C3808" t="s">
        <v>19</v>
      </c>
      <c r="D3808">
        <v>283.70999999999998</v>
      </c>
      <c r="E3808">
        <v>45.87</v>
      </c>
      <c r="F3808">
        <v>329.58</v>
      </c>
    </row>
    <row r="3809" spans="1:6" hidden="1" x14ac:dyDescent="0.25">
      <c r="A3809" t="s">
        <v>7629</v>
      </c>
      <c r="B3809" t="s">
        <v>7630</v>
      </c>
      <c r="C3809" t="s">
        <v>22</v>
      </c>
      <c r="D3809" s="42">
        <v>3115.84</v>
      </c>
      <c r="E3809">
        <v>280.91000000000003</v>
      </c>
      <c r="F3809" s="42">
        <v>3396.75</v>
      </c>
    </row>
    <row r="3810" spans="1:6" hidden="1" x14ac:dyDescent="0.25">
      <c r="A3810" t="s">
        <v>7631</v>
      </c>
      <c r="B3810" t="s">
        <v>7632</v>
      </c>
      <c r="C3810" t="s">
        <v>22</v>
      </c>
      <c r="D3810" s="42">
        <v>2223.3000000000002</v>
      </c>
      <c r="E3810">
        <v>114.66</v>
      </c>
      <c r="F3810" s="42">
        <v>2337.96</v>
      </c>
    </row>
    <row r="3811" spans="1:6" hidden="1" x14ac:dyDescent="0.25">
      <c r="A3811" t="s">
        <v>7633</v>
      </c>
      <c r="B3811" t="s">
        <v>7634</v>
      </c>
      <c r="C3811" t="s">
        <v>22</v>
      </c>
      <c r="D3811" s="42">
        <v>1706.69</v>
      </c>
      <c r="E3811">
        <v>57.33</v>
      </c>
      <c r="F3811" s="42">
        <v>1764.02</v>
      </c>
    </row>
    <row r="3812" spans="1:6" hidden="1" x14ac:dyDescent="0.25">
      <c r="A3812" t="s">
        <v>7635</v>
      </c>
      <c r="B3812" t="s">
        <v>7636</v>
      </c>
      <c r="C3812" t="s">
        <v>22</v>
      </c>
      <c r="D3812" s="42">
        <v>1559.94</v>
      </c>
      <c r="E3812">
        <v>126.12</v>
      </c>
      <c r="F3812" s="42">
        <v>1686.06</v>
      </c>
    </row>
    <row r="3813" spans="1:6" hidden="1" x14ac:dyDescent="0.25">
      <c r="A3813" t="s">
        <v>7637</v>
      </c>
      <c r="B3813" t="s">
        <v>7638</v>
      </c>
      <c r="C3813" t="s">
        <v>22</v>
      </c>
      <c r="D3813" s="42">
        <v>2035.29</v>
      </c>
      <c r="E3813">
        <v>166.25</v>
      </c>
      <c r="F3813" s="42">
        <v>2201.54</v>
      </c>
    </row>
    <row r="3814" spans="1:6" hidden="1" x14ac:dyDescent="0.25">
      <c r="A3814" t="s">
        <v>7639</v>
      </c>
      <c r="B3814" t="s">
        <v>7640</v>
      </c>
      <c r="C3814" t="s">
        <v>22</v>
      </c>
      <c r="D3814" s="42">
        <v>3468.97</v>
      </c>
      <c r="E3814">
        <v>275.19</v>
      </c>
      <c r="F3814" s="42">
        <v>3744.16</v>
      </c>
    </row>
    <row r="3815" spans="1:6" hidden="1" x14ac:dyDescent="0.25">
      <c r="A3815" t="s">
        <v>7641</v>
      </c>
      <c r="B3815" t="s">
        <v>7642</v>
      </c>
      <c r="C3815" t="s">
        <v>22</v>
      </c>
      <c r="D3815" s="42">
        <v>2487.23</v>
      </c>
      <c r="E3815">
        <v>206.39</v>
      </c>
      <c r="F3815" s="42">
        <v>2693.62</v>
      </c>
    </row>
    <row r="3816" spans="1:6" hidden="1" x14ac:dyDescent="0.25">
      <c r="A3816" t="s">
        <v>7643</v>
      </c>
      <c r="B3816" t="s">
        <v>7644</v>
      </c>
      <c r="C3816" t="s">
        <v>22</v>
      </c>
      <c r="D3816" s="42">
        <v>1746.58</v>
      </c>
      <c r="E3816">
        <v>143.33000000000001</v>
      </c>
      <c r="F3816" s="42">
        <v>1889.91</v>
      </c>
    </row>
    <row r="3817" spans="1:6" hidden="1" x14ac:dyDescent="0.25">
      <c r="A3817" t="s">
        <v>7645</v>
      </c>
      <c r="B3817" t="s">
        <v>7646</v>
      </c>
      <c r="C3817" t="s">
        <v>22</v>
      </c>
      <c r="D3817" s="42">
        <v>1494.77</v>
      </c>
      <c r="E3817">
        <v>114.66</v>
      </c>
      <c r="F3817" s="42">
        <v>1609.43</v>
      </c>
    </row>
    <row r="3818" spans="1:6" hidden="1" x14ac:dyDescent="0.25">
      <c r="A3818" t="s">
        <v>7647</v>
      </c>
      <c r="B3818" t="s">
        <v>7648</v>
      </c>
      <c r="C3818" t="s">
        <v>22</v>
      </c>
      <c r="D3818" s="42">
        <v>1327.38</v>
      </c>
      <c r="E3818">
        <v>97.46</v>
      </c>
      <c r="F3818" s="42">
        <v>1424.84</v>
      </c>
    </row>
    <row r="3819" spans="1:6" hidden="1" x14ac:dyDescent="0.25">
      <c r="A3819" t="s">
        <v>7649</v>
      </c>
      <c r="B3819" t="s">
        <v>7650</v>
      </c>
      <c r="C3819" t="s">
        <v>22</v>
      </c>
      <c r="D3819" s="42">
        <v>1170.1500000000001</v>
      </c>
      <c r="E3819">
        <v>86</v>
      </c>
      <c r="F3819" s="42">
        <v>1256.1500000000001</v>
      </c>
    </row>
    <row r="3820" spans="1:6" hidden="1" x14ac:dyDescent="0.25">
      <c r="A3820" t="s">
        <v>7651</v>
      </c>
      <c r="B3820" t="s">
        <v>7652</v>
      </c>
      <c r="C3820" t="s">
        <v>22</v>
      </c>
      <c r="D3820" s="42">
        <v>1626.15</v>
      </c>
      <c r="E3820">
        <v>114.66</v>
      </c>
      <c r="F3820" s="42">
        <v>1740.81</v>
      </c>
    </row>
    <row r="3821" spans="1:6" hidden="1" x14ac:dyDescent="0.25">
      <c r="A3821" t="s">
        <v>7653</v>
      </c>
      <c r="B3821" t="s">
        <v>7654</v>
      </c>
      <c r="C3821" t="s">
        <v>22</v>
      </c>
      <c r="D3821" s="42">
        <v>1184.26</v>
      </c>
      <c r="E3821">
        <v>68.790000000000006</v>
      </c>
      <c r="F3821" s="42">
        <v>1253.05</v>
      </c>
    </row>
    <row r="3822" spans="1:6" hidden="1" x14ac:dyDescent="0.25">
      <c r="A3822" t="s">
        <v>7655</v>
      </c>
      <c r="B3822" t="s">
        <v>7656</v>
      </c>
      <c r="C3822" t="s">
        <v>19</v>
      </c>
      <c r="D3822">
        <v>199.23</v>
      </c>
      <c r="E3822">
        <v>51.59</v>
      </c>
      <c r="F3822">
        <v>250.82</v>
      </c>
    </row>
    <row r="3823" spans="1:6" hidden="1" x14ac:dyDescent="0.25">
      <c r="A3823" t="s">
        <v>7657</v>
      </c>
      <c r="B3823" t="s">
        <v>7658</v>
      </c>
      <c r="C3823" t="s">
        <v>19</v>
      </c>
      <c r="D3823">
        <v>308.58</v>
      </c>
      <c r="E3823">
        <v>68.790000000000006</v>
      </c>
      <c r="F3823">
        <v>377.37</v>
      </c>
    </row>
    <row r="3824" spans="1:6" hidden="1" x14ac:dyDescent="0.25">
      <c r="A3824" t="s">
        <v>7659</v>
      </c>
      <c r="B3824" t="s">
        <v>7660</v>
      </c>
    </row>
    <row r="3825" spans="1:6" hidden="1" x14ac:dyDescent="0.25">
      <c r="A3825" t="s">
        <v>7661</v>
      </c>
      <c r="B3825" t="s">
        <v>7662</v>
      </c>
      <c r="C3825" t="s">
        <v>19</v>
      </c>
      <c r="D3825" s="42">
        <v>7025.12</v>
      </c>
      <c r="E3825" s="42">
        <v>2330.6999999999998</v>
      </c>
      <c r="F3825" s="42">
        <v>9355.82</v>
      </c>
    </row>
    <row r="3826" spans="1:6" hidden="1" x14ac:dyDescent="0.25">
      <c r="A3826" t="s">
        <v>7663</v>
      </c>
      <c r="B3826" t="s">
        <v>7664</v>
      </c>
      <c r="C3826" t="s">
        <v>19</v>
      </c>
      <c r="D3826" s="42">
        <v>21032.11</v>
      </c>
      <c r="E3826" s="42">
        <v>5438.3</v>
      </c>
      <c r="F3826" s="42">
        <v>26470.41</v>
      </c>
    </row>
    <row r="3827" spans="1:6" hidden="1" x14ac:dyDescent="0.25">
      <c r="A3827" t="s">
        <v>7665</v>
      </c>
      <c r="B3827" t="s">
        <v>7666</v>
      </c>
      <c r="C3827" t="s">
        <v>19</v>
      </c>
      <c r="D3827" s="42">
        <v>10002.65</v>
      </c>
      <c r="E3827">
        <v>300.3</v>
      </c>
      <c r="F3827" s="42">
        <v>10302.950000000001</v>
      </c>
    </row>
    <row r="3828" spans="1:6" hidden="1" x14ac:dyDescent="0.25">
      <c r="A3828" t="s">
        <v>7667</v>
      </c>
      <c r="B3828" t="s">
        <v>7668</v>
      </c>
      <c r="C3828" t="s">
        <v>19</v>
      </c>
      <c r="D3828" s="42">
        <v>9362.48</v>
      </c>
      <c r="E3828">
        <v>300.3</v>
      </c>
      <c r="F3828" s="42">
        <v>9662.7800000000007</v>
      </c>
    </row>
    <row r="3829" spans="1:6" hidden="1" x14ac:dyDescent="0.25">
      <c r="A3829" t="s">
        <v>7669</v>
      </c>
      <c r="B3829" t="s">
        <v>7670</v>
      </c>
      <c r="C3829" t="s">
        <v>19</v>
      </c>
      <c r="D3829" s="42">
        <v>4558.45</v>
      </c>
      <c r="E3829">
        <v>300.3</v>
      </c>
      <c r="F3829" s="42">
        <v>4858.75</v>
      </c>
    </row>
    <row r="3830" spans="1:6" hidden="1" x14ac:dyDescent="0.25">
      <c r="A3830" t="s">
        <v>7671</v>
      </c>
      <c r="B3830" t="s">
        <v>7672</v>
      </c>
      <c r="C3830" t="s">
        <v>19</v>
      </c>
      <c r="D3830" s="42">
        <v>3720.99</v>
      </c>
      <c r="E3830">
        <v>300.3</v>
      </c>
      <c r="F3830" s="42">
        <v>4021.29</v>
      </c>
    </row>
    <row r="3831" spans="1:6" hidden="1" x14ac:dyDescent="0.25">
      <c r="A3831" t="s">
        <v>7673</v>
      </c>
      <c r="B3831" t="s">
        <v>7674</v>
      </c>
      <c r="C3831" t="s">
        <v>19</v>
      </c>
      <c r="D3831" s="42">
        <v>16957.16</v>
      </c>
      <c r="E3831">
        <v>704.1</v>
      </c>
      <c r="F3831" s="42">
        <v>17661.259999999998</v>
      </c>
    </row>
    <row r="3832" spans="1:6" hidden="1" x14ac:dyDescent="0.25">
      <c r="A3832" t="s">
        <v>7675</v>
      </c>
      <c r="B3832" t="s">
        <v>7676</v>
      </c>
    </row>
    <row r="3833" spans="1:6" hidden="1" x14ac:dyDescent="0.25">
      <c r="A3833" t="s">
        <v>7677</v>
      </c>
      <c r="B3833" t="s">
        <v>7678</v>
      </c>
      <c r="C3833" t="s">
        <v>19</v>
      </c>
      <c r="D3833">
        <v>176.69</v>
      </c>
      <c r="E3833">
        <v>2.5</v>
      </c>
      <c r="F3833">
        <v>179.19</v>
      </c>
    </row>
    <row r="3834" spans="1:6" hidden="1" x14ac:dyDescent="0.25">
      <c r="A3834" t="s">
        <v>7679</v>
      </c>
      <c r="B3834" t="s">
        <v>7680</v>
      </c>
      <c r="C3834" t="s">
        <v>19</v>
      </c>
      <c r="D3834">
        <v>10.039999999999999</v>
      </c>
      <c r="E3834">
        <v>15.02</v>
      </c>
      <c r="F3834">
        <v>25.06</v>
      </c>
    </row>
    <row r="3835" spans="1:6" hidden="1" x14ac:dyDescent="0.25">
      <c r="A3835" t="s">
        <v>7681</v>
      </c>
      <c r="B3835" t="s">
        <v>7682</v>
      </c>
      <c r="C3835" t="s">
        <v>19</v>
      </c>
      <c r="D3835">
        <v>233.14</v>
      </c>
      <c r="E3835">
        <v>2.5</v>
      </c>
      <c r="F3835">
        <v>235.64</v>
      </c>
    </row>
    <row r="3836" spans="1:6" hidden="1" x14ac:dyDescent="0.25">
      <c r="A3836" t="s">
        <v>7683</v>
      </c>
      <c r="B3836" t="s">
        <v>7684</v>
      </c>
      <c r="C3836" t="s">
        <v>19</v>
      </c>
      <c r="D3836" s="42">
        <v>2028.17</v>
      </c>
      <c r="E3836">
        <v>15.28</v>
      </c>
      <c r="F3836" s="42">
        <v>2043.45</v>
      </c>
    </row>
    <row r="3837" spans="1:6" hidden="1" x14ac:dyDescent="0.25">
      <c r="A3837" t="s">
        <v>7685</v>
      </c>
      <c r="B3837" t="s">
        <v>7686</v>
      </c>
      <c r="C3837" t="s">
        <v>19</v>
      </c>
      <c r="D3837" s="42">
        <v>2421.04</v>
      </c>
      <c r="E3837">
        <v>22.92</v>
      </c>
      <c r="F3837" s="42">
        <v>2443.96</v>
      </c>
    </row>
    <row r="3838" spans="1:6" hidden="1" x14ac:dyDescent="0.25">
      <c r="A3838" t="s">
        <v>7687</v>
      </c>
      <c r="B3838" t="s">
        <v>7688</v>
      </c>
      <c r="C3838" t="s">
        <v>19</v>
      </c>
      <c r="D3838" s="42">
        <v>1096.74</v>
      </c>
      <c r="E3838">
        <v>17.829999999999998</v>
      </c>
      <c r="F3838" s="42">
        <v>1114.57</v>
      </c>
    </row>
    <row r="3839" spans="1:6" hidden="1" x14ac:dyDescent="0.25">
      <c r="A3839" t="s">
        <v>7689</v>
      </c>
      <c r="B3839" t="s">
        <v>7690</v>
      </c>
      <c r="C3839" t="s">
        <v>19</v>
      </c>
      <c r="D3839" s="42">
        <v>2909.45</v>
      </c>
      <c r="E3839">
        <v>22.92</v>
      </c>
      <c r="F3839" s="42">
        <v>2932.37</v>
      </c>
    </row>
    <row r="3840" spans="1:6" hidden="1" x14ac:dyDescent="0.25">
      <c r="A3840" t="s">
        <v>7691</v>
      </c>
      <c r="B3840" t="s">
        <v>7692</v>
      </c>
      <c r="C3840" t="s">
        <v>19</v>
      </c>
      <c r="D3840">
        <v>339.83</v>
      </c>
      <c r="E3840">
        <v>22.92</v>
      </c>
      <c r="F3840">
        <v>362.75</v>
      </c>
    </row>
    <row r="3841" spans="1:6" hidden="1" x14ac:dyDescent="0.25">
      <c r="A3841" t="s">
        <v>7693</v>
      </c>
      <c r="B3841" t="s">
        <v>7694</v>
      </c>
      <c r="C3841" t="s">
        <v>19</v>
      </c>
      <c r="D3841" s="42">
        <v>2416.89</v>
      </c>
      <c r="E3841">
        <v>22.92</v>
      </c>
      <c r="F3841" s="42">
        <v>2439.81</v>
      </c>
    </row>
    <row r="3842" spans="1:6" hidden="1" x14ac:dyDescent="0.25">
      <c r="A3842" t="s">
        <v>7695</v>
      </c>
      <c r="B3842" t="s">
        <v>7696</v>
      </c>
      <c r="C3842" t="s">
        <v>19</v>
      </c>
      <c r="D3842" s="42">
        <v>1105.81</v>
      </c>
      <c r="E3842">
        <v>15.28</v>
      </c>
      <c r="F3842" s="42">
        <v>1121.0899999999999</v>
      </c>
    </row>
    <row r="3843" spans="1:6" hidden="1" x14ac:dyDescent="0.25">
      <c r="A3843" t="s">
        <v>7697</v>
      </c>
      <c r="B3843" t="s">
        <v>7698</v>
      </c>
      <c r="C3843" t="s">
        <v>19</v>
      </c>
      <c r="D3843" s="42">
        <v>2460.16</v>
      </c>
      <c r="E3843">
        <v>17.829999999999998</v>
      </c>
      <c r="F3843" s="42">
        <v>2477.9899999999998</v>
      </c>
    </row>
    <row r="3844" spans="1:6" hidden="1" x14ac:dyDescent="0.25">
      <c r="A3844" t="s">
        <v>7699</v>
      </c>
      <c r="B3844" t="s">
        <v>7700</v>
      </c>
      <c r="C3844" t="s">
        <v>19</v>
      </c>
      <c r="D3844">
        <v>119.31</v>
      </c>
      <c r="E3844">
        <v>7.5</v>
      </c>
      <c r="F3844">
        <v>126.81</v>
      </c>
    </row>
    <row r="3845" spans="1:6" hidden="1" x14ac:dyDescent="0.25">
      <c r="A3845" t="s">
        <v>7701</v>
      </c>
      <c r="B3845" t="s">
        <v>7702</v>
      </c>
      <c r="C3845" t="s">
        <v>19</v>
      </c>
      <c r="D3845">
        <v>234.18</v>
      </c>
      <c r="E3845">
        <v>75.760000000000005</v>
      </c>
      <c r="F3845">
        <v>309.94</v>
      </c>
    </row>
    <row r="3846" spans="1:6" hidden="1" x14ac:dyDescent="0.25">
      <c r="A3846" t="s">
        <v>7703</v>
      </c>
      <c r="B3846" t="s">
        <v>7704</v>
      </c>
      <c r="C3846" t="s">
        <v>19</v>
      </c>
      <c r="D3846" s="42">
        <v>1485.92</v>
      </c>
      <c r="E3846">
        <v>51.87</v>
      </c>
      <c r="F3846" s="42">
        <v>1537.79</v>
      </c>
    </row>
    <row r="3847" spans="1:6" hidden="1" x14ac:dyDescent="0.25">
      <c r="A3847" t="s">
        <v>7705</v>
      </c>
      <c r="B3847" t="s">
        <v>7706</v>
      </c>
      <c r="C3847" t="s">
        <v>19</v>
      </c>
      <c r="D3847">
        <v>346.27</v>
      </c>
      <c r="E3847">
        <v>37.54</v>
      </c>
      <c r="F3847">
        <v>383.81</v>
      </c>
    </row>
    <row r="3848" spans="1:6" hidden="1" x14ac:dyDescent="0.25">
      <c r="A3848" t="s">
        <v>7707</v>
      </c>
      <c r="B3848" t="s">
        <v>7708</v>
      </c>
      <c r="C3848" t="s">
        <v>19</v>
      </c>
      <c r="D3848">
        <v>179.58</v>
      </c>
      <c r="E3848">
        <v>75.760000000000005</v>
      </c>
      <c r="F3848">
        <v>255.34</v>
      </c>
    </row>
    <row r="3849" spans="1:6" hidden="1" x14ac:dyDescent="0.25">
      <c r="A3849" t="s">
        <v>7709</v>
      </c>
      <c r="B3849" t="s">
        <v>7710</v>
      </c>
      <c r="C3849" t="s">
        <v>19</v>
      </c>
      <c r="D3849">
        <v>66.61</v>
      </c>
      <c r="E3849">
        <v>82.67</v>
      </c>
      <c r="F3849">
        <v>149.28</v>
      </c>
    </row>
    <row r="3850" spans="1:6" hidden="1" x14ac:dyDescent="0.25">
      <c r="A3850" t="s">
        <v>7711</v>
      </c>
      <c r="B3850" t="s">
        <v>7712</v>
      </c>
      <c r="C3850" t="s">
        <v>19</v>
      </c>
      <c r="D3850" s="42">
        <v>1134.44</v>
      </c>
      <c r="E3850">
        <v>75.760000000000005</v>
      </c>
      <c r="F3850" s="42">
        <v>1210.2</v>
      </c>
    </row>
    <row r="3851" spans="1:6" hidden="1" x14ac:dyDescent="0.25">
      <c r="A3851" t="s">
        <v>7713</v>
      </c>
      <c r="B3851" t="s">
        <v>7714</v>
      </c>
      <c r="C3851" t="s">
        <v>19</v>
      </c>
      <c r="D3851" s="42">
        <v>1056.04</v>
      </c>
      <c r="E3851">
        <v>75.760000000000005</v>
      </c>
      <c r="F3851" s="42">
        <v>1131.8</v>
      </c>
    </row>
    <row r="3852" spans="1:6" hidden="1" x14ac:dyDescent="0.25">
      <c r="A3852" t="s">
        <v>7715</v>
      </c>
      <c r="B3852" t="s">
        <v>7716</v>
      </c>
      <c r="C3852" t="s">
        <v>19</v>
      </c>
      <c r="D3852" s="42">
        <v>1960.15</v>
      </c>
      <c r="E3852">
        <v>75.760000000000005</v>
      </c>
      <c r="F3852" s="42">
        <v>2035.91</v>
      </c>
    </row>
    <row r="3853" spans="1:6" hidden="1" x14ac:dyDescent="0.25">
      <c r="A3853" t="s">
        <v>7717</v>
      </c>
      <c r="B3853" t="s">
        <v>7718</v>
      </c>
      <c r="C3853" t="s">
        <v>19</v>
      </c>
      <c r="D3853" s="42">
        <v>4378.83</v>
      </c>
      <c r="E3853">
        <v>344.83</v>
      </c>
      <c r="F3853" s="42">
        <v>4723.66</v>
      </c>
    </row>
    <row r="3854" spans="1:6" hidden="1" x14ac:dyDescent="0.25">
      <c r="A3854" t="s">
        <v>7719</v>
      </c>
      <c r="B3854" t="s">
        <v>7720</v>
      </c>
      <c r="C3854" t="s">
        <v>19</v>
      </c>
      <c r="D3854" s="42">
        <v>3540.32</v>
      </c>
      <c r="E3854">
        <v>202.11</v>
      </c>
      <c r="F3854" s="42">
        <v>3742.43</v>
      </c>
    </row>
    <row r="3855" spans="1:6" hidden="1" x14ac:dyDescent="0.25">
      <c r="A3855" t="s">
        <v>7721</v>
      </c>
      <c r="B3855" t="s">
        <v>7722</v>
      </c>
      <c r="C3855" t="s">
        <v>19</v>
      </c>
      <c r="D3855" s="42">
        <v>3369.34</v>
      </c>
      <c r="E3855">
        <v>202.11</v>
      </c>
      <c r="F3855" s="42">
        <v>3571.45</v>
      </c>
    </row>
    <row r="3856" spans="1:6" hidden="1" x14ac:dyDescent="0.25">
      <c r="A3856" t="s">
        <v>7723</v>
      </c>
      <c r="B3856" t="s">
        <v>7724</v>
      </c>
      <c r="C3856" t="s">
        <v>19</v>
      </c>
      <c r="D3856">
        <v>808.81</v>
      </c>
      <c r="E3856">
        <v>231.88</v>
      </c>
      <c r="F3856" s="42">
        <v>1040.69</v>
      </c>
    </row>
    <row r="3857" spans="1:6" hidden="1" x14ac:dyDescent="0.25">
      <c r="A3857" t="s">
        <v>7725</v>
      </c>
      <c r="B3857" t="s">
        <v>7726</v>
      </c>
    </row>
    <row r="3858" spans="1:6" hidden="1" x14ac:dyDescent="0.25">
      <c r="A3858" t="s">
        <v>7727</v>
      </c>
      <c r="B3858" t="s">
        <v>7728</v>
      </c>
      <c r="C3858" t="s">
        <v>62</v>
      </c>
      <c r="D3858" s="42">
        <v>1056.21</v>
      </c>
      <c r="E3858">
        <v>13.15</v>
      </c>
      <c r="F3858" s="42">
        <v>1069.3599999999999</v>
      </c>
    </row>
    <row r="3859" spans="1:6" hidden="1" x14ac:dyDescent="0.25">
      <c r="A3859" t="s">
        <v>7729</v>
      </c>
      <c r="B3859" t="s">
        <v>7730</v>
      </c>
      <c r="C3859" t="s">
        <v>62</v>
      </c>
      <c r="D3859" s="42">
        <v>1324.02</v>
      </c>
      <c r="E3859">
        <v>13.15</v>
      </c>
      <c r="F3859" s="42">
        <v>1337.17</v>
      </c>
    </row>
    <row r="3860" spans="1:6" hidden="1" x14ac:dyDescent="0.25">
      <c r="A3860" t="s">
        <v>7731</v>
      </c>
      <c r="B3860" t="s">
        <v>7732</v>
      </c>
      <c r="C3860" t="s">
        <v>62</v>
      </c>
      <c r="D3860" s="42">
        <v>1276.51</v>
      </c>
      <c r="E3860">
        <v>531.6</v>
      </c>
      <c r="F3860" s="42">
        <v>1808.11</v>
      </c>
    </row>
    <row r="3861" spans="1:6" hidden="1" x14ac:dyDescent="0.25">
      <c r="A3861" t="s">
        <v>7733</v>
      </c>
      <c r="B3861" t="s">
        <v>7734</v>
      </c>
      <c r="C3861" t="s">
        <v>62</v>
      </c>
      <c r="D3861" s="42">
        <v>1418.35</v>
      </c>
      <c r="E3861">
        <v>566.79999999999995</v>
      </c>
      <c r="F3861" s="42">
        <v>1985.15</v>
      </c>
    </row>
    <row r="3862" spans="1:6" hidden="1" x14ac:dyDescent="0.25">
      <c r="A3862" t="s">
        <v>7735</v>
      </c>
      <c r="B3862" t="s">
        <v>7736</v>
      </c>
      <c r="C3862" t="s">
        <v>62</v>
      </c>
      <c r="D3862" s="42">
        <v>1716.9</v>
      </c>
      <c r="E3862">
        <v>637.21</v>
      </c>
      <c r="F3862" s="42">
        <v>2354.11</v>
      </c>
    </row>
    <row r="3863" spans="1:6" hidden="1" x14ac:dyDescent="0.25">
      <c r="A3863" t="s">
        <v>7737</v>
      </c>
      <c r="B3863" t="s">
        <v>7738</v>
      </c>
      <c r="C3863" t="s">
        <v>62</v>
      </c>
      <c r="D3863" s="42">
        <v>2256.33</v>
      </c>
      <c r="E3863">
        <v>672.42</v>
      </c>
      <c r="F3863" s="42">
        <v>2928.75</v>
      </c>
    </row>
    <row r="3864" spans="1:6" hidden="1" x14ac:dyDescent="0.25">
      <c r="A3864" t="s">
        <v>7739</v>
      </c>
      <c r="B3864" t="s">
        <v>7740</v>
      </c>
      <c r="C3864" t="s">
        <v>39</v>
      </c>
      <c r="D3864">
        <v>22.03</v>
      </c>
      <c r="E3864">
        <v>29.11</v>
      </c>
      <c r="F3864">
        <v>51.14</v>
      </c>
    </row>
    <row r="3865" spans="1:6" hidden="1" x14ac:dyDescent="0.25">
      <c r="A3865" t="s">
        <v>7741</v>
      </c>
      <c r="B3865" t="s">
        <v>7742</v>
      </c>
      <c r="C3865" t="s">
        <v>19</v>
      </c>
      <c r="D3865">
        <v>167.76</v>
      </c>
      <c r="E3865">
        <v>16.29</v>
      </c>
      <c r="F3865">
        <v>184.05</v>
      </c>
    </row>
    <row r="3866" spans="1:6" hidden="1" x14ac:dyDescent="0.25">
      <c r="A3866">
        <v>62</v>
      </c>
      <c r="B3866" t="s">
        <v>7743</v>
      </c>
    </row>
    <row r="3867" spans="1:6" hidden="1" x14ac:dyDescent="0.25">
      <c r="A3867" t="s">
        <v>7744</v>
      </c>
      <c r="B3867" t="s">
        <v>7745</v>
      </c>
    </row>
    <row r="3868" spans="1:6" hidden="1" x14ac:dyDescent="0.25">
      <c r="A3868" t="s">
        <v>7746</v>
      </c>
      <c r="B3868" t="s">
        <v>7747</v>
      </c>
      <c r="C3868" t="s">
        <v>19</v>
      </c>
      <c r="D3868" s="42">
        <v>5982.19</v>
      </c>
      <c r="E3868">
        <v>25.03</v>
      </c>
      <c r="F3868" s="42">
        <v>6007.22</v>
      </c>
    </row>
    <row r="3869" spans="1:6" hidden="1" x14ac:dyDescent="0.25">
      <c r="A3869" t="s">
        <v>7748</v>
      </c>
      <c r="B3869" t="s">
        <v>7749</v>
      </c>
      <c r="C3869" t="s">
        <v>21</v>
      </c>
      <c r="D3869" s="42">
        <v>2362.11</v>
      </c>
      <c r="F3869" s="42">
        <v>2362.11</v>
      </c>
    </row>
    <row r="3870" spans="1:6" hidden="1" x14ac:dyDescent="0.25">
      <c r="A3870" t="s">
        <v>7750</v>
      </c>
      <c r="B3870" t="s">
        <v>7751</v>
      </c>
      <c r="C3870" t="s">
        <v>21</v>
      </c>
      <c r="D3870" s="42">
        <v>2486.7399999999998</v>
      </c>
      <c r="F3870" s="42">
        <v>2486.7399999999998</v>
      </c>
    </row>
    <row r="3871" spans="1:6" hidden="1" x14ac:dyDescent="0.25">
      <c r="A3871" t="s">
        <v>7752</v>
      </c>
      <c r="B3871" t="s">
        <v>7753</v>
      </c>
    </row>
    <row r="3872" spans="1:6" hidden="1" x14ac:dyDescent="0.25">
      <c r="A3872" t="s">
        <v>7754</v>
      </c>
      <c r="B3872" t="s">
        <v>7755</v>
      </c>
      <c r="C3872" t="s">
        <v>22</v>
      </c>
      <c r="D3872" s="42">
        <v>10765.11</v>
      </c>
      <c r="F3872" s="42">
        <v>10765.11</v>
      </c>
    </row>
    <row r="3873" spans="1:6" hidden="1" x14ac:dyDescent="0.25">
      <c r="A3873" t="s">
        <v>7756</v>
      </c>
      <c r="B3873" t="s">
        <v>7757</v>
      </c>
      <c r="C3873" t="s">
        <v>22</v>
      </c>
      <c r="D3873" s="42">
        <v>8984.16</v>
      </c>
      <c r="F3873" s="42">
        <v>8984.16</v>
      </c>
    </row>
    <row r="3874" spans="1:6" hidden="1" x14ac:dyDescent="0.25">
      <c r="A3874" t="s">
        <v>7758</v>
      </c>
      <c r="B3874" t="s">
        <v>7759</v>
      </c>
      <c r="C3874" t="s">
        <v>22</v>
      </c>
      <c r="D3874" s="42">
        <v>4613.68</v>
      </c>
      <c r="F3874" s="42">
        <v>4613.68</v>
      </c>
    </row>
    <row r="3875" spans="1:6" hidden="1" x14ac:dyDescent="0.25">
      <c r="A3875">
        <v>65</v>
      </c>
      <c r="B3875" t="s">
        <v>7760</v>
      </c>
    </row>
    <row r="3876" spans="1:6" hidden="1" x14ac:dyDescent="0.25">
      <c r="A3876" t="s">
        <v>7761</v>
      </c>
      <c r="B3876" t="s">
        <v>7762</v>
      </c>
    </row>
    <row r="3877" spans="1:6" hidden="1" x14ac:dyDescent="0.25">
      <c r="A3877" t="s">
        <v>7763</v>
      </c>
      <c r="B3877" t="s">
        <v>7764</v>
      </c>
      <c r="C3877" t="s">
        <v>22</v>
      </c>
      <c r="D3877" s="42">
        <v>1948.53</v>
      </c>
      <c r="F3877" s="42">
        <v>1948.53</v>
      </c>
    </row>
    <row r="3878" spans="1:6" hidden="1" x14ac:dyDescent="0.25">
      <c r="A3878" t="s">
        <v>7765</v>
      </c>
      <c r="B3878" t="s">
        <v>7766</v>
      </c>
    </row>
    <row r="3879" spans="1:6" hidden="1" x14ac:dyDescent="0.25">
      <c r="A3879" t="s">
        <v>7767</v>
      </c>
      <c r="B3879" t="s">
        <v>7768</v>
      </c>
      <c r="C3879" t="s">
        <v>22</v>
      </c>
      <c r="D3879" s="42">
        <v>2328.73</v>
      </c>
      <c r="F3879" s="42">
        <v>2328.73</v>
      </c>
    </row>
    <row r="3880" spans="1:6" hidden="1" x14ac:dyDescent="0.25">
      <c r="A3880">
        <v>66</v>
      </c>
      <c r="B3880" t="s">
        <v>7769</v>
      </c>
    </row>
    <row r="3881" spans="1:6" hidden="1" x14ac:dyDescent="0.25">
      <c r="A3881" t="s">
        <v>7770</v>
      </c>
      <c r="B3881" t="s">
        <v>7771</v>
      </c>
    </row>
    <row r="3882" spans="1:6" hidden="1" x14ac:dyDescent="0.25">
      <c r="A3882" t="s">
        <v>7772</v>
      </c>
      <c r="B3882" t="s">
        <v>7773</v>
      </c>
      <c r="C3882" t="s">
        <v>19</v>
      </c>
      <c r="D3882">
        <v>833.6</v>
      </c>
      <c r="E3882">
        <v>15.02</v>
      </c>
      <c r="F3882">
        <v>848.62</v>
      </c>
    </row>
    <row r="3883" spans="1:6" hidden="1" x14ac:dyDescent="0.25">
      <c r="A3883" t="s">
        <v>7774</v>
      </c>
      <c r="B3883" t="s">
        <v>7775</v>
      </c>
      <c r="C3883" t="s">
        <v>19</v>
      </c>
      <c r="D3883" s="42">
        <v>12782.56</v>
      </c>
      <c r="F3883" s="42">
        <v>12782.56</v>
      </c>
    </row>
    <row r="3884" spans="1:6" hidden="1" x14ac:dyDescent="0.25">
      <c r="A3884" t="s">
        <v>7776</v>
      </c>
      <c r="B3884" t="s">
        <v>7777</v>
      </c>
      <c r="C3884" t="s">
        <v>62</v>
      </c>
      <c r="D3884">
        <v>169.34</v>
      </c>
      <c r="E3884">
        <v>50.05</v>
      </c>
      <c r="F3884">
        <v>219.39</v>
      </c>
    </row>
    <row r="3885" spans="1:6" hidden="1" x14ac:dyDescent="0.25">
      <c r="A3885" t="s">
        <v>7778</v>
      </c>
      <c r="B3885" t="s">
        <v>7779</v>
      </c>
      <c r="C3885" t="s">
        <v>62</v>
      </c>
      <c r="D3885" s="42">
        <v>3078.98</v>
      </c>
      <c r="F3885" s="42">
        <v>3078.98</v>
      </c>
    </row>
    <row r="3886" spans="1:6" hidden="1" x14ac:dyDescent="0.25">
      <c r="A3886" t="s">
        <v>7780</v>
      </c>
      <c r="B3886" t="s">
        <v>7781</v>
      </c>
      <c r="C3886" t="s">
        <v>62</v>
      </c>
      <c r="D3886" s="42">
        <v>5808.42</v>
      </c>
      <c r="F3886" s="42">
        <v>5808.42</v>
      </c>
    </row>
    <row r="3887" spans="1:6" hidden="1" x14ac:dyDescent="0.25">
      <c r="A3887" t="s">
        <v>7782</v>
      </c>
      <c r="B3887" t="s">
        <v>7783</v>
      </c>
      <c r="C3887" t="s">
        <v>62</v>
      </c>
      <c r="D3887" s="42">
        <v>1416.43</v>
      </c>
      <c r="E3887">
        <v>125.13</v>
      </c>
      <c r="F3887" s="42">
        <v>1541.56</v>
      </c>
    </row>
    <row r="3888" spans="1:6" hidden="1" x14ac:dyDescent="0.25">
      <c r="A3888" t="s">
        <v>7784</v>
      </c>
      <c r="B3888" t="s">
        <v>7785</v>
      </c>
      <c r="C3888" t="s">
        <v>19</v>
      </c>
      <c r="D3888" s="42">
        <v>2428.94</v>
      </c>
      <c r="E3888">
        <v>15.02</v>
      </c>
      <c r="F3888" s="42">
        <v>2443.96</v>
      </c>
    </row>
    <row r="3889" spans="1:6" hidden="1" x14ac:dyDescent="0.25">
      <c r="A3889" t="s">
        <v>7786</v>
      </c>
      <c r="B3889" t="s">
        <v>7787</v>
      </c>
      <c r="C3889" t="s">
        <v>62</v>
      </c>
      <c r="D3889" s="42">
        <v>3292.24</v>
      </c>
      <c r="E3889">
        <v>683.38</v>
      </c>
      <c r="F3889" s="42">
        <v>3975.62</v>
      </c>
    </row>
    <row r="3890" spans="1:6" hidden="1" x14ac:dyDescent="0.25">
      <c r="A3890" t="s">
        <v>7788</v>
      </c>
      <c r="B3890" t="s">
        <v>7789</v>
      </c>
    </row>
    <row r="3891" spans="1:6" hidden="1" x14ac:dyDescent="0.25">
      <c r="A3891" t="s">
        <v>7790</v>
      </c>
      <c r="B3891" t="s">
        <v>7791</v>
      </c>
      <c r="C3891" t="s">
        <v>19</v>
      </c>
      <c r="D3891" s="42">
        <v>3923.16</v>
      </c>
      <c r="E3891" s="42">
        <v>1114.1600000000001</v>
      </c>
      <c r="F3891" s="42">
        <v>5037.32</v>
      </c>
    </row>
    <row r="3892" spans="1:6" hidden="1" x14ac:dyDescent="0.25">
      <c r="A3892" t="s">
        <v>7792</v>
      </c>
      <c r="B3892" t="s">
        <v>7793</v>
      </c>
      <c r="C3892" t="s">
        <v>19</v>
      </c>
      <c r="D3892">
        <v>844.17</v>
      </c>
      <c r="E3892">
        <v>348.18</v>
      </c>
      <c r="F3892" s="42">
        <v>1192.3499999999999</v>
      </c>
    </row>
    <row r="3893" spans="1:6" hidden="1" x14ac:dyDescent="0.25">
      <c r="A3893" t="s">
        <v>7794</v>
      </c>
      <c r="B3893" t="s">
        <v>7795</v>
      </c>
      <c r="C3893" t="s">
        <v>19</v>
      </c>
      <c r="D3893" s="42">
        <v>1282.93</v>
      </c>
      <c r="E3893">
        <v>348.18</v>
      </c>
      <c r="F3893" s="42">
        <v>1631.11</v>
      </c>
    </row>
    <row r="3894" spans="1:6" hidden="1" x14ac:dyDescent="0.25">
      <c r="A3894" t="s">
        <v>7796</v>
      </c>
      <c r="B3894" t="s">
        <v>7797</v>
      </c>
      <c r="C3894" t="s">
        <v>19</v>
      </c>
      <c r="D3894" s="42">
        <v>1273.1600000000001</v>
      </c>
      <c r="E3894">
        <v>348.18</v>
      </c>
      <c r="F3894" s="42">
        <v>1621.34</v>
      </c>
    </row>
    <row r="3895" spans="1:6" hidden="1" x14ac:dyDescent="0.25">
      <c r="A3895" t="s">
        <v>7798</v>
      </c>
      <c r="B3895" t="s">
        <v>7799</v>
      </c>
      <c r="C3895" t="s">
        <v>19</v>
      </c>
      <c r="D3895" s="42">
        <v>2684.18</v>
      </c>
      <c r="E3895">
        <v>696.35</v>
      </c>
      <c r="F3895" s="42">
        <v>3380.53</v>
      </c>
    </row>
    <row r="3896" spans="1:6" hidden="1" x14ac:dyDescent="0.25">
      <c r="A3896" t="s">
        <v>7800</v>
      </c>
      <c r="B3896" t="s">
        <v>7801</v>
      </c>
      <c r="C3896" t="s">
        <v>19</v>
      </c>
      <c r="D3896">
        <v>816.74</v>
      </c>
      <c r="E3896">
        <v>11.11</v>
      </c>
      <c r="F3896">
        <v>827.85</v>
      </c>
    </row>
    <row r="3897" spans="1:6" hidden="1" x14ac:dyDescent="0.25">
      <c r="A3897" t="s">
        <v>7802</v>
      </c>
      <c r="B3897" t="s">
        <v>7803</v>
      </c>
      <c r="C3897" t="s">
        <v>19</v>
      </c>
      <c r="D3897">
        <v>13.51</v>
      </c>
      <c r="E3897">
        <v>25.03</v>
      </c>
      <c r="F3897">
        <v>38.54</v>
      </c>
    </row>
    <row r="3898" spans="1:6" hidden="1" x14ac:dyDescent="0.25">
      <c r="A3898" t="s">
        <v>7804</v>
      </c>
      <c r="B3898" t="s">
        <v>7805</v>
      </c>
      <c r="C3898" t="s">
        <v>19</v>
      </c>
      <c r="D3898">
        <v>935.77</v>
      </c>
      <c r="E3898">
        <v>200.2</v>
      </c>
      <c r="F3898" s="42">
        <v>1135.97</v>
      </c>
    </row>
    <row r="3899" spans="1:6" hidden="1" x14ac:dyDescent="0.25">
      <c r="A3899" t="s">
        <v>7806</v>
      </c>
      <c r="B3899" t="s">
        <v>7807</v>
      </c>
      <c r="C3899" t="s">
        <v>19</v>
      </c>
      <c r="D3899">
        <v>219.01</v>
      </c>
      <c r="E3899">
        <v>50.05</v>
      </c>
      <c r="F3899">
        <v>269.06</v>
      </c>
    </row>
    <row r="3900" spans="1:6" hidden="1" x14ac:dyDescent="0.25">
      <c r="A3900" t="s">
        <v>7808</v>
      </c>
      <c r="B3900" t="s">
        <v>7809</v>
      </c>
      <c r="C3900" t="s">
        <v>19</v>
      </c>
      <c r="D3900">
        <v>492.42</v>
      </c>
      <c r="E3900">
        <v>15.02</v>
      </c>
      <c r="F3900">
        <v>507.44</v>
      </c>
    </row>
    <row r="3901" spans="1:6" hidden="1" x14ac:dyDescent="0.25">
      <c r="A3901" t="s">
        <v>7810</v>
      </c>
      <c r="B3901" t="s">
        <v>7811</v>
      </c>
      <c r="C3901" t="s">
        <v>19</v>
      </c>
      <c r="D3901" s="42">
        <v>1089.46</v>
      </c>
      <c r="E3901">
        <v>204.5</v>
      </c>
      <c r="F3901" s="42">
        <v>1293.96</v>
      </c>
    </row>
    <row r="3902" spans="1:6" hidden="1" x14ac:dyDescent="0.25">
      <c r="A3902" t="s">
        <v>7812</v>
      </c>
      <c r="B3902" t="s">
        <v>7813</v>
      </c>
      <c r="C3902" t="s">
        <v>19</v>
      </c>
      <c r="D3902" s="42">
        <v>4116.3999999999996</v>
      </c>
      <c r="E3902">
        <v>204.5</v>
      </c>
      <c r="F3902" s="42">
        <v>4320.8999999999996</v>
      </c>
    </row>
    <row r="3903" spans="1:6" hidden="1" x14ac:dyDescent="0.25">
      <c r="A3903" t="s">
        <v>7814</v>
      </c>
      <c r="B3903" t="s">
        <v>7815</v>
      </c>
      <c r="C3903" t="s">
        <v>19</v>
      </c>
      <c r="D3903" s="42">
        <v>11774.46</v>
      </c>
      <c r="E3903">
        <v>204.5</v>
      </c>
      <c r="F3903" s="42">
        <v>11978.96</v>
      </c>
    </row>
    <row r="3904" spans="1:6" hidden="1" x14ac:dyDescent="0.25">
      <c r="A3904" t="s">
        <v>7816</v>
      </c>
      <c r="B3904" t="s">
        <v>7817</v>
      </c>
      <c r="C3904" t="s">
        <v>19</v>
      </c>
      <c r="D3904" s="42">
        <v>1202.2</v>
      </c>
      <c r="E3904">
        <v>3.7</v>
      </c>
      <c r="F3904" s="42">
        <v>1205.9000000000001</v>
      </c>
    </row>
    <row r="3905" spans="1:6" hidden="1" x14ac:dyDescent="0.25">
      <c r="A3905" t="s">
        <v>7818</v>
      </c>
      <c r="B3905" t="s">
        <v>7819</v>
      </c>
      <c r="C3905" t="s">
        <v>62</v>
      </c>
      <c r="D3905" s="42">
        <v>12053.4</v>
      </c>
      <c r="E3905">
        <v>264.44</v>
      </c>
      <c r="F3905" s="42">
        <v>12317.84</v>
      </c>
    </row>
    <row r="3906" spans="1:6" hidden="1" x14ac:dyDescent="0.25">
      <c r="A3906" t="s">
        <v>7820</v>
      </c>
      <c r="B3906" t="s">
        <v>7821</v>
      </c>
      <c r="C3906" t="s">
        <v>62</v>
      </c>
      <c r="D3906" s="42">
        <v>18220.310000000001</v>
      </c>
      <c r="E3906">
        <v>264.44</v>
      </c>
      <c r="F3906" s="42">
        <v>18484.75</v>
      </c>
    </row>
    <row r="3907" spans="1:6" hidden="1" x14ac:dyDescent="0.25">
      <c r="A3907" t="s">
        <v>7822</v>
      </c>
      <c r="B3907" t="s">
        <v>7823</v>
      </c>
      <c r="C3907" t="s">
        <v>19</v>
      </c>
      <c r="D3907" s="42">
        <v>1436.17</v>
      </c>
      <c r="E3907">
        <v>176.29</v>
      </c>
      <c r="F3907" s="42">
        <v>1612.46</v>
      </c>
    </row>
    <row r="3908" spans="1:6" hidden="1" x14ac:dyDescent="0.25">
      <c r="A3908" t="s">
        <v>7824</v>
      </c>
      <c r="B3908" t="s">
        <v>7825</v>
      </c>
      <c r="C3908" t="s">
        <v>19</v>
      </c>
      <c r="D3908" s="42">
        <v>1814.59</v>
      </c>
      <c r="E3908">
        <v>264.44</v>
      </c>
      <c r="F3908" s="42">
        <v>2079.0300000000002</v>
      </c>
    </row>
    <row r="3909" spans="1:6" hidden="1" x14ac:dyDescent="0.25">
      <c r="A3909" t="s">
        <v>7826</v>
      </c>
      <c r="B3909" t="s">
        <v>7827</v>
      </c>
      <c r="C3909" t="s">
        <v>19</v>
      </c>
      <c r="D3909" s="42">
        <v>4438.3</v>
      </c>
      <c r="E3909">
        <v>348.18</v>
      </c>
      <c r="F3909" s="42">
        <v>4786.4799999999996</v>
      </c>
    </row>
    <row r="3910" spans="1:6" hidden="1" x14ac:dyDescent="0.25">
      <c r="A3910" t="s">
        <v>7828</v>
      </c>
      <c r="B3910" t="s">
        <v>7829</v>
      </c>
    </row>
    <row r="3911" spans="1:6" hidden="1" x14ac:dyDescent="0.25">
      <c r="A3911" t="s">
        <v>7830</v>
      </c>
      <c r="B3911" t="s">
        <v>7831</v>
      </c>
      <c r="C3911" t="s">
        <v>19</v>
      </c>
      <c r="D3911">
        <v>19.97</v>
      </c>
      <c r="E3911">
        <v>13.92</v>
      </c>
      <c r="F3911">
        <v>33.89</v>
      </c>
    </row>
    <row r="3912" spans="1:6" hidden="1" x14ac:dyDescent="0.25">
      <c r="A3912" t="s">
        <v>7832</v>
      </c>
      <c r="B3912" t="s">
        <v>7833</v>
      </c>
      <c r="C3912" t="s">
        <v>19</v>
      </c>
      <c r="D3912">
        <v>36.380000000000003</v>
      </c>
      <c r="E3912">
        <v>13.92</v>
      </c>
      <c r="F3912">
        <v>50.3</v>
      </c>
    </row>
    <row r="3913" spans="1:6" hidden="1" x14ac:dyDescent="0.25">
      <c r="A3913" t="s">
        <v>7834</v>
      </c>
      <c r="B3913" t="s">
        <v>7835</v>
      </c>
      <c r="C3913" t="s">
        <v>19</v>
      </c>
      <c r="E3913">
        <v>204.5</v>
      </c>
      <c r="F3913">
        <v>204.5</v>
      </c>
    </row>
    <row r="3914" spans="1:6" hidden="1" x14ac:dyDescent="0.25">
      <c r="A3914" t="s">
        <v>7836</v>
      </c>
      <c r="B3914" t="s">
        <v>7837</v>
      </c>
      <c r="C3914" t="s">
        <v>19</v>
      </c>
      <c r="E3914">
        <v>204.5</v>
      </c>
      <c r="F3914">
        <v>204.5</v>
      </c>
    </row>
    <row r="3915" spans="1:6" hidden="1" x14ac:dyDescent="0.25">
      <c r="A3915" t="s">
        <v>7838</v>
      </c>
      <c r="B3915" t="s">
        <v>7839</v>
      </c>
      <c r="C3915" t="s">
        <v>19</v>
      </c>
      <c r="D3915" s="42">
        <v>13849.96</v>
      </c>
      <c r="E3915">
        <v>18.510000000000002</v>
      </c>
      <c r="F3915" s="42">
        <v>13868.47</v>
      </c>
    </row>
    <row r="3916" spans="1:6" hidden="1" x14ac:dyDescent="0.25">
      <c r="A3916" t="s">
        <v>7840</v>
      </c>
      <c r="B3916" t="s">
        <v>7841</v>
      </c>
      <c r="C3916" t="s">
        <v>19</v>
      </c>
      <c r="D3916" s="42">
        <v>2277.73</v>
      </c>
      <c r="E3916">
        <v>18.510000000000002</v>
      </c>
      <c r="F3916" s="42">
        <v>2296.2399999999998</v>
      </c>
    </row>
    <row r="3917" spans="1:6" hidden="1" x14ac:dyDescent="0.25">
      <c r="A3917">
        <v>67</v>
      </c>
      <c r="B3917" t="s">
        <v>7842</v>
      </c>
    </row>
    <row r="3918" spans="1:6" hidden="1" x14ac:dyDescent="0.25">
      <c r="A3918" t="s">
        <v>7843</v>
      </c>
      <c r="B3918" t="s">
        <v>7844</v>
      </c>
    </row>
    <row r="3919" spans="1:6" hidden="1" x14ac:dyDescent="0.25">
      <c r="A3919" t="s">
        <v>7845</v>
      </c>
      <c r="B3919" t="s">
        <v>7846</v>
      </c>
      <c r="C3919" t="s">
        <v>19</v>
      </c>
      <c r="D3919" s="42">
        <v>2355.3000000000002</v>
      </c>
      <c r="E3919">
        <v>90.3</v>
      </c>
      <c r="F3919" s="42">
        <v>2445.6</v>
      </c>
    </row>
    <row r="3920" spans="1:6" hidden="1" x14ac:dyDescent="0.25">
      <c r="A3920" t="s">
        <v>7847</v>
      </c>
      <c r="B3920" t="s">
        <v>7848</v>
      </c>
      <c r="C3920" t="s">
        <v>22</v>
      </c>
      <c r="D3920" s="42">
        <v>1083.43</v>
      </c>
      <c r="E3920">
        <v>10.18</v>
      </c>
      <c r="F3920" s="42">
        <v>1093.6099999999999</v>
      </c>
    </row>
    <row r="3921" spans="1:6" hidden="1" x14ac:dyDescent="0.25">
      <c r="A3921" t="s">
        <v>7849</v>
      </c>
      <c r="B3921" t="s">
        <v>7850</v>
      </c>
      <c r="C3921" t="s">
        <v>22</v>
      </c>
      <c r="D3921" s="42">
        <v>2996.83</v>
      </c>
      <c r="E3921">
        <v>10.18</v>
      </c>
      <c r="F3921" s="42">
        <v>3007.01</v>
      </c>
    </row>
    <row r="3922" spans="1:6" hidden="1" x14ac:dyDescent="0.25">
      <c r="A3922" t="s">
        <v>7851</v>
      </c>
      <c r="B3922" t="s">
        <v>7852</v>
      </c>
      <c r="C3922" t="s">
        <v>19</v>
      </c>
      <c r="D3922" s="42">
        <v>1030.96</v>
      </c>
      <c r="E3922">
        <v>5.09</v>
      </c>
      <c r="F3922" s="42">
        <v>1036.05</v>
      </c>
    </row>
    <row r="3923" spans="1:6" hidden="1" x14ac:dyDescent="0.25">
      <c r="A3923" t="s">
        <v>7853</v>
      </c>
      <c r="B3923" t="s">
        <v>7854</v>
      </c>
      <c r="C3923" t="s">
        <v>19</v>
      </c>
      <c r="D3923" s="42">
        <v>22752.41</v>
      </c>
      <c r="E3923">
        <v>181.07</v>
      </c>
      <c r="F3923" s="42">
        <v>22933.48</v>
      </c>
    </row>
    <row r="3924" spans="1:6" hidden="1" x14ac:dyDescent="0.25">
      <c r="A3924" t="s">
        <v>7855</v>
      </c>
      <c r="B3924" t="s">
        <v>7856</v>
      </c>
      <c r="C3924" t="s">
        <v>22</v>
      </c>
      <c r="D3924" s="42">
        <v>5460.3</v>
      </c>
      <c r="E3924">
        <v>32.76</v>
      </c>
      <c r="F3924" s="42">
        <v>5493.06</v>
      </c>
    </row>
    <row r="3925" spans="1:6" hidden="1" x14ac:dyDescent="0.25">
      <c r="A3925" t="s">
        <v>7857</v>
      </c>
      <c r="B3925" t="s">
        <v>7858</v>
      </c>
      <c r="C3925" t="s">
        <v>19</v>
      </c>
      <c r="D3925" s="42">
        <v>108277.18</v>
      </c>
      <c r="F3925" s="42">
        <v>108277.18</v>
      </c>
    </row>
    <row r="3926" spans="1:6" hidden="1" x14ac:dyDescent="0.25">
      <c r="A3926" t="s">
        <v>7859</v>
      </c>
      <c r="B3926" t="s">
        <v>7860</v>
      </c>
      <c r="C3926" t="s">
        <v>19</v>
      </c>
      <c r="D3926" s="42">
        <v>56942.35</v>
      </c>
      <c r="E3926">
        <v>292.67</v>
      </c>
      <c r="F3926" s="42">
        <v>57235.02</v>
      </c>
    </row>
    <row r="3927" spans="1:6" hidden="1" x14ac:dyDescent="0.25">
      <c r="A3927" t="s">
        <v>7861</v>
      </c>
      <c r="B3927" t="s">
        <v>7862</v>
      </c>
      <c r="C3927" t="s">
        <v>62</v>
      </c>
      <c r="D3927" s="42">
        <v>488256.85</v>
      </c>
      <c r="F3927" s="42">
        <v>488256.85</v>
      </c>
    </row>
    <row r="3928" spans="1:6" hidden="1" x14ac:dyDescent="0.25">
      <c r="A3928" t="s">
        <v>7863</v>
      </c>
      <c r="B3928" t="s">
        <v>7864</v>
      </c>
      <c r="C3928" t="s">
        <v>62</v>
      </c>
      <c r="D3928" s="42">
        <v>6196.75</v>
      </c>
      <c r="E3928" s="42">
        <v>63556.78</v>
      </c>
      <c r="F3928" s="42">
        <v>69753.53</v>
      </c>
    </row>
    <row r="3929" spans="1:6" hidden="1" x14ac:dyDescent="0.25">
      <c r="A3929" t="s">
        <v>7865</v>
      </c>
      <c r="B3929" t="s">
        <v>7866</v>
      </c>
      <c r="C3929" t="s">
        <v>62</v>
      </c>
      <c r="D3929" s="42">
        <v>8577.11</v>
      </c>
      <c r="E3929" s="42">
        <v>76717.070000000007</v>
      </c>
      <c r="F3929" s="42">
        <v>85294.18</v>
      </c>
    </row>
    <row r="3930" spans="1:6" hidden="1" x14ac:dyDescent="0.25">
      <c r="A3930">
        <v>68</v>
      </c>
      <c r="B3930" t="s">
        <v>7867</v>
      </c>
    </row>
    <row r="3931" spans="1:6" hidden="1" x14ac:dyDescent="0.25">
      <c r="A3931" t="s">
        <v>7868</v>
      </c>
      <c r="B3931" t="s">
        <v>7869</v>
      </c>
    </row>
    <row r="3932" spans="1:6" hidden="1" x14ac:dyDescent="0.25">
      <c r="A3932" t="s">
        <v>7870</v>
      </c>
      <c r="B3932" t="s">
        <v>7871</v>
      </c>
      <c r="C3932" t="s">
        <v>19</v>
      </c>
      <c r="D3932" s="42">
        <v>1369.15</v>
      </c>
      <c r="E3932">
        <v>305.75</v>
      </c>
      <c r="F3932" s="42">
        <v>1674.9</v>
      </c>
    </row>
    <row r="3933" spans="1:6" hidden="1" x14ac:dyDescent="0.25">
      <c r="A3933" t="s">
        <v>7872</v>
      </c>
      <c r="B3933" t="s">
        <v>7873</v>
      </c>
      <c r="C3933" t="s">
        <v>19</v>
      </c>
      <c r="D3933" s="42">
        <v>1522.07</v>
      </c>
      <c r="E3933">
        <v>305.75</v>
      </c>
      <c r="F3933" s="42">
        <v>1827.82</v>
      </c>
    </row>
    <row r="3934" spans="1:6" hidden="1" x14ac:dyDescent="0.25">
      <c r="A3934" t="s">
        <v>7874</v>
      </c>
      <c r="B3934" t="s">
        <v>7875</v>
      </c>
      <c r="C3934" t="s">
        <v>19</v>
      </c>
      <c r="D3934" s="42">
        <v>1996.95</v>
      </c>
      <c r="E3934">
        <v>305.75</v>
      </c>
      <c r="F3934" s="42">
        <v>2302.6999999999998</v>
      </c>
    </row>
    <row r="3935" spans="1:6" hidden="1" x14ac:dyDescent="0.25">
      <c r="A3935" t="s">
        <v>7876</v>
      </c>
      <c r="B3935" t="s">
        <v>7877</v>
      </c>
      <c r="C3935" t="s">
        <v>19</v>
      </c>
      <c r="D3935" s="42">
        <v>2010.96</v>
      </c>
      <c r="E3935">
        <v>305.75</v>
      </c>
      <c r="F3935" s="42">
        <v>2316.71</v>
      </c>
    </row>
    <row r="3936" spans="1:6" hidden="1" x14ac:dyDescent="0.25">
      <c r="A3936" t="s">
        <v>7878</v>
      </c>
      <c r="B3936" t="s">
        <v>7879</v>
      </c>
      <c r="C3936" t="s">
        <v>19</v>
      </c>
      <c r="D3936" s="42">
        <v>2317.84</v>
      </c>
      <c r="E3936">
        <v>305.75</v>
      </c>
      <c r="F3936" s="42">
        <v>2623.59</v>
      </c>
    </row>
    <row r="3937" spans="1:6" hidden="1" x14ac:dyDescent="0.25">
      <c r="A3937" t="s">
        <v>7880</v>
      </c>
      <c r="B3937" t="s">
        <v>7881</v>
      </c>
      <c r="C3937" t="s">
        <v>19</v>
      </c>
      <c r="D3937" s="42">
        <v>1477.46</v>
      </c>
      <c r="E3937">
        <v>305.75</v>
      </c>
      <c r="F3937" s="42">
        <v>1783.21</v>
      </c>
    </row>
    <row r="3938" spans="1:6" hidden="1" x14ac:dyDescent="0.25">
      <c r="A3938" t="s">
        <v>7882</v>
      </c>
      <c r="B3938" t="s">
        <v>7883</v>
      </c>
      <c r="C3938" t="s">
        <v>19</v>
      </c>
      <c r="D3938" s="42">
        <v>1650.64</v>
      </c>
      <c r="E3938">
        <v>305.75</v>
      </c>
      <c r="F3938" s="42">
        <v>1956.39</v>
      </c>
    </row>
    <row r="3939" spans="1:6" hidden="1" x14ac:dyDescent="0.25">
      <c r="A3939" t="s">
        <v>7884</v>
      </c>
      <c r="B3939" t="s">
        <v>7885</v>
      </c>
      <c r="C3939" t="s">
        <v>19</v>
      </c>
      <c r="D3939" s="42">
        <v>2435.73</v>
      </c>
      <c r="E3939">
        <v>305.75</v>
      </c>
      <c r="F3939" s="42">
        <v>2741.48</v>
      </c>
    </row>
    <row r="3940" spans="1:6" hidden="1" x14ac:dyDescent="0.25">
      <c r="A3940" t="s">
        <v>7886</v>
      </c>
      <c r="B3940" t="s">
        <v>7887</v>
      </c>
      <c r="C3940" t="s">
        <v>19</v>
      </c>
      <c r="D3940" s="42">
        <v>2682.91</v>
      </c>
      <c r="E3940">
        <v>305.75</v>
      </c>
      <c r="F3940" s="42">
        <v>2988.66</v>
      </c>
    </row>
    <row r="3941" spans="1:6" hidden="1" x14ac:dyDescent="0.25">
      <c r="A3941" t="s">
        <v>7888</v>
      </c>
      <c r="B3941" t="s">
        <v>7889</v>
      </c>
      <c r="C3941" t="s">
        <v>19</v>
      </c>
      <c r="D3941" s="42">
        <v>3113.46</v>
      </c>
      <c r="E3941">
        <v>305.75</v>
      </c>
      <c r="F3941" s="42">
        <v>3419.21</v>
      </c>
    </row>
    <row r="3942" spans="1:6" hidden="1" x14ac:dyDescent="0.25">
      <c r="A3942" t="s">
        <v>7890</v>
      </c>
      <c r="B3942" t="s">
        <v>7891</v>
      </c>
      <c r="C3942" t="s">
        <v>19</v>
      </c>
      <c r="D3942" s="42">
        <v>3265.07</v>
      </c>
      <c r="E3942">
        <v>305.75</v>
      </c>
      <c r="F3942" s="42">
        <v>3570.82</v>
      </c>
    </row>
    <row r="3943" spans="1:6" hidden="1" x14ac:dyDescent="0.25">
      <c r="A3943" t="s">
        <v>7892</v>
      </c>
      <c r="B3943" t="s">
        <v>7893</v>
      </c>
      <c r="C3943" t="s">
        <v>19</v>
      </c>
      <c r="D3943" s="42">
        <v>3367.99</v>
      </c>
      <c r="E3943">
        <v>305.75</v>
      </c>
      <c r="F3943" s="42">
        <v>3673.74</v>
      </c>
    </row>
    <row r="3944" spans="1:6" hidden="1" x14ac:dyDescent="0.25">
      <c r="A3944" t="s">
        <v>7894</v>
      </c>
      <c r="B3944" t="s">
        <v>7895</v>
      </c>
      <c r="C3944" t="s">
        <v>19</v>
      </c>
      <c r="D3944" s="42">
        <v>6132.92</v>
      </c>
      <c r="E3944">
        <v>305.75</v>
      </c>
      <c r="F3944" s="42">
        <v>6438.67</v>
      </c>
    </row>
    <row r="3945" spans="1:6" hidden="1" x14ac:dyDescent="0.25">
      <c r="A3945" t="s">
        <v>7896</v>
      </c>
      <c r="B3945" t="s">
        <v>7897</v>
      </c>
    </row>
    <row r="3946" spans="1:6" hidden="1" x14ac:dyDescent="0.25">
      <c r="A3946" t="s">
        <v>7898</v>
      </c>
      <c r="B3946" t="s">
        <v>7899</v>
      </c>
      <c r="C3946" t="s">
        <v>19</v>
      </c>
      <c r="D3946">
        <v>629.41999999999996</v>
      </c>
      <c r="E3946">
        <v>179.33</v>
      </c>
      <c r="F3946">
        <v>808.75</v>
      </c>
    </row>
    <row r="3947" spans="1:6" hidden="1" x14ac:dyDescent="0.25">
      <c r="A3947" t="s">
        <v>7900</v>
      </c>
      <c r="B3947" t="s">
        <v>7901</v>
      </c>
      <c r="C3947" t="s">
        <v>19</v>
      </c>
      <c r="D3947">
        <v>537.37</v>
      </c>
      <c r="E3947">
        <v>215.19</v>
      </c>
      <c r="F3947">
        <v>752.56</v>
      </c>
    </row>
    <row r="3948" spans="1:6" hidden="1" x14ac:dyDescent="0.25">
      <c r="A3948" t="s">
        <v>7902</v>
      </c>
      <c r="B3948" t="s">
        <v>7903</v>
      </c>
      <c r="C3948" t="s">
        <v>19</v>
      </c>
      <c r="D3948" s="42">
        <v>1138.56</v>
      </c>
      <c r="E3948">
        <v>215.19</v>
      </c>
      <c r="F3948" s="42">
        <v>1353.75</v>
      </c>
    </row>
    <row r="3949" spans="1:6" hidden="1" x14ac:dyDescent="0.25">
      <c r="A3949" t="s">
        <v>7904</v>
      </c>
      <c r="B3949" t="s">
        <v>7905</v>
      </c>
      <c r="C3949" t="s">
        <v>19</v>
      </c>
      <c r="D3949" s="42">
        <v>1385.6</v>
      </c>
      <c r="E3949">
        <v>322.79000000000002</v>
      </c>
      <c r="F3949" s="42">
        <v>1708.39</v>
      </c>
    </row>
    <row r="3950" spans="1:6" hidden="1" x14ac:dyDescent="0.25">
      <c r="A3950" t="s">
        <v>7906</v>
      </c>
      <c r="B3950" t="s">
        <v>7907</v>
      </c>
      <c r="C3950" t="s">
        <v>19</v>
      </c>
      <c r="D3950" s="42">
        <v>1601.77</v>
      </c>
      <c r="E3950">
        <v>430.38</v>
      </c>
      <c r="F3950" s="42">
        <v>2032.15</v>
      </c>
    </row>
    <row r="3951" spans="1:6" hidden="1" x14ac:dyDescent="0.25">
      <c r="A3951" t="s">
        <v>7908</v>
      </c>
      <c r="B3951" t="s">
        <v>7909</v>
      </c>
      <c r="C3951" t="s">
        <v>19</v>
      </c>
      <c r="D3951" s="42">
        <v>2519.5100000000002</v>
      </c>
      <c r="E3951">
        <v>322.79000000000002</v>
      </c>
      <c r="F3951" s="42">
        <v>2842.3</v>
      </c>
    </row>
    <row r="3952" spans="1:6" hidden="1" x14ac:dyDescent="0.25">
      <c r="A3952" t="s">
        <v>7910</v>
      </c>
      <c r="B3952" t="s">
        <v>7911</v>
      </c>
      <c r="C3952" t="s">
        <v>19</v>
      </c>
      <c r="D3952" s="42">
        <v>1285.94</v>
      </c>
      <c r="E3952">
        <v>322.79000000000002</v>
      </c>
      <c r="F3952" s="42">
        <v>1608.73</v>
      </c>
    </row>
    <row r="3953" spans="1:6" hidden="1" x14ac:dyDescent="0.25">
      <c r="A3953" t="s">
        <v>7912</v>
      </c>
      <c r="B3953" t="s">
        <v>7913</v>
      </c>
      <c r="C3953" t="s">
        <v>19</v>
      </c>
      <c r="D3953" s="42">
        <v>2508.48</v>
      </c>
      <c r="E3953">
        <v>430.38</v>
      </c>
      <c r="F3953" s="42">
        <v>2938.86</v>
      </c>
    </row>
    <row r="3954" spans="1:6" hidden="1" x14ac:dyDescent="0.25">
      <c r="A3954" t="s">
        <v>7914</v>
      </c>
      <c r="B3954" t="s">
        <v>7915</v>
      </c>
      <c r="C3954" t="s">
        <v>19</v>
      </c>
      <c r="D3954">
        <v>118.97</v>
      </c>
      <c r="E3954">
        <v>143.46</v>
      </c>
      <c r="F3954">
        <v>262.43</v>
      </c>
    </row>
    <row r="3955" spans="1:6" hidden="1" x14ac:dyDescent="0.25">
      <c r="A3955" t="s">
        <v>7916</v>
      </c>
      <c r="B3955" t="s">
        <v>7917</v>
      </c>
      <c r="C3955" t="s">
        <v>19</v>
      </c>
      <c r="D3955">
        <v>127.81</v>
      </c>
      <c r="E3955">
        <v>143.46</v>
      </c>
      <c r="F3955">
        <v>271.27</v>
      </c>
    </row>
    <row r="3956" spans="1:6" hidden="1" x14ac:dyDescent="0.25">
      <c r="A3956" t="s">
        <v>7918</v>
      </c>
      <c r="B3956" t="s">
        <v>7919</v>
      </c>
      <c r="C3956" t="s">
        <v>19</v>
      </c>
      <c r="D3956">
        <v>223.34</v>
      </c>
      <c r="E3956">
        <v>179.33</v>
      </c>
      <c r="F3956">
        <v>402.67</v>
      </c>
    </row>
    <row r="3957" spans="1:6" hidden="1" x14ac:dyDescent="0.25">
      <c r="A3957" t="s">
        <v>7920</v>
      </c>
      <c r="B3957" t="s">
        <v>7921</v>
      </c>
      <c r="C3957" t="s">
        <v>19</v>
      </c>
      <c r="D3957">
        <v>446.68</v>
      </c>
      <c r="E3957">
        <v>215.19</v>
      </c>
      <c r="F3957">
        <v>661.87</v>
      </c>
    </row>
    <row r="3958" spans="1:6" hidden="1" x14ac:dyDescent="0.25">
      <c r="A3958" t="s">
        <v>7922</v>
      </c>
      <c r="B3958" t="s">
        <v>7923</v>
      </c>
    </row>
    <row r="3959" spans="1:6" hidden="1" x14ac:dyDescent="0.25">
      <c r="A3959" t="s">
        <v>7924</v>
      </c>
      <c r="B3959" t="s">
        <v>7925</v>
      </c>
      <c r="C3959" t="s">
        <v>19</v>
      </c>
      <c r="D3959">
        <v>241.19</v>
      </c>
      <c r="E3959">
        <v>241.32</v>
      </c>
      <c r="F3959">
        <v>482.51</v>
      </c>
    </row>
    <row r="3960" spans="1:6" hidden="1" x14ac:dyDescent="0.25">
      <c r="A3960" t="s">
        <v>7926</v>
      </c>
      <c r="B3960" t="s">
        <v>7927</v>
      </c>
      <c r="C3960" t="s">
        <v>19</v>
      </c>
      <c r="D3960">
        <v>61.03</v>
      </c>
      <c r="E3960">
        <v>17.600000000000001</v>
      </c>
      <c r="F3960">
        <v>78.63</v>
      </c>
    </row>
    <row r="3961" spans="1:6" hidden="1" x14ac:dyDescent="0.25">
      <c r="A3961" t="s">
        <v>7928</v>
      </c>
      <c r="B3961" t="s">
        <v>7929</v>
      </c>
      <c r="C3961" t="s">
        <v>19</v>
      </c>
      <c r="D3961">
        <v>680.27</v>
      </c>
      <c r="E3961">
        <v>35.21</v>
      </c>
      <c r="F3961">
        <v>715.48</v>
      </c>
    </row>
    <row r="3962" spans="1:6" hidden="1" x14ac:dyDescent="0.25">
      <c r="A3962" t="s">
        <v>7930</v>
      </c>
      <c r="B3962" t="s">
        <v>7931</v>
      </c>
      <c r="C3962" t="s">
        <v>19</v>
      </c>
      <c r="D3962">
        <v>32.85</v>
      </c>
      <c r="E3962">
        <v>35.03</v>
      </c>
      <c r="F3962">
        <v>67.88</v>
      </c>
    </row>
    <row r="3963" spans="1:6" hidden="1" x14ac:dyDescent="0.25">
      <c r="A3963">
        <v>69</v>
      </c>
      <c r="B3963" t="s">
        <v>7932</v>
      </c>
    </row>
    <row r="3964" spans="1:6" hidden="1" x14ac:dyDescent="0.25">
      <c r="A3964" t="s">
        <v>7933</v>
      </c>
      <c r="B3964" t="s">
        <v>7934</v>
      </c>
    </row>
    <row r="3965" spans="1:6" hidden="1" x14ac:dyDescent="0.25">
      <c r="A3965" t="s">
        <v>7935</v>
      </c>
      <c r="B3965" t="s">
        <v>7936</v>
      </c>
      <c r="C3965" t="s">
        <v>19</v>
      </c>
      <c r="D3965">
        <v>71.58</v>
      </c>
      <c r="F3965">
        <v>71.58</v>
      </c>
    </row>
    <row r="3966" spans="1:6" hidden="1" x14ac:dyDescent="0.25">
      <c r="A3966" t="s">
        <v>7937</v>
      </c>
      <c r="B3966" t="s">
        <v>7938</v>
      </c>
      <c r="C3966" t="s">
        <v>19</v>
      </c>
      <c r="D3966">
        <v>339.31</v>
      </c>
      <c r="E3966">
        <v>63.09</v>
      </c>
      <c r="F3966">
        <v>402.4</v>
      </c>
    </row>
    <row r="3967" spans="1:6" hidden="1" x14ac:dyDescent="0.25">
      <c r="A3967" t="s">
        <v>7939</v>
      </c>
      <c r="B3967" t="s">
        <v>7940</v>
      </c>
      <c r="C3967" t="s">
        <v>19</v>
      </c>
      <c r="D3967">
        <v>676.85</v>
      </c>
      <c r="E3967">
        <v>134.18</v>
      </c>
      <c r="F3967">
        <v>811.03</v>
      </c>
    </row>
    <row r="3968" spans="1:6" hidden="1" x14ac:dyDescent="0.25">
      <c r="A3968" t="s">
        <v>7941</v>
      </c>
      <c r="B3968" t="s">
        <v>7942</v>
      </c>
      <c r="C3968" t="s">
        <v>19</v>
      </c>
      <c r="D3968" s="42">
        <v>1981.8</v>
      </c>
      <c r="E3968">
        <v>7.04</v>
      </c>
      <c r="F3968" s="42">
        <v>1988.84</v>
      </c>
    </row>
    <row r="3969" spans="1:6" hidden="1" x14ac:dyDescent="0.25">
      <c r="A3969" t="s">
        <v>7943</v>
      </c>
      <c r="B3969" t="s">
        <v>7944</v>
      </c>
      <c r="C3969" t="s">
        <v>19</v>
      </c>
      <c r="D3969">
        <v>151.22999999999999</v>
      </c>
      <c r="E3969">
        <v>20.02</v>
      </c>
      <c r="F3969">
        <v>171.25</v>
      </c>
    </row>
    <row r="3970" spans="1:6" hidden="1" x14ac:dyDescent="0.25">
      <c r="A3970" t="s">
        <v>7945</v>
      </c>
      <c r="B3970" t="s">
        <v>7946</v>
      </c>
      <c r="C3970" t="s">
        <v>19</v>
      </c>
      <c r="D3970">
        <v>36.01</v>
      </c>
      <c r="E3970">
        <v>7.5</v>
      </c>
      <c r="F3970">
        <v>43.51</v>
      </c>
    </row>
    <row r="3971" spans="1:6" hidden="1" x14ac:dyDescent="0.25">
      <c r="A3971" t="s">
        <v>7947</v>
      </c>
      <c r="B3971" t="s">
        <v>7948</v>
      </c>
      <c r="C3971" t="s">
        <v>19</v>
      </c>
      <c r="D3971">
        <v>165.68</v>
      </c>
      <c r="E3971">
        <v>7.5</v>
      </c>
      <c r="F3971">
        <v>173.18</v>
      </c>
    </row>
    <row r="3972" spans="1:6" hidden="1" x14ac:dyDescent="0.25">
      <c r="A3972" t="s">
        <v>7949</v>
      </c>
      <c r="B3972" t="s">
        <v>7950</v>
      </c>
      <c r="C3972" t="s">
        <v>62</v>
      </c>
      <c r="D3972" s="42">
        <v>7272.74</v>
      </c>
      <c r="F3972" s="42">
        <v>7272.74</v>
      </c>
    </row>
    <row r="3973" spans="1:6" hidden="1" x14ac:dyDescent="0.25">
      <c r="A3973" t="s">
        <v>7951</v>
      </c>
      <c r="B3973" t="s">
        <v>7952</v>
      </c>
      <c r="C3973" t="s">
        <v>62</v>
      </c>
      <c r="D3973" s="42">
        <v>33341.589999999997</v>
      </c>
      <c r="F3973" s="42">
        <v>33341.589999999997</v>
      </c>
    </row>
    <row r="3974" spans="1:6" hidden="1" x14ac:dyDescent="0.25">
      <c r="A3974" t="s">
        <v>7953</v>
      </c>
      <c r="B3974" t="s">
        <v>7954</v>
      </c>
      <c r="C3974" t="s">
        <v>62</v>
      </c>
      <c r="D3974" s="42">
        <v>46135.01</v>
      </c>
      <c r="F3974" s="42">
        <v>46135.01</v>
      </c>
    </row>
    <row r="3975" spans="1:6" hidden="1" x14ac:dyDescent="0.25">
      <c r="A3975" t="s">
        <v>7955</v>
      </c>
      <c r="B3975" t="s">
        <v>7956</v>
      </c>
    </row>
    <row r="3976" spans="1:6" hidden="1" x14ac:dyDescent="0.25">
      <c r="A3976" t="s">
        <v>7957</v>
      </c>
      <c r="B3976" t="s">
        <v>7958</v>
      </c>
      <c r="C3976" t="s">
        <v>19</v>
      </c>
      <c r="D3976" s="42">
        <v>9995.35</v>
      </c>
      <c r="E3976">
        <v>75.08</v>
      </c>
      <c r="F3976" s="42">
        <v>10070.43</v>
      </c>
    </row>
    <row r="3977" spans="1:6" hidden="1" x14ac:dyDescent="0.25">
      <c r="A3977" t="s">
        <v>7959</v>
      </c>
      <c r="B3977" t="s">
        <v>7960</v>
      </c>
      <c r="C3977" t="s">
        <v>19</v>
      </c>
      <c r="D3977" s="42">
        <v>15141.91</v>
      </c>
      <c r="E3977">
        <v>75.08</v>
      </c>
      <c r="F3977" s="42">
        <v>15216.99</v>
      </c>
    </row>
    <row r="3978" spans="1:6" hidden="1" x14ac:dyDescent="0.25">
      <c r="A3978" t="s">
        <v>7961</v>
      </c>
      <c r="B3978" t="s">
        <v>7962</v>
      </c>
      <c r="C3978" t="s">
        <v>19</v>
      </c>
      <c r="D3978" s="42">
        <v>42574.7</v>
      </c>
      <c r="E3978">
        <v>75.08</v>
      </c>
      <c r="F3978" s="42">
        <v>42649.78</v>
      </c>
    </row>
    <row r="3979" spans="1:6" hidden="1" x14ac:dyDescent="0.25">
      <c r="A3979" t="s">
        <v>7963</v>
      </c>
      <c r="B3979" t="s">
        <v>7964</v>
      </c>
    </row>
    <row r="3980" spans="1:6" hidden="1" x14ac:dyDescent="0.25">
      <c r="A3980" t="s">
        <v>7965</v>
      </c>
      <c r="B3980" t="s">
        <v>7966</v>
      </c>
      <c r="C3980" t="s">
        <v>19</v>
      </c>
      <c r="D3980" s="42">
        <v>36160.879999999997</v>
      </c>
      <c r="E3980">
        <v>140.82</v>
      </c>
      <c r="F3980" s="42">
        <v>36301.699999999997</v>
      </c>
    </row>
    <row r="3981" spans="1:6" hidden="1" x14ac:dyDescent="0.25">
      <c r="A3981" t="s">
        <v>7967</v>
      </c>
      <c r="B3981" t="s">
        <v>7968</v>
      </c>
      <c r="C3981" t="s">
        <v>19</v>
      </c>
      <c r="D3981" s="42">
        <v>48595.09</v>
      </c>
      <c r="E3981">
        <v>140.82</v>
      </c>
      <c r="F3981" s="42">
        <v>48735.91</v>
      </c>
    </row>
    <row r="3982" spans="1:6" hidden="1" x14ac:dyDescent="0.25">
      <c r="A3982" t="s">
        <v>7969</v>
      </c>
      <c r="B3982" t="s">
        <v>7970</v>
      </c>
      <c r="C3982" t="s">
        <v>19</v>
      </c>
      <c r="D3982" s="42">
        <v>42575.75</v>
      </c>
      <c r="E3982">
        <v>140.82</v>
      </c>
      <c r="F3982" s="42">
        <v>42716.57</v>
      </c>
    </row>
    <row r="3983" spans="1:6" hidden="1" x14ac:dyDescent="0.25">
      <c r="A3983" t="s">
        <v>7971</v>
      </c>
      <c r="B3983" t="s">
        <v>7972</v>
      </c>
      <c r="C3983" t="s">
        <v>19</v>
      </c>
      <c r="D3983" s="42">
        <v>5455.53</v>
      </c>
      <c r="E3983">
        <v>100.1</v>
      </c>
      <c r="F3983" s="42">
        <v>5555.63</v>
      </c>
    </row>
    <row r="3984" spans="1:6" hidden="1" x14ac:dyDescent="0.25">
      <c r="A3984" t="s">
        <v>7973</v>
      </c>
      <c r="B3984" t="s">
        <v>7974</v>
      </c>
      <c r="C3984" t="s">
        <v>19</v>
      </c>
      <c r="D3984" s="42">
        <v>18923.240000000002</v>
      </c>
      <c r="E3984">
        <v>140.82</v>
      </c>
      <c r="F3984" s="42">
        <v>19064.060000000001</v>
      </c>
    </row>
    <row r="3985" spans="1:6" hidden="1" x14ac:dyDescent="0.25">
      <c r="A3985" t="s">
        <v>7975</v>
      </c>
      <c r="B3985" t="s">
        <v>7976</v>
      </c>
      <c r="C3985" t="s">
        <v>19</v>
      </c>
      <c r="D3985" s="42">
        <v>20476.89</v>
      </c>
      <c r="E3985">
        <v>100.1</v>
      </c>
      <c r="F3985" s="42">
        <v>20576.990000000002</v>
      </c>
    </row>
    <row r="3986" spans="1:6" hidden="1" x14ac:dyDescent="0.25">
      <c r="A3986" t="s">
        <v>7977</v>
      </c>
      <c r="B3986" t="s">
        <v>7978</v>
      </c>
      <c r="C3986" t="s">
        <v>19</v>
      </c>
      <c r="D3986">
        <v>891.34</v>
      </c>
      <c r="E3986">
        <v>50.05</v>
      </c>
      <c r="F3986">
        <v>941.39</v>
      </c>
    </row>
    <row r="3987" spans="1:6" hidden="1" x14ac:dyDescent="0.25">
      <c r="A3987" t="s">
        <v>7979</v>
      </c>
      <c r="B3987" t="s">
        <v>7980</v>
      </c>
      <c r="C3987" t="s">
        <v>19</v>
      </c>
      <c r="D3987" s="42">
        <v>49405.61</v>
      </c>
      <c r="E3987">
        <v>140.82</v>
      </c>
      <c r="F3987" s="42">
        <v>49546.43</v>
      </c>
    </row>
    <row r="3988" spans="1:6" hidden="1" x14ac:dyDescent="0.25">
      <c r="A3988" t="s">
        <v>7981</v>
      </c>
      <c r="B3988" t="s">
        <v>7982</v>
      </c>
      <c r="C3988" t="s">
        <v>19</v>
      </c>
      <c r="D3988" s="42">
        <v>55745.15</v>
      </c>
      <c r="E3988">
        <v>140.82</v>
      </c>
      <c r="F3988" s="42">
        <v>55885.97</v>
      </c>
    </row>
    <row r="3989" spans="1:6" hidden="1" x14ac:dyDescent="0.25">
      <c r="A3989" t="s">
        <v>7983</v>
      </c>
      <c r="B3989" t="s">
        <v>7984</v>
      </c>
      <c r="C3989" t="s">
        <v>19</v>
      </c>
      <c r="D3989" s="42">
        <v>100997.4</v>
      </c>
      <c r="E3989">
        <v>140.82</v>
      </c>
      <c r="F3989" s="42">
        <v>101138.22</v>
      </c>
    </row>
    <row r="3990" spans="1:6" hidden="1" x14ac:dyDescent="0.25">
      <c r="A3990" t="s">
        <v>7985</v>
      </c>
      <c r="B3990" t="s">
        <v>7986</v>
      </c>
      <c r="C3990" t="s">
        <v>19</v>
      </c>
      <c r="D3990" s="42">
        <v>143257.44</v>
      </c>
      <c r="E3990">
        <v>140.82</v>
      </c>
      <c r="F3990" s="42">
        <v>143398.26</v>
      </c>
    </row>
    <row r="3991" spans="1:6" hidden="1" x14ac:dyDescent="0.25">
      <c r="A3991" t="s">
        <v>7987</v>
      </c>
      <c r="B3991" t="s">
        <v>7988</v>
      </c>
      <c r="C3991" t="s">
        <v>19</v>
      </c>
      <c r="D3991" s="42">
        <v>54131.08</v>
      </c>
      <c r="E3991">
        <v>140.82</v>
      </c>
      <c r="F3991" s="42">
        <v>54271.9</v>
      </c>
    </row>
    <row r="3992" spans="1:6" hidden="1" x14ac:dyDescent="0.25">
      <c r="A3992" t="s">
        <v>7989</v>
      </c>
      <c r="B3992" t="s">
        <v>7990</v>
      </c>
      <c r="C3992" t="s">
        <v>19</v>
      </c>
      <c r="D3992" s="42">
        <v>25968.19</v>
      </c>
      <c r="E3992">
        <v>140.82</v>
      </c>
      <c r="F3992" s="42">
        <v>26109.01</v>
      </c>
    </row>
    <row r="3993" spans="1:6" hidden="1" x14ac:dyDescent="0.25">
      <c r="A3993" t="s">
        <v>7991</v>
      </c>
      <c r="B3993" t="s">
        <v>7992</v>
      </c>
      <c r="C3993" t="s">
        <v>19</v>
      </c>
      <c r="D3993" s="42">
        <v>36261.129999999997</v>
      </c>
      <c r="E3993">
        <v>140.82</v>
      </c>
      <c r="F3993" s="42">
        <v>36401.949999999997</v>
      </c>
    </row>
    <row r="3994" spans="1:6" hidden="1" x14ac:dyDescent="0.25">
      <c r="A3994" t="s">
        <v>7993</v>
      </c>
      <c r="B3994" t="s">
        <v>7994</v>
      </c>
      <c r="C3994" t="s">
        <v>19</v>
      </c>
      <c r="D3994" s="42">
        <v>72336.23</v>
      </c>
      <c r="E3994">
        <v>140.82</v>
      </c>
      <c r="F3994" s="42">
        <v>72477.05</v>
      </c>
    </row>
    <row r="3995" spans="1:6" hidden="1" x14ac:dyDescent="0.25">
      <c r="A3995" t="s">
        <v>7995</v>
      </c>
      <c r="B3995" t="s">
        <v>7996</v>
      </c>
      <c r="C3995" t="s">
        <v>19</v>
      </c>
      <c r="D3995" s="42">
        <v>34436.550000000003</v>
      </c>
      <c r="E3995">
        <v>140.82</v>
      </c>
      <c r="F3995" s="42">
        <v>34577.370000000003</v>
      </c>
    </row>
    <row r="3996" spans="1:6" hidden="1" x14ac:dyDescent="0.25">
      <c r="A3996" t="s">
        <v>7997</v>
      </c>
      <c r="B3996" t="s">
        <v>7998</v>
      </c>
      <c r="C3996" t="s">
        <v>19</v>
      </c>
      <c r="D3996" s="42">
        <v>93719.37</v>
      </c>
      <c r="E3996">
        <v>140.82</v>
      </c>
      <c r="F3996" s="42">
        <v>93860.19</v>
      </c>
    </row>
    <row r="3997" spans="1:6" hidden="1" x14ac:dyDescent="0.25">
      <c r="A3997" t="s">
        <v>7999</v>
      </c>
      <c r="B3997" t="s">
        <v>8000</v>
      </c>
    </row>
    <row r="3998" spans="1:6" hidden="1" x14ac:dyDescent="0.25">
      <c r="A3998" t="s">
        <v>8001</v>
      </c>
      <c r="B3998" t="s">
        <v>8002</v>
      </c>
      <c r="C3998" t="s">
        <v>19</v>
      </c>
      <c r="D3998">
        <v>919.33</v>
      </c>
      <c r="E3998">
        <v>57.38</v>
      </c>
      <c r="F3998">
        <v>976.71</v>
      </c>
    </row>
    <row r="3999" spans="1:6" hidden="1" x14ac:dyDescent="0.25">
      <c r="A3999" t="s">
        <v>8003</v>
      </c>
      <c r="B3999" t="s">
        <v>8004</v>
      </c>
    </row>
    <row r="4000" spans="1:6" hidden="1" x14ac:dyDescent="0.25">
      <c r="A4000" t="s">
        <v>8005</v>
      </c>
      <c r="B4000" t="s">
        <v>8006</v>
      </c>
      <c r="C4000" t="s">
        <v>19</v>
      </c>
      <c r="D4000">
        <v>38.08</v>
      </c>
      <c r="E4000">
        <v>10.01</v>
      </c>
      <c r="F4000">
        <v>48.09</v>
      </c>
    </row>
    <row r="4001" spans="1:6" hidden="1" x14ac:dyDescent="0.25">
      <c r="A4001" t="s">
        <v>8007</v>
      </c>
      <c r="B4001" t="s">
        <v>8008</v>
      </c>
      <c r="C4001" t="s">
        <v>19</v>
      </c>
      <c r="D4001">
        <v>809.63</v>
      </c>
      <c r="E4001">
        <v>40.04</v>
      </c>
      <c r="F4001">
        <v>849.67</v>
      </c>
    </row>
    <row r="4002" spans="1:6" hidden="1" x14ac:dyDescent="0.25">
      <c r="A4002" t="s">
        <v>8009</v>
      </c>
      <c r="B4002" t="s">
        <v>8010</v>
      </c>
      <c r="C4002" t="s">
        <v>19</v>
      </c>
      <c r="D4002">
        <v>564.5</v>
      </c>
      <c r="E4002">
        <v>40.04</v>
      </c>
      <c r="F4002">
        <v>604.54</v>
      </c>
    </row>
    <row r="4003" spans="1:6" hidden="1" x14ac:dyDescent="0.25">
      <c r="A4003" t="s">
        <v>8011</v>
      </c>
      <c r="B4003" t="s">
        <v>8012</v>
      </c>
      <c r="C4003" t="s">
        <v>19</v>
      </c>
      <c r="D4003">
        <v>111.74</v>
      </c>
      <c r="E4003">
        <v>10.01</v>
      </c>
      <c r="F4003">
        <v>121.75</v>
      </c>
    </row>
    <row r="4004" spans="1:6" hidden="1" x14ac:dyDescent="0.25">
      <c r="A4004" t="s">
        <v>8013</v>
      </c>
      <c r="B4004" t="s">
        <v>8014</v>
      </c>
      <c r="C4004" t="s">
        <v>19</v>
      </c>
      <c r="D4004" s="42">
        <v>1069.54</v>
      </c>
      <c r="E4004">
        <v>3.7</v>
      </c>
      <c r="F4004" s="42">
        <v>1073.24</v>
      </c>
    </row>
    <row r="4005" spans="1:6" hidden="1" x14ac:dyDescent="0.25">
      <c r="A4005" t="s">
        <v>8015</v>
      </c>
      <c r="B4005" t="s">
        <v>8016</v>
      </c>
    </row>
    <row r="4006" spans="1:6" hidden="1" x14ac:dyDescent="0.25">
      <c r="A4006" t="s">
        <v>8017</v>
      </c>
      <c r="B4006" t="s">
        <v>8018</v>
      </c>
      <c r="C4006" t="s">
        <v>19</v>
      </c>
      <c r="D4006">
        <v>467.04</v>
      </c>
      <c r="E4006">
        <v>22.95</v>
      </c>
      <c r="F4006">
        <v>489.99</v>
      </c>
    </row>
    <row r="4007" spans="1:6" hidden="1" x14ac:dyDescent="0.25">
      <c r="A4007" t="s">
        <v>8019</v>
      </c>
      <c r="B4007" t="s">
        <v>8020</v>
      </c>
      <c r="C4007" t="s">
        <v>19</v>
      </c>
      <c r="D4007">
        <v>751.1</v>
      </c>
      <c r="E4007">
        <v>29.27</v>
      </c>
      <c r="F4007">
        <v>780.37</v>
      </c>
    </row>
    <row r="4008" spans="1:6" hidden="1" x14ac:dyDescent="0.25">
      <c r="A4008" t="s">
        <v>8021</v>
      </c>
      <c r="B4008" t="s">
        <v>8022</v>
      </c>
    </row>
    <row r="4009" spans="1:6" hidden="1" x14ac:dyDescent="0.25">
      <c r="A4009" t="s">
        <v>8023</v>
      </c>
      <c r="B4009" t="s">
        <v>8024</v>
      </c>
      <c r="C4009" t="s">
        <v>21</v>
      </c>
      <c r="D4009">
        <v>0.42</v>
      </c>
      <c r="E4009">
        <v>5.01</v>
      </c>
      <c r="F4009">
        <v>5.43</v>
      </c>
    </row>
    <row r="4010" spans="1:6" hidden="1" x14ac:dyDescent="0.25">
      <c r="A4010" t="s">
        <v>8025</v>
      </c>
      <c r="B4010" t="s">
        <v>8026</v>
      </c>
      <c r="C4010" t="s">
        <v>19</v>
      </c>
      <c r="D4010">
        <v>5.71</v>
      </c>
      <c r="E4010">
        <v>10.01</v>
      </c>
      <c r="F4010">
        <v>15.72</v>
      </c>
    </row>
    <row r="4011" spans="1:6" hidden="1" x14ac:dyDescent="0.25">
      <c r="A4011" t="s">
        <v>8027</v>
      </c>
      <c r="B4011" t="s">
        <v>8028</v>
      </c>
      <c r="C4011" t="s">
        <v>19</v>
      </c>
      <c r="D4011">
        <v>2.16</v>
      </c>
      <c r="E4011">
        <v>10.01</v>
      </c>
      <c r="F4011">
        <v>12.17</v>
      </c>
    </row>
    <row r="4012" spans="1:6" hidden="1" x14ac:dyDescent="0.25">
      <c r="A4012" t="s">
        <v>8029</v>
      </c>
      <c r="B4012" t="s">
        <v>8030</v>
      </c>
      <c r="C4012" t="s">
        <v>19</v>
      </c>
      <c r="D4012">
        <v>2.67</v>
      </c>
      <c r="E4012">
        <v>10.01</v>
      </c>
      <c r="F4012">
        <v>12.68</v>
      </c>
    </row>
    <row r="4013" spans="1:6" hidden="1" x14ac:dyDescent="0.25">
      <c r="A4013" t="s">
        <v>8031</v>
      </c>
      <c r="B4013" t="s">
        <v>8032</v>
      </c>
      <c r="C4013" t="s">
        <v>19</v>
      </c>
      <c r="D4013">
        <v>222.32</v>
      </c>
      <c r="E4013">
        <v>11.11</v>
      </c>
      <c r="F4013">
        <v>233.43</v>
      </c>
    </row>
    <row r="4014" spans="1:6" hidden="1" x14ac:dyDescent="0.25">
      <c r="A4014" t="s">
        <v>8033</v>
      </c>
      <c r="B4014" t="s">
        <v>8034</v>
      </c>
      <c r="C4014" t="s">
        <v>19</v>
      </c>
      <c r="D4014">
        <v>460.95</v>
      </c>
      <c r="E4014">
        <v>11.11</v>
      </c>
      <c r="F4014">
        <v>472.06</v>
      </c>
    </row>
    <row r="4015" spans="1:6" hidden="1" x14ac:dyDescent="0.25">
      <c r="A4015" t="s">
        <v>8035</v>
      </c>
      <c r="B4015" t="s">
        <v>8036</v>
      </c>
      <c r="C4015" t="s">
        <v>19</v>
      </c>
      <c r="D4015">
        <v>7.29</v>
      </c>
      <c r="E4015">
        <v>17.600000000000001</v>
      </c>
      <c r="F4015">
        <v>24.89</v>
      </c>
    </row>
    <row r="4016" spans="1:6" hidden="1" x14ac:dyDescent="0.25">
      <c r="A4016" t="s">
        <v>8037</v>
      </c>
      <c r="B4016" t="s">
        <v>8038</v>
      </c>
      <c r="C4016" t="s">
        <v>19</v>
      </c>
      <c r="D4016">
        <v>16.75</v>
      </c>
      <c r="E4016">
        <v>17.600000000000001</v>
      </c>
      <c r="F4016">
        <v>34.35</v>
      </c>
    </row>
    <row r="4017" spans="1:6" hidden="1" x14ac:dyDescent="0.25">
      <c r="A4017" t="s">
        <v>8039</v>
      </c>
      <c r="B4017" t="s">
        <v>8040</v>
      </c>
      <c r="C4017" t="s">
        <v>19</v>
      </c>
      <c r="D4017">
        <v>70.489999999999995</v>
      </c>
      <c r="E4017">
        <v>2.04</v>
      </c>
      <c r="F4017">
        <v>72.53</v>
      </c>
    </row>
    <row r="4018" spans="1:6" hidden="1" x14ac:dyDescent="0.25">
      <c r="A4018" t="s">
        <v>8041</v>
      </c>
      <c r="B4018" t="s">
        <v>8042</v>
      </c>
      <c r="C4018" t="s">
        <v>19</v>
      </c>
      <c r="D4018">
        <v>230.2</v>
      </c>
      <c r="E4018">
        <v>11.47</v>
      </c>
      <c r="F4018">
        <v>241.67</v>
      </c>
    </row>
    <row r="4019" spans="1:6" hidden="1" x14ac:dyDescent="0.25">
      <c r="A4019" t="s">
        <v>8043</v>
      </c>
      <c r="B4019" t="s">
        <v>8044</v>
      </c>
      <c r="C4019" t="s">
        <v>19</v>
      </c>
      <c r="D4019">
        <v>81.569999999999993</v>
      </c>
      <c r="E4019">
        <v>7.4</v>
      </c>
      <c r="F4019">
        <v>88.97</v>
      </c>
    </row>
    <row r="4020" spans="1:6" hidden="1" x14ac:dyDescent="0.25">
      <c r="A4020" t="s">
        <v>8045</v>
      </c>
      <c r="B4020" t="s">
        <v>8046</v>
      </c>
      <c r="C4020" t="s">
        <v>19</v>
      </c>
      <c r="D4020">
        <v>104.44</v>
      </c>
      <c r="E4020">
        <v>7.4</v>
      </c>
      <c r="F4020">
        <v>111.84</v>
      </c>
    </row>
    <row r="4021" spans="1:6" hidden="1" x14ac:dyDescent="0.25">
      <c r="A4021" t="s">
        <v>8047</v>
      </c>
      <c r="B4021" t="s">
        <v>8048</v>
      </c>
      <c r="C4021" t="s">
        <v>19</v>
      </c>
      <c r="D4021">
        <v>151.55000000000001</v>
      </c>
      <c r="E4021">
        <v>7.4</v>
      </c>
      <c r="F4021">
        <v>158.94999999999999</v>
      </c>
    </row>
    <row r="4022" spans="1:6" hidden="1" x14ac:dyDescent="0.25">
      <c r="A4022" t="s">
        <v>8049</v>
      </c>
      <c r="B4022" t="s">
        <v>8050</v>
      </c>
      <c r="C4022" t="s">
        <v>19</v>
      </c>
      <c r="D4022">
        <v>92.41</v>
      </c>
      <c r="E4022">
        <v>2.04</v>
      </c>
      <c r="F4022">
        <v>94.45</v>
      </c>
    </row>
    <row r="4023" spans="1:6" hidden="1" x14ac:dyDescent="0.25">
      <c r="A4023" t="s">
        <v>8051</v>
      </c>
      <c r="B4023" t="s">
        <v>8052</v>
      </c>
      <c r="C4023" t="s">
        <v>19</v>
      </c>
      <c r="D4023">
        <v>98.58</v>
      </c>
      <c r="E4023">
        <v>2.04</v>
      </c>
      <c r="F4023">
        <v>100.62</v>
      </c>
    </row>
    <row r="4024" spans="1:6" hidden="1" x14ac:dyDescent="0.25">
      <c r="A4024" t="s">
        <v>8053</v>
      </c>
      <c r="B4024" t="s">
        <v>8054</v>
      </c>
      <c r="C4024" t="s">
        <v>19</v>
      </c>
      <c r="D4024">
        <v>9.3000000000000007</v>
      </c>
      <c r="E4024">
        <v>4.07</v>
      </c>
      <c r="F4024">
        <v>13.37</v>
      </c>
    </row>
    <row r="4025" spans="1:6" hidden="1" x14ac:dyDescent="0.25">
      <c r="A4025" t="s">
        <v>8055</v>
      </c>
      <c r="B4025" t="s">
        <v>8056</v>
      </c>
      <c r="C4025" t="s">
        <v>19</v>
      </c>
      <c r="D4025">
        <v>14.95</v>
      </c>
      <c r="E4025">
        <v>4.07</v>
      </c>
      <c r="F4025">
        <v>19.02</v>
      </c>
    </row>
    <row r="4026" spans="1:6" hidden="1" x14ac:dyDescent="0.25">
      <c r="A4026" t="s">
        <v>8057</v>
      </c>
      <c r="B4026" t="s">
        <v>8058</v>
      </c>
      <c r="C4026" t="s">
        <v>19</v>
      </c>
      <c r="D4026">
        <v>18.239999999999998</v>
      </c>
      <c r="E4026">
        <v>18.940000000000001</v>
      </c>
      <c r="F4026">
        <v>37.18</v>
      </c>
    </row>
    <row r="4027" spans="1:6" hidden="1" x14ac:dyDescent="0.25">
      <c r="A4027" t="s">
        <v>8059</v>
      </c>
      <c r="B4027" t="s">
        <v>8060</v>
      </c>
      <c r="C4027" t="s">
        <v>19</v>
      </c>
      <c r="D4027">
        <v>8.67</v>
      </c>
      <c r="E4027">
        <v>11.47</v>
      </c>
      <c r="F4027">
        <v>20.14</v>
      </c>
    </row>
    <row r="4028" spans="1:6" hidden="1" x14ac:dyDescent="0.25">
      <c r="A4028" t="s">
        <v>8061</v>
      </c>
      <c r="B4028" t="s">
        <v>8062</v>
      </c>
      <c r="C4028" t="s">
        <v>19</v>
      </c>
      <c r="D4028">
        <v>10.45</v>
      </c>
      <c r="E4028">
        <v>11.47</v>
      </c>
      <c r="F4028">
        <v>21.92</v>
      </c>
    </row>
    <row r="4029" spans="1:6" hidden="1" x14ac:dyDescent="0.25">
      <c r="A4029" t="s">
        <v>8063</v>
      </c>
      <c r="B4029" t="s">
        <v>8064</v>
      </c>
      <c r="C4029" t="s">
        <v>19</v>
      </c>
      <c r="D4029">
        <v>14.71</v>
      </c>
      <c r="E4029">
        <v>11.47</v>
      </c>
      <c r="F4029">
        <v>26.18</v>
      </c>
    </row>
    <row r="4030" spans="1:6" hidden="1" x14ac:dyDescent="0.25">
      <c r="A4030" t="s">
        <v>8065</v>
      </c>
      <c r="B4030" t="s">
        <v>8066</v>
      </c>
      <c r="C4030" t="s">
        <v>19</v>
      </c>
      <c r="D4030">
        <v>34.57</v>
      </c>
      <c r="E4030">
        <v>19.440000000000001</v>
      </c>
      <c r="F4030">
        <v>54.01</v>
      </c>
    </row>
    <row r="4031" spans="1:6" hidden="1" x14ac:dyDescent="0.25">
      <c r="A4031" t="s">
        <v>8067</v>
      </c>
      <c r="B4031" t="s">
        <v>8068</v>
      </c>
      <c r="C4031" t="s">
        <v>19</v>
      </c>
      <c r="D4031">
        <v>11.47</v>
      </c>
      <c r="E4031">
        <v>10.01</v>
      </c>
      <c r="F4031">
        <v>21.48</v>
      </c>
    </row>
    <row r="4032" spans="1:6" hidden="1" x14ac:dyDescent="0.25">
      <c r="A4032" t="s">
        <v>8069</v>
      </c>
      <c r="B4032" t="s">
        <v>8070</v>
      </c>
      <c r="C4032" t="s">
        <v>19</v>
      </c>
      <c r="D4032">
        <v>79.87</v>
      </c>
      <c r="E4032">
        <v>35.21</v>
      </c>
      <c r="F4032">
        <v>115.08</v>
      </c>
    </row>
    <row r="4033" spans="1:6" hidden="1" x14ac:dyDescent="0.25">
      <c r="A4033">
        <v>70</v>
      </c>
      <c r="B4033" t="s">
        <v>8071</v>
      </c>
    </row>
    <row r="4034" spans="1:6" hidden="1" x14ac:dyDescent="0.25">
      <c r="A4034" t="s">
        <v>8072</v>
      </c>
      <c r="B4034" t="s">
        <v>8073</v>
      </c>
    </row>
    <row r="4035" spans="1:6" hidden="1" x14ac:dyDescent="0.25">
      <c r="A4035" t="s">
        <v>8074</v>
      </c>
      <c r="B4035" t="s">
        <v>8075</v>
      </c>
      <c r="C4035" t="s">
        <v>22</v>
      </c>
      <c r="D4035">
        <v>268.44</v>
      </c>
      <c r="E4035">
        <v>3.42</v>
      </c>
      <c r="F4035">
        <v>271.86</v>
      </c>
    </row>
    <row r="4036" spans="1:6" hidden="1" x14ac:dyDescent="0.25">
      <c r="A4036" t="s">
        <v>8076</v>
      </c>
      <c r="B4036" t="s">
        <v>8077</v>
      </c>
      <c r="C4036" t="s">
        <v>22</v>
      </c>
      <c r="D4036">
        <v>219.38</v>
      </c>
      <c r="E4036">
        <v>2.87</v>
      </c>
      <c r="F4036">
        <v>222.25</v>
      </c>
    </row>
    <row r="4037" spans="1:6" hidden="1" x14ac:dyDescent="0.25">
      <c r="A4037" t="s">
        <v>8078</v>
      </c>
      <c r="B4037" t="s">
        <v>8079</v>
      </c>
      <c r="C4037" t="s">
        <v>22</v>
      </c>
      <c r="D4037">
        <v>220.13</v>
      </c>
      <c r="E4037">
        <v>2.89</v>
      </c>
      <c r="F4037">
        <v>223.02</v>
      </c>
    </row>
    <row r="4038" spans="1:6" hidden="1" x14ac:dyDescent="0.25">
      <c r="A4038" t="s">
        <v>8080</v>
      </c>
      <c r="B4038" t="s">
        <v>8081</v>
      </c>
      <c r="C4038" t="s">
        <v>21</v>
      </c>
      <c r="D4038">
        <v>448.64</v>
      </c>
      <c r="E4038">
        <v>14.33</v>
      </c>
      <c r="F4038">
        <v>462.97</v>
      </c>
    </row>
    <row r="4039" spans="1:6" hidden="1" x14ac:dyDescent="0.25">
      <c r="A4039" t="s">
        <v>8082</v>
      </c>
      <c r="B4039" t="s">
        <v>8083</v>
      </c>
    </row>
    <row r="4040" spans="1:6" hidden="1" x14ac:dyDescent="0.25">
      <c r="A4040" t="s">
        <v>8084</v>
      </c>
      <c r="B4040" t="s">
        <v>8085</v>
      </c>
      <c r="C4040" t="s">
        <v>22</v>
      </c>
      <c r="D4040">
        <v>77.88</v>
      </c>
      <c r="F4040">
        <v>77.88</v>
      </c>
    </row>
    <row r="4041" spans="1:6" hidden="1" x14ac:dyDescent="0.25">
      <c r="A4041" t="s">
        <v>8086</v>
      </c>
      <c r="B4041" t="s">
        <v>8087</v>
      </c>
      <c r="C4041" t="s">
        <v>22</v>
      </c>
      <c r="D4041">
        <v>41.6</v>
      </c>
      <c r="F4041">
        <v>41.6</v>
      </c>
    </row>
    <row r="4042" spans="1:6" hidden="1" x14ac:dyDescent="0.25">
      <c r="A4042" t="s">
        <v>8088</v>
      </c>
      <c r="B4042" t="s">
        <v>8089</v>
      </c>
      <c r="C4042" t="s">
        <v>22</v>
      </c>
      <c r="D4042">
        <v>179.3</v>
      </c>
      <c r="F4042">
        <v>179.3</v>
      </c>
    </row>
    <row r="4043" spans="1:6" hidden="1" x14ac:dyDescent="0.25">
      <c r="A4043" t="s">
        <v>8090</v>
      </c>
      <c r="B4043" t="s">
        <v>8091</v>
      </c>
      <c r="C4043" t="s">
        <v>22</v>
      </c>
      <c r="D4043">
        <v>224.13</v>
      </c>
      <c r="F4043">
        <v>224.13</v>
      </c>
    </row>
    <row r="4044" spans="1:6" hidden="1" x14ac:dyDescent="0.25">
      <c r="A4044" t="s">
        <v>8092</v>
      </c>
      <c r="B4044" t="s">
        <v>8093</v>
      </c>
      <c r="C4044" t="s">
        <v>22</v>
      </c>
      <c r="D4044">
        <v>74</v>
      </c>
      <c r="F4044">
        <v>74</v>
      </c>
    </row>
    <row r="4045" spans="1:6" hidden="1" x14ac:dyDescent="0.25">
      <c r="A4045" t="s">
        <v>8094</v>
      </c>
      <c r="B4045" t="s">
        <v>8095</v>
      </c>
      <c r="C4045" t="s">
        <v>22</v>
      </c>
      <c r="D4045">
        <v>114.14</v>
      </c>
      <c r="F4045">
        <v>114.14</v>
      </c>
    </row>
    <row r="4046" spans="1:6" hidden="1" x14ac:dyDescent="0.25">
      <c r="A4046" t="s">
        <v>8096</v>
      </c>
      <c r="B4046" t="s">
        <v>8097</v>
      </c>
      <c r="C4046" t="s">
        <v>22</v>
      </c>
      <c r="D4046">
        <v>120.07</v>
      </c>
      <c r="F4046">
        <v>120.07</v>
      </c>
    </row>
    <row r="4047" spans="1:6" hidden="1" x14ac:dyDescent="0.25">
      <c r="A4047" t="s">
        <v>8098</v>
      </c>
      <c r="B4047" t="s">
        <v>8099</v>
      </c>
      <c r="C4047" t="s">
        <v>22</v>
      </c>
      <c r="D4047">
        <v>211.61</v>
      </c>
      <c r="F4047">
        <v>211.61</v>
      </c>
    </row>
    <row r="4048" spans="1:6" hidden="1" x14ac:dyDescent="0.25">
      <c r="A4048" t="s">
        <v>8100</v>
      </c>
      <c r="B4048" t="s">
        <v>8101</v>
      </c>
      <c r="C4048" t="s">
        <v>22</v>
      </c>
      <c r="D4048">
        <v>238.85</v>
      </c>
      <c r="F4048">
        <v>238.85</v>
      </c>
    </row>
    <row r="4049" spans="1:6" hidden="1" x14ac:dyDescent="0.25">
      <c r="A4049" t="s">
        <v>8102</v>
      </c>
      <c r="B4049" t="s">
        <v>8103</v>
      </c>
      <c r="C4049" t="s">
        <v>22</v>
      </c>
      <c r="D4049">
        <v>41.03</v>
      </c>
      <c r="F4049">
        <v>41.03</v>
      </c>
    </row>
    <row r="4050" spans="1:6" hidden="1" x14ac:dyDescent="0.25">
      <c r="A4050" t="s">
        <v>8104</v>
      </c>
      <c r="B4050" t="s">
        <v>8105</v>
      </c>
    </row>
    <row r="4051" spans="1:6" hidden="1" x14ac:dyDescent="0.25">
      <c r="A4051" t="s">
        <v>8106</v>
      </c>
      <c r="B4051" t="s">
        <v>8107</v>
      </c>
      <c r="C4051" t="s">
        <v>22</v>
      </c>
      <c r="D4051" s="42">
        <v>1548.16</v>
      </c>
      <c r="E4051">
        <v>25.9</v>
      </c>
      <c r="F4051" s="42">
        <v>1574.06</v>
      </c>
    </row>
    <row r="4052" spans="1:6" hidden="1" x14ac:dyDescent="0.25">
      <c r="A4052" t="s">
        <v>8108</v>
      </c>
      <c r="B4052" t="s">
        <v>8109</v>
      </c>
      <c r="C4052" t="s">
        <v>22</v>
      </c>
      <c r="D4052" s="42">
        <v>1613.46</v>
      </c>
      <c r="E4052">
        <v>25.89</v>
      </c>
      <c r="F4052" s="42">
        <v>1639.35</v>
      </c>
    </row>
    <row r="4053" spans="1:6" hidden="1" x14ac:dyDescent="0.25">
      <c r="A4053" t="s">
        <v>8110</v>
      </c>
      <c r="B4053" t="s">
        <v>8111</v>
      </c>
      <c r="C4053" t="s">
        <v>22</v>
      </c>
      <c r="D4053" s="42">
        <v>1740.98</v>
      </c>
      <c r="E4053">
        <v>25.89</v>
      </c>
      <c r="F4053" s="42">
        <v>1766.87</v>
      </c>
    </row>
    <row r="4054" spans="1:6" hidden="1" x14ac:dyDescent="0.25">
      <c r="A4054" t="s">
        <v>8112</v>
      </c>
      <c r="B4054" t="s">
        <v>8113</v>
      </c>
      <c r="C4054" t="s">
        <v>22</v>
      </c>
      <c r="D4054" s="42">
        <v>1797.1</v>
      </c>
      <c r="E4054">
        <v>25.89</v>
      </c>
      <c r="F4054" s="42">
        <v>1822.99</v>
      </c>
    </row>
    <row r="4055" spans="1:6" hidden="1" x14ac:dyDescent="0.25">
      <c r="A4055" t="s">
        <v>8114</v>
      </c>
      <c r="B4055" t="s">
        <v>8115</v>
      </c>
      <c r="C4055" t="s">
        <v>22</v>
      </c>
      <c r="D4055" s="42">
        <v>2191.17</v>
      </c>
      <c r="E4055">
        <v>25.89</v>
      </c>
      <c r="F4055" s="42">
        <v>2217.06</v>
      </c>
    </row>
    <row r="4056" spans="1:6" hidden="1" x14ac:dyDescent="0.25">
      <c r="A4056" t="s">
        <v>8116</v>
      </c>
      <c r="B4056" t="s">
        <v>8117</v>
      </c>
      <c r="C4056" t="s">
        <v>22</v>
      </c>
      <c r="D4056" s="42">
        <v>1759.69</v>
      </c>
      <c r="E4056">
        <v>38.85</v>
      </c>
      <c r="F4056" s="42">
        <v>1798.54</v>
      </c>
    </row>
    <row r="4057" spans="1:6" hidden="1" x14ac:dyDescent="0.25">
      <c r="A4057" t="s">
        <v>8118</v>
      </c>
      <c r="B4057" t="s">
        <v>8119</v>
      </c>
      <c r="C4057" t="s">
        <v>22</v>
      </c>
      <c r="D4057" s="42">
        <v>1683.32</v>
      </c>
      <c r="E4057">
        <v>38.85</v>
      </c>
      <c r="F4057" s="42">
        <v>1722.17</v>
      </c>
    </row>
    <row r="4058" spans="1:6" hidden="1" x14ac:dyDescent="0.25">
      <c r="A4058" t="s">
        <v>8120</v>
      </c>
      <c r="B4058" t="s">
        <v>8121</v>
      </c>
      <c r="C4058" t="s">
        <v>22</v>
      </c>
      <c r="D4058" s="42">
        <v>1993.01</v>
      </c>
      <c r="E4058">
        <v>38.85</v>
      </c>
      <c r="F4058" s="42">
        <v>2031.86</v>
      </c>
    </row>
    <row r="4059" spans="1:6" hidden="1" x14ac:dyDescent="0.25">
      <c r="A4059" t="s">
        <v>8122</v>
      </c>
      <c r="B4059" t="s">
        <v>8123</v>
      </c>
    </row>
    <row r="4060" spans="1:6" hidden="1" x14ac:dyDescent="0.25">
      <c r="A4060" t="s">
        <v>8124</v>
      </c>
      <c r="B4060" t="s">
        <v>8125</v>
      </c>
      <c r="C4060" t="s">
        <v>19</v>
      </c>
      <c r="D4060" s="42">
        <v>1188.5899999999999</v>
      </c>
      <c r="E4060">
        <v>113.12</v>
      </c>
      <c r="F4060" s="42">
        <v>1301.71</v>
      </c>
    </row>
    <row r="4061" spans="1:6" hidden="1" x14ac:dyDescent="0.25">
      <c r="A4061" t="s">
        <v>8126</v>
      </c>
      <c r="B4061" t="s">
        <v>8127</v>
      </c>
      <c r="C4061" t="s">
        <v>19</v>
      </c>
      <c r="D4061" s="42">
        <v>3429.15</v>
      </c>
      <c r="E4061">
        <v>113.12</v>
      </c>
      <c r="F4061" s="42">
        <v>3542.27</v>
      </c>
    </row>
    <row r="4062" spans="1:6" hidden="1" x14ac:dyDescent="0.25">
      <c r="A4062" t="s">
        <v>8128</v>
      </c>
      <c r="B4062" t="s">
        <v>8129</v>
      </c>
      <c r="C4062" t="s">
        <v>19</v>
      </c>
      <c r="D4062" s="42">
        <v>5804.9</v>
      </c>
      <c r="E4062">
        <v>193.47</v>
      </c>
      <c r="F4062" s="42">
        <v>5998.37</v>
      </c>
    </row>
    <row r="4063" spans="1:6" hidden="1" x14ac:dyDescent="0.25">
      <c r="A4063" t="s">
        <v>8130</v>
      </c>
      <c r="B4063" t="s">
        <v>8131</v>
      </c>
      <c r="C4063" t="s">
        <v>19</v>
      </c>
      <c r="D4063" s="42">
        <v>5833.84</v>
      </c>
      <c r="E4063">
        <v>113.12</v>
      </c>
      <c r="F4063" s="42">
        <v>5946.96</v>
      </c>
    </row>
    <row r="4064" spans="1:6" hidden="1" x14ac:dyDescent="0.25">
      <c r="A4064" t="s">
        <v>8132</v>
      </c>
      <c r="B4064" t="s">
        <v>8133</v>
      </c>
      <c r="C4064" t="s">
        <v>19</v>
      </c>
      <c r="D4064" s="42">
        <v>2884.73</v>
      </c>
      <c r="E4064">
        <v>70.41</v>
      </c>
      <c r="F4064" s="42">
        <v>2955.14</v>
      </c>
    </row>
    <row r="4065" spans="1:6" hidden="1" x14ac:dyDescent="0.25">
      <c r="A4065" t="s">
        <v>8134</v>
      </c>
      <c r="B4065" t="s">
        <v>8135</v>
      </c>
      <c r="C4065" t="s">
        <v>19</v>
      </c>
      <c r="D4065" s="42">
        <v>1945.41</v>
      </c>
      <c r="E4065">
        <v>113.12</v>
      </c>
      <c r="F4065" s="42">
        <v>2058.5300000000002</v>
      </c>
    </row>
    <row r="4066" spans="1:6" hidden="1" x14ac:dyDescent="0.25">
      <c r="A4066" t="s">
        <v>8136</v>
      </c>
      <c r="B4066" t="s">
        <v>8137</v>
      </c>
      <c r="C4066" t="s">
        <v>19</v>
      </c>
      <c r="D4066" s="42">
        <v>2515.1</v>
      </c>
      <c r="E4066">
        <v>113.12</v>
      </c>
      <c r="F4066" s="42">
        <v>2628.22</v>
      </c>
    </row>
    <row r="4067" spans="1:6" hidden="1" x14ac:dyDescent="0.25">
      <c r="A4067" t="s">
        <v>8138</v>
      </c>
      <c r="B4067" t="s">
        <v>8139</v>
      </c>
    </row>
    <row r="4068" spans="1:6" hidden="1" x14ac:dyDescent="0.25">
      <c r="A4068" t="s">
        <v>8140</v>
      </c>
      <c r="B4068" t="s">
        <v>8141</v>
      </c>
      <c r="C4068" t="s">
        <v>19</v>
      </c>
      <c r="D4068">
        <v>441.01</v>
      </c>
      <c r="E4068">
        <v>23.82</v>
      </c>
      <c r="F4068">
        <v>464.83</v>
      </c>
    </row>
    <row r="4069" spans="1:6" hidden="1" x14ac:dyDescent="0.25">
      <c r="A4069" t="s">
        <v>8142</v>
      </c>
      <c r="B4069" t="s">
        <v>8143</v>
      </c>
      <c r="C4069" t="s">
        <v>19</v>
      </c>
      <c r="D4069" s="42">
        <v>3116.09</v>
      </c>
      <c r="E4069">
        <v>52.93</v>
      </c>
      <c r="F4069" s="42">
        <v>3169.02</v>
      </c>
    </row>
    <row r="4070" spans="1:6" hidden="1" x14ac:dyDescent="0.25">
      <c r="A4070" t="s">
        <v>8144</v>
      </c>
      <c r="B4070" t="s">
        <v>8145</v>
      </c>
      <c r="C4070" t="s">
        <v>19</v>
      </c>
      <c r="D4070" s="42">
        <v>1565.37</v>
      </c>
      <c r="E4070">
        <v>35.21</v>
      </c>
      <c r="F4070" s="42">
        <v>1600.58</v>
      </c>
    </row>
    <row r="4071" spans="1:6" hidden="1" x14ac:dyDescent="0.25">
      <c r="A4071" t="s">
        <v>8146</v>
      </c>
      <c r="B4071" t="s">
        <v>8147</v>
      </c>
      <c r="C4071" t="s">
        <v>19</v>
      </c>
      <c r="D4071" s="42">
        <v>3132.87</v>
      </c>
      <c r="E4071">
        <v>602.29999999999995</v>
      </c>
      <c r="F4071" s="42">
        <v>3735.17</v>
      </c>
    </row>
    <row r="4072" spans="1:6" hidden="1" x14ac:dyDescent="0.25">
      <c r="A4072" t="s">
        <v>8148</v>
      </c>
      <c r="B4072" t="s">
        <v>8149</v>
      </c>
      <c r="C4072" t="s">
        <v>19</v>
      </c>
      <c r="D4072" s="42">
        <v>8697.1299999999992</v>
      </c>
      <c r="E4072">
        <v>702.4</v>
      </c>
      <c r="F4072" s="42">
        <v>9399.5300000000007</v>
      </c>
    </row>
    <row r="4073" spans="1:6" hidden="1" x14ac:dyDescent="0.25">
      <c r="A4073" t="s">
        <v>8150</v>
      </c>
      <c r="B4073" t="s">
        <v>8151</v>
      </c>
    </row>
    <row r="4074" spans="1:6" hidden="1" x14ac:dyDescent="0.25">
      <c r="A4074" t="s">
        <v>8152</v>
      </c>
      <c r="B4074" t="s">
        <v>8153</v>
      </c>
      <c r="C4074" t="s">
        <v>19</v>
      </c>
      <c r="D4074">
        <v>101.33</v>
      </c>
      <c r="E4074">
        <v>11.46</v>
      </c>
      <c r="F4074">
        <v>112.79</v>
      </c>
    </row>
    <row r="4075" spans="1:6" hidden="1" x14ac:dyDescent="0.25">
      <c r="A4075" t="s">
        <v>8154</v>
      </c>
      <c r="B4075" t="s">
        <v>8155</v>
      </c>
      <c r="C4075" t="s">
        <v>19</v>
      </c>
      <c r="D4075">
        <v>44.13</v>
      </c>
      <c r="E4075">
        <v>8.6</v>
      </c>
      <c r="F4075">
        <v>52.73</v>
      </c>
    </row>
    <row r="4076" spans="1:6" hidden="1" x14ac:dyDescent="0.25">
      <c r="A4076" t="s">
        <v>8156</v>
      </c>
      <c r="B4076" t="s">
        <v>8157</v>
      </c>
      <c r="C4076" t="s">
        <v>19</v>
      </c>
      <c r="D4076">
        <v>23.92</v>
      </c>
      <c r="E4076">
        <v>8.6</v>
      </c>
      <c r="F4076">
        <v>32.520000000000003</v>
      </c>
    </row>
    <row r="4077" spans="1:6" hidden="1" x14ac:dyDescent="0.25">
      <c r="A4077" t="s">
        <v>8158</v>
      </c>
      <c r="B4077" t="s">
        <v>8159</v>
      </c>
      <c r="C4077" t="s">
        <v>19</v>
      </c>
      <c r="D4077">
        <v>19.809999999999999</v>
      </c>
      <c r="E4077">
        <v>8.6</v>
      </c>
      <c r="F4077">
        <v>28.41</v>
      </c>
    </row>
    <row r="4078" spans="1:6" hidden="1" x14ac:dyDescent="0.25">
      <c r="A4078" t="s">
        <v>8160</v>
      </c>
      <c r="B4078" t="s">
        <v>8161</v>
      </c>
      <c r="C4078" t="s">
        <v>19</v>
      </c>
      <c r="D4078">
        <v>31.35</v>
      </c>
      <c r="E4078">
        <v>8.6</v>
      </c>
      <c r="F4078">
        <v>39.950000000000003</v>
      </c>
    </row>
    <row r="4079" spans="1:6" hidden="1" x14ac:dyDescent="0.25">
      <c r="A4079" t="s">
        <v>8162</v>
      </c>
      <c r="B4079" t="s">
        <v>8163</v>
      </c>
      <c r="C4079" t="s">
        <v>19</v>
      </c>
      <c r="D4079">
        <v>24.18</v>
      </c>
      <c r="E4079">
        <v>8.6</v>
      </c>
      <c r="F4079">
        <v>32.78</v>
      </c>
    </row>
    <row r="4080" spans="1:6" hidden="1" x14ac:dyDescent="0.25">
      <c r="A4080" t="s">
        <v>8164</v>
      </c>
      <c r="B4080" t="s">
        <v>8165</v>
      </c>
      <c r="C4080" t="s">
        <v>19</v>
      </c>
      <c r="D4080">
        <v>73.040000000000006</v>
      </c>
      <c r="E4080">
        <v>9.6199999999999992</v>
      </c>
      <c r="F4080">
        <v>82.66</v>
      </c>
    </row>
    <row r="4081" spans="1:6" hidden="1" x14ac:dyDescent="0.25">
      <c r="A4081" t="s">
        <v>8166</v>
      </c>
      <c r="B4081" t="s">
        <v>8167</v>
      </c>
      <c r="C4081" t="s">
        <v>19</v>
      </c>
      <c r="D4081">
        <v>71.59</v>
      </c>
      <c r="E4081">
        <v>9.6199999999999992</v>
      </c>
      <c r="F4081">
        <v>81.209999999999994</v>
      </c>
    </row>
    <row r="4082" spans="1:6" hidden="1" x14ac:dyDescent="0.25">
      <c r="A4082" t="s">
        <v>8168</v>
      </c>
      <c r="B4082" t="s">
        <v>8169</v>
      </c>
      <c r="C4082" t="s">
        <v>19</v>
      </c>
      <c r="D4082">
        <v>56.62</v>
      </c>
      <c r="E4082">
        <v>8.6</v>
      </c>
      <c r="F4082">
        <v>65.22</v>
      </c>
    </row>
    <row r="4083" spans="1:6" hidden="1" x14ac:dyDescent="0.25">
      <c r="A4083" t="s">
        <v>8170</v>
      </c>
      <c r="B4083" t="s">
        <v>8171</v>
      </c>
      <c r="C4083" t="s">
        <v>19</v>
      </c>
      <c r="D4083">
        <v>32.92</v>
      </c>
      <c r="E4083">
        <v>8.6</v>
      </c>
      <c r="F4083">
        <v>41.52</v>
      </c>
    </row>
    <row r="4084" spans="1:6" hidden="1" x14ac:dyDescent="0.25">
      <c r="A4084" t="s">
        <v>8172</v>
      </c>
      <c r="B4084" t="s">
        <v>8173</v>
      </c>
      <c r="C4084" t="s">
        <v>19</v>
      </c>
      <c r="D4084">
        <v>45.5</v>
      </c>
      <c r="E4084">
        <v>8.6</v>
      </c>
      <c r="F4084">
        <v>54.1</v>
      </c>
    </row>
    <row r="4085" spans="1:6" hidden="1" x14ac:dyDescent="0.25">
      <c r="A4085" t="s">
        <v>8174</v>
      </c>
      <c r="B4085" t="s">
        <v>8175</v>
      </c>
      <c r="C4085" t="s">
        <v>19</v>
      </c>
      <c r="D4085">
        <v>40.03</v>
      </c>
      <c r="E4085">
        <v>8.6</v>
      </c>
      <c r="F4085">
        <v>48.63</v>
      </c>
    </row>
    <row r="4086" spans="1:6" hidden="1" x14ac:dyDescent="0.25">
      <c r="A4086" t="s">
        <v>8176</v>
      </c>
      <c r="B4086" t="s">
        <v>8177</v>
      </c>
      <c r="C4086" t="s">
        <v>19</v>
      </c>
      <c r="D4086">
        <v>63.02</v>
      </c>
      <c r="E4086">
        <v>9.6199999999999992</v>
      </c>
      <c r="F4086">
        <v>72.64</v>
      </c>
    </row>
    <row r="4087" spans="1:6" hidden="1" x14ac:dyDescent="0.25">
      <c r="A4087" t="s">
        <v>8178</v>
      </c>
      <c r="B4087" t="s">
        <v>8179</v>
      </c>
      <c r="C4087" t="s">
        <v>19</v>
      </c>
      <c r="D4087">
        <v>61.48</v>
      </c>
      <c r="E4087">
        <v>9.6199999999999992</v>
      </c>
      <c r="F4087">
        <v>71.099999999999994</v>
      </c>
    </row>
    <row r="4088" spans="1:6" hidden="1" x14ac:dyDescent="0.25">
      <c r="A4088" t="s">
        <v>8180</v>
      </c>
      <c r="B4088" t="s">
        <v>8181</v>
      </c>
    </row>
    <row r="4089" spans="1:6" hidden="1" x14ac:dyDescent="0.25">
      <c r="A4089" t="s">
        <v>8182</v>
      </c>
      <c r="B4089" t="s">
        <v>8183</v>
      </c>
      <c r="C4089" t="s">
        <v>22</v>
      </c>
      <c r="D4089">
        <v>345.76</v>
      </c>
      <c r="E4089">
        <v>13.72</v>
      </c>
      <c r="F4089">
        <v>359.48</v>
      </c>
    </row>
    <row r="4090" spans="1:6" hidden="1" x14ac:dyDescent="0.25">
      <c r="A4090" t="s">
        <v>8184</v>
      </c>
      <c r="B4090" t="s">
        <v>8185</v>
      </c>
      <c r="C4090" t="s">
        <v>22</v>
      </c>
      <c r="D4090">
        <v>252.75</v>
      </c>
      <c r="E4090">
        <v>12.66</v>
      </c>
      <c r="F4090">
        <v>265.41000000000003</v>
      </c>
    </row>
    <row r="4091" spans="1:6" hidden="1" x14ac:dyDescent="0.25">
      <c r="A4091" t="s">
        <v>8186</v>
      </c>
      <c r="B4091" t="s">
        <v>8187</v>
      </c>
      <c r="C4091" t="s">
        <v>22</v>
      </c>
      <c r="D4091">
        <v>254.41</v>
      </c>
      <c r="E4091">
        <v>12.75</v>
      </c>
      <c r="F4091">
        <v>267.16000000000003</v>
      </c>
    </row>
    <row r="4092" spans="1:6" hidden="1" x14ac:dyDescent="0.25">
      <c r="A4092" t="s">
        <v>8188</v>
      </c>
      <c r="B4092" t="s">
        <v>8189</v>
      </c>
      <c r="C4092" t="s">
        <v>296</v>
      </c>
      <c r="D4092">
        <v>8.5299999999999994</v>
      </c>
      <c r="E4092">
        <v>2.21</v>
      </c>
      <c r="F4092">
        <v>10.74</v>
      </c>
    </row>
    <row r="4093" spans="1:6" hidden="1" x14ac:dyDescent="0.25">
      <c r="A4093" t="s">
        <v>8190</v>
      </c>
      <c r="B4093" t="s">
        <v>8191</v>
      </c>
      <c r="C4093" t="s">
        <v>8192</v>
      </c>
      <c r="D4093">
        <v>554.67999999999995</v>
      </c>
      <c r="E4093" s="42">
        <v>1358.16</v>
      </c>
      <c r="F4093" s="42">
        <v>1912.84</v>
      </c>
    </row>
    <row r="4094" spans="1:6" hidden="1" x14ac:dyDescent="0.25">
      <c r="A4094">
        <v>97</v>
      </c>
      <c r="B4094" t="s">
        <v>8193</v>
      </c>
    </row>
    <row r="4095" spans="1:6" hidden="1" x14ac:dyDescent="0.25">
      <c r="A4095" t="s">
        <v>8194</v>
      </c>
      <c r="B4095" t="s">
        <v>8195</v>
      </c>
    </row>
    <row r="4096" spans="1:6" hidden="1" x14ac:dyDescent="0.25">
      <c r="A4096" t="s">
        <v>8196</v>
      </c>
      <c r="B4096" t="s">
        <v>8197</v>
      </c>
      <c r="C4096" t="s">
        <v>22</v>
      </c>
      <c r="D4096" s="42">
        <v>8600.99</v>
      </c>
      <c r="E4096">
        <v>90.3</v>
      </c>
      <c r="F4096" s="42">
        <v>8691.2900000000009</v>
      </c>
    </row>
    <row r="4097" spans="1:6" hidden="1" x14ac:dyDescent="0.25">
      <c r="A4097" t="s">
        <v>8198</v>
      </c>
      <c r="B4097" t="s">
        <v>8199</v>
      </c>
      <c r="C4097" t="s">
        <v>22</v>
      </c>
      <c r="D4097">
        <v>301.51</v>
      </c>
      <c r="E4097">
        <v>90.3</v>
      </c>
      <c r="F4097">
        <v>391.81</v>
      </c>
    </row>
    <row r="4098" spans="1:6" hidden="1" x14ac:dyDescent="0.25">
      <c r="A4098" t="s">
        <v>8200</v>
      </c>
      <c r="B4098" t="s">
        <v>8201</v>
      </c>
      <c r="C4098" t="s">
        <v>22</v>
      </c>
      <c r="D4098" s="42">
        <v>4238.57</v>
      </c>
      <c r="E4098">
        <v>90.3</v>
      </c>
      <c r="F4098" s="42">
        <v>4328.87</v>
      </c>
    </row>
    <row r="4099" spans="1:6" hidden="1" x14ac:dyDescent="0.25">
      <c r="A4099" t="s">
        <v>8202</v>
      </c>
      <c r="B4099" t="s">
        <v>8203</v>
      </c>
      <c r="C4099" t="s">
        <v>19</v>
      </c>
      <c r="D4099">
        <v>12.11</v>
      </c>
      <c r="E4099">
        <v>6.55</v>
      </c>
      <c r="F4099">
        <v>18.66</v>
      </c>
    </row>
    <row r="4100" spans="1:6" hidden="1" x14ac:dyDescent="0.25">
      <c r="A4100" t="s">
        <v>8204</v>
      </c>
      <c r="B4100" t="s">
        <v>8205</v>
      </c>
      <c r="C4100" t="s">
        <v>19</v>
      </c>
      <c r="D4100">
        <v>8.73</v>
      </c>
      <c r="E4100">
        <v>6.55</v>
      </c>
      <c r="F4100">
        <v>15.28</v>
      </c>
    </row>
    <row r="4101" spans="1:6" hidden="1" x14ac:dyDescent="0.25">
      <c r="A4101" t="s">
        <v>8206</v>
      </c>
      <c r="B4101" t="s">
        <v>8207</v>
      </c>
      <c r="C4101" t="s">
        <v>19</v>
      </c>
      <c r="D4101">
        <v>12.86</v>
      </c>
      <c r="E4101">
        <v>6.55</v>
      </c>
      <c r="F4101">
        <v>19.41</v>
      </c>
    </row>
    <row r="4102" spans="1:6" hidden="1" x14ac:dyDescent="0.25">
      <c r="A4102" t="s">
        <v>8208</v>
      </c>
      <c r="B4102" t="s">
        <v>8209</v>
      </c>
      <c r="C4102" t="s">
        <v>19</v>
      </c>
      <c r="D4102">
        <v>9.58</v>
      </c>
      <c r="E4102">
        <v>6.55</v>
      </c>
      <c r="F4102">
        <v>16.13</v>
      </c>
    </row>
    <row r="4103" spans="1:6" hidden="1" x14ac:dyDescent="0.25">
      <c r="A4103" t="s">
        <v>8210</v>
      </c>
      <c r="B4103" t="s">
        <v>8211</v>
      </c>
      <c r="C4103" t="s">
        <v>19</v>
      </c>
      <c r="D4103">
        <v>15.82</v>
      </c>
      <c r="E4103">
        <v>6.55</v>
      </c>
      <c r="F4103">
        <v>22.37</v>
      </c>
    </row>
    <row r="4104" spans="1:6" hidden="1" x14ac:dyDescent="0.25">
      <c r="A4104" t="s">
        <v>8212</v>
      </c>
      <c r="B4104" t="s">
        <v>8213</v>
      </c>
      <c r="C4104" t="s">
        <v>19</v>
      </c>
      <c r="D4104">
        <v>6.19</v>
      </c>
      <c r="E4104">
        <v>6.55</v>
      </c>
      <c r="F4104">
        <v>12.74</v>
      </c>
    </row>
    <row r="4105" spans="1:6" hidden="1" x14ac:dyDescent="0.25">
      <c r="A4105" t="s">
        <v>8214</v>
      </c>
      <c r="B4105" t="s">
        <v>8215</v>
      </c>
      <c r="C4105" t="s">
        <v>19</v>
      </c>
      <c r="D4105">
        <v>215.84</v>
      </c>
      <c r="E4105">
        <v>3.72</v>
      </c>
      <c r="F4105">
        <v>219.56</v>
      </c>
    </row>
    <row r="4106" spans="1:6" hidden="1" x14ac:dyDescent="0.25">
      <c r="A4106" t="s">
        <v>8216</v>
      </c>
      <c r="B4106" t="s">
        <v>8217</v>
      </c>
    </row>
    <row r="4107" spans="1:6" hidden="1" x14ac:dyDescent="0.25">
      <c r="A4107" t="s">
        <v>8218</v>
      </c>
      <c r="B4107" t="s">
        <v>8219</v>
      </c>
      <c r="C4107" t="s">
        <v>19</v>
      </c>
      <c r="D4107">
        <v>10.95</v>
      </c>
      <c r="E4107">
        <v>57.09</v>
      </c>
      <c r="F4107">
        <v>68.040000000000006</v>
      </c>
    </row>
    <row r="4108" spans="1:6" hidden="1" x14ac:dyDescent="0.25">
      <c r="A4108" t="s">
        <v>8220</v>
      </c>
      <c r="B4108" t="s">
        <v>8221</v>
      </c>
    </row>
    <row r="4109" spans="1:6" hidden="1" x14ac:dyDescent="0.25">
      <c r="A4109" t="s">
        <v>8222</v>
      </c>
      <c r="B4109" t="s">
        <v>8223</v>
      </c>
      <c r="C4109" t="s">
        <v>19</v>
      </c>
      <c r="D4109">
        <v>85.43</v>
      </c>
      <c r="E4109">
        <v>7.67</v>
      </c>
      <c r="F4109">
        <v>93.1</v>
      </c>
    </row>
    <row r="4110" spans="1:6" hidden="1" x14ac:dyDescent="0.25">
      <c r="A4110" t="s">
        <v>8224</v>
      </c>
      <c r="B4110" t="s">
        <v>8225</v>
      </c>
      <c r="C4110" t="s">
        <v>19</v>
      </c>
      <c r="D4110">
        <v>31.23</v>
      </c>
      <c r="E4110">
        <v>1.58</v>
      </c>
      <c r="F4110">
        <v>32.81</v>
      </c>
    </row>
    <row r="4111" spans="1:6" hidden="1" x14ac:dyDescent="0.25">
      <c r="A4111" t="s">
        <v>8226</v>
      </c>
      <c r="B4111" t="s">
        <v>8227</v>
      </c>
      <c r="C4111" t="s">
        <v>22</v>
      </c>
      <c r="D4111">
        <v>71.39</v>
      </c>
      <c r="F4111">
        <v>71.39</v>
      </c>
    </row>
    <row r="4112" spans="1:6" hidden="1" x14ac:dyDescent="0.25">
      <c r="A4112" t="s">
        <v>8228</v>
      </c>
      <c r="B4112" t="s">
        <v>8229</v>
      </c>
      <c r="C4112" t="s">
        <v>39</v>
      </c>
      <c r="D4112">
        <v>26.05</v>
      </c>
      <c r="F4112">
        <v>26.05</v>
      </c>
    </row>
    <row r="4113" spans="1:6" hidden="1" x14ac:dyDescent="0.25">
      <c r="A4113">
        <v>98</v>
      </c>
      <c r="B4113" t="s">
        <v>8230</v>
      </c>
    </row>
    <row r="4114" spans="1:6" hidden="1" x14ac:dyDescent="0.25">
      <c r="A4114" t="s">
        <v>8231</v>
      </c>
      <c r="B4114" t="s">
        <v>8232</v>
      </c>
    </row>
    <row r="4115" spans="1:6" hidden="1" x14ac:dyDescent="0.25">
      <c r="A4115" t="s">
        <v>8233</v>
      </c>
      <c r="B4115" t="s">
        <v>8234</v>
      </c>
      <c r="C4115" t="s">
        <v>19</v>
      </c>
      <c r="D4115">
        <v>715.02</v>
      </c>
      <c r="F4115">
        <v>715.02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view="pageBreakPreview" topLeftCell="A22" zoomScale="115" zoomScaleNormal="115" zoomScaleSheetLayoutView="115" workbookViewId="0">
      <selection activeCell="A34" sqref="A34:A35"/>
    </sheetView>
  </sheetViews>
  <sheetFormatPr defaultRowHeight="15" x14ac:dyDescent="0.25"/>
  <cols>
    <col min="1" max="1" width="8.85546875" customWidth="1"/>
    <col min="2" max="2" width="31.42578125" customWidth="1"/>
    <col min="3" max="3" width="14.42578125" customWidth="1"/>
    <col min="4" max="4" width="12.42578125" customWidth="1"/>
    <col min="5" max="5" width="12.140625" hidden="1" customWidth="1"/>
    <col min="6" max="6" width="13.140625" hidden="1" customWidth="1"/>
    <col min="7" max="7" width="15.28515625" customWidth="1"/>
    <col min="8" max="8" width="14.5703125" customWidth="1"/>
    <col min="9" max="9" width="13.7109375" customWidth="1"/>
    <col min="10" max="10" width="16.42578125" customWidth="1"/>
    <col min="11" max="11" width="14.85546875" customWidth="1"/>
    <col min="12" max="12" width="16.140625" customWidth="1"/>
    <col min="13" max="13" width="15.140625" customWidth="1"/>
    <col min="14" max="14" width="17" customWidth="1"/>
    <col min="15" max="15" width="12.42578125" customWidth="1"/>
    <col min="16" max="16" width="15.85546875" customWidth="1"/>
    <col min="17" max="17" width="13.140625" customWidth="1"/>
    <col min="18" max="18" width="17.42578125" customWidth="1"/>
  </cols>
  <sheetData>
    <row r="1" spans="1:18" ht="29.25" customHeight="1" x14ac:dyDescent="0.25">
      <c r="A1" s="112" t="s">
        <v>8240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8" ht="15" customHeight="1" x14ac:dyDescent="0.25">
      <c r="A2" s="113" t="s">
        <v>8241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8" ht="12.75" customHeight="1" x14ac:dyDescent="0.25">
      <c r="A3" s="66"/>
      <c r="B3" s="66"/>
      <c r="C3" s="66"/>
      <c r="D3" s="66"/>
      <c r="E3" s="66"/>
      <c r="G3" s="66"/>
      <c r="H3" s="66"/>
      <c r="I3" s="66"/>
      <c r="J3" s="66"/>
      <c r="K3" s="66"/>
      <c r="L3" s="66"/>
      <c r="M3" s="66"/>
      <c r="N3" s="67"/>
    </row>
    <row r="4" spans="1:18" ht="12.75" customHeight="1" x14ac:dyDescent="0.25">
      <c r="A4" s="68"/>
      <c r="B4" s="68"/>
      <c r="C4" s="68"/>
      <c r="D4" s="68"/>
      <c r="E4" s="68"/>
      <c r="G4" s="67"/>
      <c r="H4" s="68"/>
      <c r="I4" s="68"/>
      <c r="J4" s="68"/>
      <c r="K4" s="68"/>
      <c r="L4" s="68"/>
      <c r="N4" s="67" t="s">
        <v>8242</v>
      </c>
    </row>
    <row r="5" spans="1:18" ht="12.75" customHeight="1" x14ac:dyDescent="0.25">
      <c r="A5" s="68"/>
      <c r="B5" s="68"/>
      <c r="C5" s="68"/>
      <c r="D5" s="68"/>
      <c r="E5" s="68"/>
      <c r="F5" s="68"/>
      <c r="G5" s="69"/>
      <c r="H5" s="68"/>
      <c r="I5" s="68"/>
      <c r="J5" s="68"/>
      <c r="K5" s="68"/>
      <c r="L5" s="68"/>
      <c r="M5" s="68"/>
      <c r="N5" s="69" t="s">
        <v>8243</v>
      </c>
    </row>
    <row r="6" spans="1:18" ht="12.75" customHeight="1" x14ac:dyDescent="0.25">
      <c r="A6" s="70" t="s">
        <v>178</v>
      </c>
      <c r="B6" s="71" t="s">
        <v>8235</v>
      </c>
      <c r="C6" s="72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8" ht="12.75" customHeight="1" x14ac:dyDescent="0.25">
      <c r="A7" s="70" t="s">
        <v>8244</v>
      </c>
      <c r="B7" s="71" t="s">
        <v>8262</v>
      </c>
      <c r="C7" s="72"/>
      <c r="D7" s="68"/>
      <c r="E7" s="68"/>
      <c r="F7" s="66"/>
      <c r="G7" s="68"/>
      <c r="H7" s="68"/>
      <c r="I7" s="68"/>
      <c r="J7" s="68"/>
      <c r="K7" s="68"/>
      <c r="L7" s="68"/>
      <c r="M7" s="68"/>
      <c r="N7" s="68"/>
    </row>
    <row r="8" spans="1:18" ht="12.75" customHeight="1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8" ht="15" customHeight="1" thickBot="1" x14ac:dyDescent="0.3">
      <c r="A9" s="114" t="s">
        <v>8245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1:18" ht="12.75" customHeight="1" x14ac:dyDescent="0.25">
      <c r="A10" s="116" t="s">
        <v>8246</v>
      </c>
      <c r="B10" s="118" t="s">
        <v>8247</v>
      </c>
      <c r="C10" s="89" t="s">
        <v>8248</v>
      </c>
      <c r="D10" s="118" t="s">
        <v>8249</v>
      </c>
      <c r="E10" s="118" t="s">
        <v>8257</v>
      </c>
      <c r="F10" s="118"/>
      <c r="G10" s="118" t="s">
        <v>8258</v>
      </c>
      <c r="H10" s="118"/>
      <c r="I10" s="118" t="s">
        <v>8259</v>
      </c>
      <c r="J10" s="118"/>
      <c r="K10" s="118" t="s">
        <v>8260</v>
      </c>
      <c r="L10" s="118"/>
      <c r="M10" s="118" t="s">
        <v>8261</v>
      </c>
      <c r="N10" s="120"/>
      <c r="O10" s="118" t="s">
        <v>8265</v>
      </c>
      <c r="P10" s="120"/>
      <c r="Q10" s="118" t="s">
        <v>8266</v>
      </c>
      <c r="R10" s="120"/>
    </row>
    <row r="11" spans="1:18" ht="12.75" customHeight="1" x14ac:dyDescent="0.25">
      <c r="A11" s="117"/>
      <c r="B11" s="119"/>
      <c r="C11" s="73" t="s">
        <v>8250</v>
      </c>
      <c r="D11" s="119"/>
      <c r="E11" s="73" t="s">
        <v>8251</v>
      </c>
      <c r="F11" s="73" t="s">
        <v>8252</v>
      </c>
      <c r="G11" s="73" t="s">
        <v>8253</v>
      </c>
      <c r="H11" s="73" t="s">
        <v>8252</v>
      </c>
      <c r="I11" s="73" t="s">
        <v>8251</v>
      </c>
      <c r="J11" s="73" t="s">
        <v>8252</v>
      </c>
      <c r="K11" s="73" t="s">
        <v>8251</v>
      </c>
      <c r="L11" s="73" t="s">
        <v>8252</v>
      </c>
      <c r="M11" s="73" t="s">
        <v>8251</v>
      </c>
      <c r="N11" s="90" t="s">
        <v>8252</v>
      </c>
      <c r="O11" s="73" t="s">
        <v>8251</v>
      </c>
      <c r="P11" s="90" t="s">
        <v>8252</v>
      </c>
      <c r="Q11" s="73" t="s">
        <v>8251</v>
      </c>
      <c r="R11" s="90" t="s">
        <v>8252</v>
      </c>
    </row>
    <row r="12" spans="1:18" ht="21" customHeight="1" x14ac:dyDescent="0.25">
      <c r="A12" s="91">
        <v>1</v>
      </c>
      <c r="B12" s="74" t="str">
        <f>'ORÇAMENTO AV 23'!B10</f>
        <v>SERVIÇOS INICIAIS</v>
      </c>
      <c r="C12" s="75">
        <f>'ORÇAMENTO AV 23'!G10+'ORÇAMENTO AV 23'!G12</f>
        <v>51770.038511999999</v>
      </c>
      <c r="D12" s="76">
        <f>C12/$C$27</f>
        <v>2.6888658862475445E-2</v>
      </c>
      <c r="E12" s="77">
        <v>0</v>
      </c>
      <c r="F12" s="78">
        <f>E12</f>
        <v>0</v>
      </c>
      <c r="G12" s="78">
        <v>1</v>
      </c>
      <c r="H12" s="78">
        <f t="shared" ref="H12:H13" si="0">F12+G12</f>
        <v>1</v>
      </c>
      <c r="I12" s="78">
        <v>0</v>
      </c>
      <c r="J12" s="78">
        <f t="shared" ref="J12:J13" si="1">H12+I12</f>
        <v>1</v>
      </c>
      <c r="K12" s="78">
        <v>0</v>
      </c>
      <c r="L12" s="78">
        <f t="shared" ref="L12:L13" si="2">J12+K12</f>
        <v>1</v>
      </c>
      <c r="M12" s="78">
        <v>0</v>
      </c>
      <c r="N12" s="92">
        <f t="shared" ref="N12:N13" si="3">L12+M12</f>
        <v>1</v>
      </c>
      <c r="O12" s="78">
        <v>0</v>
      </c>
      <c r="P12" s="92">
        <f t="shared" ref="P12:P26" si="4">N12+O12</f>
        <v>1</v>
      </c>
      <c r="Q12" s="78">
        <v>0</v>
      </c>
      <c r="R12" s="92">
        <f t="shared" ref="R12:R26" si="5">P12+Q12</f>
        <v>1</v>
      </c>
    </row>
    <row r="13" spans="1:18" ht="21" customHeight="1" x14ac:dyDescent="0.25">
      <c r="A13" s="91">
        <v>2</v>
      </c>
      <c r="B13" s="74" t="str">
        <f>'ORÇAMENTO AV 23'!$B$16</f>
        <v>FUNDAÇÃO</v>
      </c>
      <c r="C13" s="75">
        <f>'ORÇAMENTO AV 23'!G17+'ORÇAMENTO AV 23'!G23+'ORÇAMENTO AV 23'!G30</f>
        <v>332221.3729286</v>
      </c>
      <c r="D13" s="76">
        <f t="shared" ref="D13:D26" si="6">C13/$C$27</f>
        <v>0.17255129453747162</v>
      </c>
      <c r="E13" s="77">
        <v>0</v>
      </c>
      <c r="F13" s="78">
        <f t="shared" ref="F13" si="7">E13</f>
        <v>0</v>
      </c>
      <c r="G13" s="78">
        <v>0.25</v>
      </c>
      <c r="H13" s="78">
        <f t="shared" si="0"/>
        <v>0.25</v>
      </c>
      <c r="I13" s="78">
        <v>0.75</v>
      </c>
      <c r="J13" s="78">
        <f t="shared" si="1"/>
        <v>1</v>
      </c>
      <c r="K13" s="78">
        <v>0</v>
      </c>
      <c r="L13" s="78">
        <f t="shared" si="2"/>
        <v>1</v>
      </c>
      <c r="M13" s="78">
        <v>0</v>
      </c>
      <c r="N13" s="92">
        <f t="shared" si="3"/>
        <v>1</v>
      </c>
      <c r="O13" s="78">
        <v>0</v>
      </c>
      <c r="P13" s="92">
        <f t="shared" si="4"/>
        <v>1</v>
      </c>
      <c r="Q13" s="78">
        <v>0</v>
      </c>
      <c r="R13" s="92">
        <f t="shared" si="5"/>
        <v>1</v>
      </c>
    </row>
    <row r="14" spans="1:18" ht="21" customHeight="1" x14ac:dyDescent="0.25">
      <c r="A14" s="91">
        <v>3</v>
      </c>
      <c r="B14" s="74" t="str">
        <f>'ORÇAMENTO AV 23'!$B$37</f>
        <v>SUPERESTRUTURA</v>
      </c>
      <c r="C14" s="75">
        <f>'ORÇAMENTO AV 23'!G38+'ORÇAMENTO AV 23'!G43+'ORÇAMENTO AV 23'!G50+'ORÇAMENTO AV 23'!G57</f>
        <v>1020013.58624912</v>
      </c>
      <c r="D14" s="76">
        <f t="shared" si="6"/>
        <v>0.5297812816844899</v>
      </c>
      <c r="E14" s="77"/>
      <c r="F14" s="78">
        <f t="shared" ref="F14:F26" si="8">E14</f>
        <v>0</v>
      </c>
      <c r="G14" s="78">
        <v>0</v>
      </c>
      <c r="H14" s="78">
        <f t="shared" ref="H14:H26" si="9">F14+G14</f>
        <v>0</v>
      </c>
      <c r="I14" s="78">
        <v>0.5</v>
      </c>
      <c r="J14" s="78">
        <f t="shared" ref="J14:J26" si="10">H14+I14</f>
        <v>0.5</v>
      </c>
      <c r="K14" s="78">
        <v>0.5</v>
      </c>
      <c r="L14" s="78">
        <f t="shared" ref="L14:L26" si="11">J14+K14</f>
        <v>1</v>
      </c>
      <c r="M14" s="78">
        <v>0</v>
      </c>
      <c r="N14" s="92">
        <f t="shared" ref="N14:N26" si="12">L14+M14</f>
        <v>1</v>
      </c>
      <c r="O14" s="78">
        <v>0</v>
      </c>
      <c r="P14" s="92">
        <f t="shared" si="4"/>
        <v>1</v>
      </c>
      <c r="Q14" s="78">
        <v>0</v>
      </c>
      <c r="R14" s="92">
        <f t="shared" si="5"/>
        <v>1</v>
      </c>
    </row>
    <row r="15" spans="1:18" ht="21" customHeight="1" x14ac:dyDescent="0.25">
      <c r="A15" s="91">
        <v>4</v>
      </c>
      <c r="B15" s="74" t="str">
        <f>'ORÇAMENTO AV 23'!$B$69</f>
        <v xml:space="preserve">ALVENARIA </v>
      </c>
      <c r="C15" s="75">
        <f>'ORÇAMENTO AV 23'!G69+'ORÇAMENTO AV 23'!G73</f>
        <v>132583.53468799999</v>
      </c>
      <c r="D15" s="76">
        <f t="shared" si="6"/>
        <v>6.8862097411429707E-2</v>
      </c>
      <c r="E15" s="77"/>
      <c r="F15" s="78">
        <f t="shared" si="8"/>
        <v>0</v>
      </c>
      <c r="G15" s="78"/>
      <c r="H15" s="78">
        <f t="shared" si="9"/>
        <v>0</v>
      </c>
      <c r="I15" s="78">
        <v>0.25</v>
      </c>
      <c r="J15" s="78">
        <f t="shared" si="10"/>
        <v>0.25</v>
      </c>
      <c r="K15" s="78">
        <v>0.25</v>
      </c>
      <c r="L15" s="78">
        <f t="shared" si="11"/>
        <v>0.5</v>
      </c>
      <c r="M15" s="105">
        <v>0.25</v>
      </c>
      <c r="N15" s="92">
        <f>L15+M16</f>
        <v>0.75</v>
      </c>
      <c r="O15" s="78">
        <v>0.25</v>
      </c>
      <c r="P15" s="92">
        <f t="shared" si="4"/>
        <v>1</v>
      </c>
      <c r="Q15" s="78">
        <v>0</v>
      </c>
      <c r="R15" s="92">
        <f t="shared" si="5"/>
        <v>1</v>
      </c>
    </row>
    <row r="16" spans="1:18" ht="21" customHeight="1" x14ac:dyDescent="0.25">
      <c r="A16" s="91">
        <v>5</v>
      </c>
      <c r="B16" s="74" t="str">
        <f>'ORÇAMENTO AV 23'!$B$75</f>
        <v xml:space="preserve">REVESTIMENTOS </v>
      </c>
      <c r="C16" s="75">
        <f>'ORÇAMENTO AV 23'!G75</f>
        <v>33841.039559999997</v>
      </c>
      <c r="D16" s="76">
        <f t="shared" si="6"/>
        <v>1.7576578933188491E-2</v>
      </c>
      <c r="E16" s="77"/>
      <c r="F16" s="78">
        <f t="shared" si="8"/>
        <v>0</v>
      </c>
      <c r="G16" s="78"/>
      <c r="H16" s="78">
        <f t="shared" si="9"/>
        <v>0</v>
      </c>
      <c r="I16" s="78"/>
      <c r="J16" s="78">
        <f t="shared" si="10"/>
        <v>0</v>
      </c>
      <c r="K16" s="78">
        <v>0</v>
      </c>
      <c r="L16" s="78">
        <f t="shared" si="11"/>
        <v>0</v>
      </c>
      <c r="M16" s="78">
        <v>0.25</v>
      </c>
      <c r="N16" s="92">
        <f>L16+M17</f>
        <v>0.25</v>
      </c>
      <c r="O16" s="78">
        <v>0.5</v>
      </c>
      <c r="P16" s="92">
        <f t="shared" si="4"/>
        <v>0.75</v>
      </c>
      <c r="Q16" s="78">
        <v>0.25</v>
      </c>
      <c r="R16" s="92">
        <f t="shared" si="5"/>
        <v>1</v>
      </c>
    </row>
    <row r="17" spans="1:18" ht="21" customHeight="1" x14ac:dyDescent="0.25">
      <c r="A17" s="91">
        <v>6</v>
      </c>
      <c r="B17" s="74" t="str">
        <f>'ORÇAMENTO AV 23'!$B$80</f>
        <v>PINTURA INTERNA</v>
      </c>
      <c r="C17" s="75">
        <f>'ORÇAMENTO AV 23'!G80</f>
        <v>10056.093520000002</v>
      </c>
      <c r="D17" s="76">
        <f t="shared" si="6"/>
        <v>5.2229991694086528E-3</v>
      </c>
      <c r="E17" s="77"/>
      <c r="F17" s="78">
        <f t="shared" si="8"/>
        <v>0</v>
      </c>
      <c r="G17" s="78"/>
      <c r="H17" s="78">
        <f t="shared" si="9"/>
        <v>0</v>
      </c>
      <c r="I17" s="78"/>
      <c r="J17" s="78">
        <f t="shared" si="10"/>
        <v>0</v>
      </c>
      <c r="K17" s="78">
        <v>0</v>
      </c>
      <c r="L17" s="78">
        <f t="shared" si="11"/>
        <v>0</v>
      </c>
      <c r="M17" s="78">
        <v>0.25</v>
      </c>
      <c r="N17" s="92">
        <f t="shared" si="12"/>
        <v>0.25</v>
      </c>
      <c r="O17" s="78">
        <v>0.25</v>
      </c>
      <c r="P17" s="92">
        <f t="shared" si="4"/>
        <v>0.5</v>
      </c>
      <c r="Q17" s="78">
        <v>0.5</v>
      </c>
      <c r="R17" s="92">
        <f t="shared" si="5"/>
        <v>1</v>
      </c>
    </row>
    <row r="18" spans="1:18" ht="21" customHeight="1" x14ac:dyDescent="0.25">
      <c r="A18" s="91">
        <v>7</v>
      </c>
      <c r="B18" s="74" t="str">
        <f>'ORÇAMENTO AV 23'!$B$84</f>
        <v>INSTALAÇÕES - INFRA</v>
      </c>
      <c r="C18" s="75">
        <f>'ORÇAMENTO AV 23'!G84</f>
        <v>22925.465480000003</v>
      </c>
      <c r="D18" s="76">
        <f t="shared" si="6"/>
        <v>1.1907177167973149E-2</v>
      </c>
      <c r="E18" s="77"/>
      <c r="F18" s="78">
        <f t="shared" si="8"/>
        <v>0</v>
      </c>
      <c r="G18" s="78"/>
      <c r="H18" s="78">
        <f t="shared" si="9"/>
        <v>0</v>
      </c>
      <c r="I18" s="78"/>
      <c r="J18" s="78">
        <f t="shared" si="10"/>
        <v>0</v>
      </c>
      <c r="K18" s="78">
        <v>0</v>
      </c>
      <c r="L18" s="78">
        <f t="shared" si="11"/>
        <v>0</v>
      </c>
      <c r="M18" s="78">
        <v>0.5</v>
      </c>
      <c r="N18" s="92">
        <f t="shared" si="12"/>
        <v>0.5</v>
      </c>
      <c r="O18" s="78">
        <v>0.5</v>
      </c>
      <c r="P18" s="92">
        <f t="shared" si="4"/>
        <v>1</v>
      </c>
      <c r="Q18" s="78">
        <v>0</v>
      </c>
      <c r="R18" s="92">
        <f t="shared" si="5"/>
        <v>1</v>
      </c>
    </row>
    <row r="19" spans="1:18" ht="21" customHeight="1" x14ac:dyDescent="0.25">
      <c r="A19" s="91">
        <v>8</v>
      </c>
      <c r="B19" s="74" t="str">
        <f>'ORÇAMENTO AV 23'!$B$93</f>
        <v>CABEAMENTO</v>
      </c>
      <c r="C19" s="75">
        <f>'ORÇAMENTO AV 23'!G93</f>
        <v>4039.7296000000006</v>
      </c>
      <c r="D19" s="76">
        <f t="shared" si="6"/>
        <v>2.0981809987617884E-3</v>
      </c>
      <c r="E19" s="77"/>
      <c r="F19" s="78">
        <f t="shared" si="8"/>
        <v>0</v>
      </c>
      <c r="G19" s="78"/>
      <c r="H19" s="78">
        <f t="shared" si="9"/>
        <v>0</v>
      </c>
      <c r="I19" s="78"/>
      <c r="J19" s="78">
        <f t="shared" si="10"/>
        <v>0</v>
      </c>
      <c r="K19" s="78">
        <v>0</v>
      </c>
      <c r="L19" s="78">
        <f t="shared" si="11"/>
        <v>0</v>
      </c>
      <c r="M19" s="78">
        <v>0</v>
      </c>
      <c r="N19" s="92">
        <f t="shared" si="12"/>
        <v>0</v>
      </c>
      <c r="O19" s="78">
        <v>0.5</v>
      </c>
      <c r="P19" s="92">
        <f t="shared" si="4"/>
        <v>0.5</v>
      </c>
      <c r="Q19" s="78">
        <v>0.5</v>
      </c>
      <c r="R19" s="92">
        <f t="shared" si="5"/>
        <v>1</v>
      </c>
    </row>
    <row r="20" spans="1:18" ht="21" customHeight="1" x14ac:dyDescent="0.25">
      <c r="A20" s="91">
        <v>9</v>
      </c>
      <c r="B20" s="74" t="str">
        <f>'ORÇAMENTO AV 23'!$B$98</f>
        <v>INSTALAÇÕES - ACABAMENTOS</v>
      </c>
      <c r="C20" s="75">
        <f>'ORÇAMENTO AV 23'!G98</f>
        <v>5674.4157080000014</v>
      </c>
      <c r="D20" s="76">
        <f t="shared" si="6"/>
        <v>2.9472148872540928E-3</v>
      </c>
      <c r="E20" s="77"/>
      <c r="F20" s="78">
        <f t="shared" si="8"/>
        <v>0</v>
      </c>
      <c r="G20" s="78"/>
      <c r="H20" s="78">
        <f t="shared" si="9"/>
        <v>0</v>
      </c>
      <c r="I20" s="78"/>
      <c r="J20" s="78">
        <f t="shared" si="10"/>
        <v>0</v>
      </c>
      <c r="K20" s="78">
        <v>0</v>
      </c>
      <c r="L20" s="78">
        <f t="shared" si="11"/>
        <v>0</v>
      </c>
      <c r="M20" s="78">
        <v>0</v>
      </c>
      <c r="N20" s="92">
        <f t="shared" si="12"/>
        <v>0</v>
      </c>
      <c r="O20" s="78">
        <v>0.5</v>
      </c>
      <c r="P20" s="92">
        <f t="shared" si="4"/>
        <v>0.5</v>
      </c>
      <c r="Q20" s="78">
        <v>0.5</v>
      </c>
      <c r="R20" s="92">
        <f t="shared" si="5"/>
        <v>1</v>
      </c>
    </row>
    <row r="21" spans="1:18" ht="21" customHeight="1" x14ac:dyDescent="0.25">
      <c r="A21" s="91">
        <v>10</v>
      </c>
      <c r="B21" s="74" t="str">
        <f>'ORÇAMENTO AV 23'!$B$106</f>
        <v>LOUÇAS, METAIS E ACESSÓRIOS</v>
      </c>
      <c r="C21" s="75">
        <f>'ORÇAMENTO AV 23'!G106</f>
        <v>33201.063594000007</v>
      </c>
      <c r="D21" s="76">
        <f t="shared" si="6"/>
        <v>1.7244184059154E-2</v>
      </c>
      <c r="E21" s="77"/>
      <c r="F21" s="78">
        <f t="shared" si="8"/>
        <v>0</v>
      </c>
      <c r="G21" s="78"/>
      <c r="H21" s="78">
        <f t="shared" si="9"/>
        <v>0</v>
      </c>
      <c r="I21" s="78"/>
      <c r="J21" s="78">
        <f t="shared" si="10"/>
        <v>0</v>
      </c>
      <c r="K21" s="78">
        <v>0</v>
      </c>
      <c r="L21" s="78">
        <f t="shared" si="11"/>
        <v>0</v>
      </c>
      <c r="M21" s="78">
        <v>0</v>
      </c>
      <c r="N21" s="92">
        <f t="shared" si="12"/>
        <v>0</v>
      </c>
      <c r="O21" s="78">
        <v>0.25</v>
      </c>
      <c r="P21" s="92">
        <f t="shared" si="4"/>
        <v>0.25</v>
      </c>
      <c r="Q21" s="78">
        <v>0.75</v>
      </c>
      <c r="R21" s="92">
        <f t="shared" si="5"/>
        <v>1</v>
      </c>
    </row>
    <row r="22" spans="1:18" ht="21" customHeight="1" x14ac:dyDescent="0.25">
      <c r="A22" s="91">
        <v>11</v>
      </c>
      <c r="B22" s="74" t="str">
        <f>'ORÇAMENTO AV 23'!$B$119</f>
        <v>ESQUADRIAS</v>
      </c>
      <c r="C22" s="75">
        <f>'ORÇAMENTO AV 23'!G119</f>
        <v>66964.633889600009</v>
      </c>
      <c r="D22" s="76">
        <f t="shared" si="6"/>
        <v>3.4780526502615032E-2</v>
      </c>
      <c r="E22" s="77"/>
      <c r="F22" s="78">
        <f t="shared" si="8"/>
        <v>0</v>
      </c>
      <c r="G22" s="78"/>
      <c r="H22" s="78">
        <f t="shared" si="9"/>
        <v>0</v>
      </c>
      <c r="I22" s="78">
        <v>0</v>
      </c>
      <c r="J22" s="78">
        <f t="shared" si="10"/>
        <v>0</v>
      </c>
      <c r="K22" s="78">
        <v>0</v>
      </c>
      <c r="L22" s="78">
        <f t="shared" si="11"/>
        <v>0</v>
      </c>
      <c r="M22" s="78">
        <v>0.5</v>
      </c>
      <c r="N22" s="92">
        <f t="shared" si="12"/>
        <v>0.5</v>
      </c>
      <c r="O22" s="78">
        <v>0.25</v>
      </c>
      <c r="P22" s="92">
        <f t="shared" si="4"/>
        <v>0.75</v>
      </c>
      <c r="Q22" s="78">
        <v>0.25</v>
      </c>
      <c r="R22" s="92">
        <f t="shared" si="5"/>
        <v>1</v>
      </c>
    </row>
    <row r="23" spans="1:18" ht="21" customHeight="1" x14ac:dyDescent="0.25">
      <c r="A23" s="91">
        <v>12</v>
      </c>
      <c r="B23" s="74" t="str">
        <f>'ORÇAMENTO AV 23'!$B$126</f>
        <v xml:space="preserve">PINTURA EXTERNA </v>
      </c>
      <c r="C23" s="75">
        <f>'ORÇAMENTO AV 23'!G126</f>
        <v>42336.459019199996</v>
      </c>
      <c r="D23" s="76">
        <f t="shared" si="6"/>
        <v>2.1988985071907427E-2</v>
      </c>
      <c r="E23" s="77"/>
      <c r="F23" s="78">
        <f t="shared" si="8"/>
        <v>0</v>
      </c>
      <c r="G23" s="78"/>
      <c r="H23" s="78">
        <f t="shared" si="9"/>
        <v>0</v>
      </c>
      <c r="I23" s="78"/>
      <c r="J23" s="78">
        <f t="shared" si="10"/>
        <v>0</v>
      </c>
      <c r="K23" s="78">
        <v>0</v>
      </c>
      <c r="L23" s="78">
        <f t="shared" si="11"/>
        <v>0</v>
      </c>
      <c r="M23" s="78">
        <v>0</v>
      </c>
      <c r="N23" s="92">
        <f t="shared" si="12"/>
        <v>0</v>
      </c>
      <c r="O23" s="78">
        <v>0.5</v>
      </c>
      <c r="P23" s="92">
        <f t="shared" si="4"/>
        <v>0.5</v>
      </c>
      <c r="Q23" s="78">
        <v>0.5</v>
      </c>
      <c r="R23" s="92">
        <f t="shared" si="5"/>
        <v>1</v>
      </c>
    </row>
    <row r="24" spans="1:18" ht="21" customHeight="1" x14ac:dyDescent="0.25">
      <c r="A24" s="91">
        <v>12</v>
      </c>
      <c r="B24" s="74" t="str">
        <f>'ORÇAMENTO AV 23'!B128</f>
        <v xml:space="preserve">ÁREA EXTERNA </v>
      </c>
      <c r="C24" s="75">
        <f>'ORÇAMENTO AV 23'!G129+'ORÇAMENTO AV 23'!G140</f>
        <v>97394.254511913692</v>
      </c>
      <c r="D24" s="76">
        <f t="shared" si="6"/>
        <v>5.0585260509878396E-2</v>
      </c>
      <c r="E24" s="77"/>
      <c r="F24" s="78">
        <f t="shared" ref="F24" si="13">E24</f>
        <v>0</v>
      </c>
      <c r="G24" s="78"/>
      <c r="H24" s="78">
        <f t="shared" ref="H24" si="14">F24+G24</f>
        <v>0</v>
      </c>
      <c r="I24" s="78"/>
      <c r="J24" s="78">
        <f t="shared" ref="J24" si="15">H24+I24</f>
        <v>0</v>
      </c>
      <c r="K24" s="78">
        <v>0.25</v>
      </c>
      <c r="L24" s="78">
        <f t="shared" ref="L24" si="16">J24+K24</f>
        <v>0.25</v>
      </c>
      <c r="M24" s="78">
        <v>0.25</v>
      </c>
      <c r="N24" s="92">
        <f t="shared" ref="N24" si="17">L24+M24</f>
        <v>0.5</v>
      </c>
      <c r="O24" s="78">
        <v>0.25</v>
      </c>
      <c r="P24" s="92">
        <f t="shared" si="4"/>
        <v>0.75</v>
      </c>
      <c r="Q24" s="78">
        <v>0.25</v>
      </c>
      <c r="R24" s="92">
        <f t="shared" si="5"/>
        <v>1</v>
      </c>
    </row>
    <row r="25" spans="1:18" ht="21" customHeight="1" x14ac:dyDescent="0.25">
      <c r="A25" s="91">
        <v>14</v>
      </c>
      <c r="B25" s="74" t="str">
        <f>'ORÇAMENTO AV 23'!B143</f>
        <v>MURO EXTERNO</v>
      </c>
      <c r="C25" s="75">
        <f>'ORÇAMENTO AV 23'!G143</f>
        <v>51449.036977634882</v>
      </c>
      <c r="D25" s="76">
        <f t="shared" si="6"/>
        <v>2.6721935000566899E-2</v>
      </c>
      <c r="E25" s="77"/>
      <c r="F25" s="78">
        <f t="shared" si="8"/>
        <v>0</v>
      </c>
      <c r="G25" s="78"/>
      <c r="H25" s="78">
        <f t="shared" si="9"/>
        <v>0</v>
      </c>
      <c r="I25" s="78">
        <v>0</v>
      </c>
      <c r="J25" s="78">
        <f t="shared" si="10"/>
        <v>0</v>
      </c>
      <c r="K25" s="78">
        <v>0.25</v>
      </c>
      <c r="L25" s="78">
        <f t="shared" si="11"/>
        <v>0.25</v>
      </c>
      <c r="M25" s="78">
        <v>0.25</v>
      </c>
      <c r="N25" s="92">
        <f t="shared" si="12"/>
        <v>0.5</v>
      </c>
      <c r="O25" s="78">
        <v>0.25</v>
      </c>
      <c r="P25" s="92">
        <f t="shared" si="4"/>
        <v>0.75</v>
      </c>
      <c r="Q25" s="78">
        <v>0.25</v>
      </c>
      <c r="R25" s="92">
        <f t="shared" si="5"/>
        <v>1</v>
      </c>
    </row>
    <row r="26" spans="1:18" ht="21" customHeight="1" x14ac:dyDescent="0.25">
      <c r="A26" s="91">
        <v>16</v>
      </c>
      <c r="B26" s="74" t="str">
        <f>'ORÇAMENTO AV 23'!B152</f>
        <v>LIMPEZA FINAL E BOTA-FORA</v>
      </c>
      <c r="C26" s="75">
        <f>'ORÇAMENTO AV 23'!G152</f>
        <v>20877.757320000001</v>
      </c>
      <c r="D26" s="76">
        <f t="shared" si="6"/>
        <v>1.0843625203425454E-2</v>
      </c>
      <c r="E26" s="77"/>
      <c r="F26" s="78">
        <f t="shared" si="8"/>
        <v>0</v>
      </c>
      <c r="G26" s="78"/>
      <c r="H26" s="78">
        <f t="shared" si="9"/>
        <v>0</v>
      </c>
      <c r="I26" s="78">
        <v>0</v>
      </c>
      <c r="J26" s="78">
        <f t="shared" si="10"/>
        <v>0</v>
      </c>
      <c r="K26" s="78">
        <v>0</v>
      </c>
      <c r="L26" s="78">
        <f t="shared" si="11"/>
        <v>0</v>
      </c>
      <c r="M26" s="78">
        <v>0</v>
      </c>
      <c r="N26" s="92">
        <f t="shared" si="12"/>
        <v>0</v>
      </c>
      <c r="O26" s="78">
        <v>0</v>
      </c>
      <c r="P26" s="92">
        <f t="shared" si="4"/>
        <v>0</v>
      </c>
      <c r="Q26" s="78">
        <v>1</v>
      </c>
      <c r="R26" s="92">
        <f t="shared" si="5"/>
        <v>1</v>
      </c>
    </row>
    <row r="27" spans="1:18" x14ac:dyDescent="0.25">
      <c r="A27" s="121" t="s">
        <v>8254</v>
      </c>
      <c r="B27" s="122"/>
      <c r="C27" s="75">
        <f>SUM(C12:C26)</f>
        <v>1925348.4815580684</v>
      </c>
      <c r="D27" s="76">
        <f>SUM(D12:D26)</f>
        <v>0.99999999999999989</v>
      </c>
      <c r="E27" s="79"/>
      <c r="F27" s="79"/>
      <c r="G27" s="79"/>
      <c r="H27" s="79"/>
      <c r="I27" s="79"/>
      <c r="J27" s="79"/>
      <c r="K27" s="79"/>
      <c r="L27" s="79"/>
      <c r="M27" s="79"/>
      <c r="N27" s="93"/>
      <c r="O27" s="79"/>
      <c r="P27" s="93"/>
      <c r="Q27" s="79"/>
      <c r="R27" s="93"/>
    </row>
    <row r="28" spans="1:18" x14ac:dyDescent="0.25">
      <c r="A28" s="121" t="s">
        <v>8255</v>
      </c>
      <c r="B28" s="122"/>
      <c r="C28" s="122"/>
      <c r="D28" s="122"/>
      <c r="E28" s="80">
        <f>SUMPRODUCT($D$12:$D$26,E12:E26)</f>
        <v>0</v>
      </c>
      <c r="F28" s="80">
        <f>E28</f>
        <v>0</v>
      </c>
      <c r="G28" s="80">
        <f>SUMPRODUCT($D$12:$D$26,G12:G26)</f>
        <v>7.0026482496843345E-2</v>
      </c>
      <c r="H28" s="80">
        <f>F28+G28</f>
        <v>7.0026482496843345E-2</v>
      </c>
      <c r="I28" s="80">
        <f>SUMPRODUCT($D$12:$D$26,I12:I26)</f>
        <v>0.41151963609820608</v>
      </c>
      <c r="J28" s="80">
        <f>H28+I28</f>
        <v>0.48154611859504942</v>
      </c>
      <c r="K28" s="80">
        <f>SUMPRODUCT($D$12:$D$26,K12:K26)</f>
        <v>0.30143296407271375</v>
      </c>
      <c r="L28" s="80">
        <f>J28+K28</f>
        <v>0.78297908266776317</v>
      </c>
      <c r="M28" s="80">
        <f>SUMPRODUCT($D$12:$D$26,M12:M26)</f>
        <v>6.5586069591412124E-2</v>
      </c>
      <c r="N28" s="94">
        <f>L28+M28</f>
        <v>0.84856515225917528</v>
      </c>
      <c r="O28" s="80">
        <f>SUMPRODUCT($D$12:$D$26,O12:O26)</f>
        <v>7.9113319192805662E-2</v>
      </c>
      <c r="P28" s="94">
        <f>N28+O28</f>
        <v>0.9276784714519809</v>
      </c>
      <c r="Q28" s="80">
        <f>SUMPRODUCT($D$12:$D$26,Q12:Q26)</f>
        <v>7.232152854801914E-2</v>
      </c>
      <c r="R28" s="94">
        <f>P28+Q28</f>
        <v>1</v>
      </c>
    </row>
    <row r="29" spans="1:18" ht="15.75" thickBot="1" x14ac:dyDescent="0.3">
      <c r="A29" s="110" t="s">
        <v>8256</v>
      </c>
      <c r="B29" s="111"/>
      <c r="C29" s="111"/>
      <c r="D29" s="111"/>
      <c r="E29" s="95">
        <f>SUMPRODUCT($C$12:$C$26,E12:E26)</f>
        <v>0</v>
      </c>
      <c r="F29" s="96">
        <f>E29</f>
        <v>0</v>
      </c>
      <c r="G29" s="95">
        <f>SUMPRODUCT($C$12:$C$26,G12:G26)</f>
        <v>134825.38174415001</v>
      </c>
      <c r="H29" s="96">
        <f>F29+G29</f>
        <v>134825.38174415001</v>
      </c>
      <c r="I29" s="95">
        <f>SUMPRODUCT($C$12:$C$26,I12:I26)</f>
        <v>792318.70649300993</v>
      </c>
      <c r="J29" s="96">
        <f>H29+I29</f>
        <v>927144.08823715989</v>
      </c>
      <c r="K29" s="95">
        <f>SUMPRODUCT($C$12:$C$26,K12:K26)</f>
        <v>580363.49966894707</v>
      </c>
      <c r="L29" s="96">
        <f>J29+K29</f>
        <v>1507507.5879061068</v>
      </c>
      <c r="M29" s="95">
        <f>SUMPRODUCT($C$12:$C$26,M12:M26)</f>
        <v>126276.03949918714</v>
      </c>
      <c r="N29" s="97">
        <f>L29+M29</f>
        <v>1633783.627405294</v>
      </c>
      <c r="O29" s="95">
        <f>SUMPRODUCT($C$12:$C$26,O12:O26)</f>
        <v>152320.70897888715</v>
      </c>
      <c r="P29" s="97">
        <f>N29+O29</f>
        <v>1786104.3363841812</v>
      </c>
      <c r="Q29" s="95">
        <f>SUMPRODUCT($C$12:$C$26,Q12:Q26)</f>
        <v>139244.14517388714</v>
      </c>
      <c r="R29" s="97">
        <f>P29+Q29</f>
        <v>1925348.4815580682</v>
      </c>
    </row>
    <row r="30" spans="1:18" x14ac:dyDescent="0.25">
      <c r="A30" s="81" t="s">
        <v>8267</v>
      </c>
      <c r="B30" s="68"/>
      <c r="C30" s="68"/>
      <c r="D30" s="68"/>
      <c r="E30" s="82">
        <f>D12*(E12/100)</f>
        <v>0</v>
      </c>
      <c r="F30" s="83"/>
      <c r="G30" s="82">
        <f>D12*(G12/100)</f>
        <v>2.6888658862475443E-4</v>
      </c>
      <c r="H30" s="83"/>
      <c r="I30" s="82"/>
      <c r="J30" s="83"/>
      <c r="K30" s="82"/>
      <c r="L30" s="83"/>
      <c r="M30" s="82"/>
      <c r="N30" s="83"/>
    </row>
    <row r="31" spans="1:18" x14ac:dyDescent="0.25">
      <c r="A31" s="68"/>
      <c r="B31" s="68"/>
      <c r="C31" s="68"/>
      <c r="D31" s="68"/>
      <c r="E31" s="82"/>
      <c r="F31" s="84"/>
      <c r="G31" s="82"/>
      <c r="H31" s="84"/>
      <c r="I31" s="82"/>
      <c r="J31" s="83"/>
      <c r="K31" s="82"/>
      <c r="L31" s="83"/>
      <c r="M31" s="82"/>
      <c r="N31" s="83"/>
    </row>
    <row r="32" spans="1:18" x14ac:dyDescent="0.25">
      <c r="A32" s="68"/>
      <c r="B32" s="68"/>
      <c r="C32" s="68"/>
      <c r="D32" s="68"/>
      <c r="E32" s="82"/>
      <c r="F32" s="84"/>
      <c r="G32" s="82"/>
      <c r="H32" s="84"/>
      <c r="I32" s="82"/>
      <c r="J32" s="83"/>
      <c r="K32" s="82"/>
      <c r="L32" s="83"/>
      <c r="M32" s="82"/>
      <c r="N32" s="83"/>
    </row>
    <row r="33" spans="1:14" x14ac:dyDescent="0.25">
      <c r="A33" s="68"/>
      <c r="B33" s="68"/>
      <c r="C33" s="68"/>
      <c r="D33" s="68"/>
      <c r="E33" s="82"/>
      <c r="F33" s="84"/>
      <c r="G33" s="82"/>
      <c r="H33" s="84"/>
      <c r="I33" s="82"/>
      <c r="J33" s="83"/>
      <c r="K33" s="82"/>
      <c r="L33" s="83"/>
      <c r="M33" s="82"/>
      <c r="N33" s="83"/>
    </row>
    <row r="34" spans="1:14" x14ac:dyDescent="0.25">
      <c r="A34" s="85" t="s">
        <v>8269</v>
      </c>
      <c r="B34" s="68"/>
      <c r="C34" s="68"/>
      <c r="D34" s="86"/>
      <c r="E34" s="82"/>
      <c r="F34" s="83"/>
      <c r="G34" s="82"/>
      <c r="H34" s="83"/>
      <c r="I34" s="82"/>
      <c r="J34" s="83"/>
      <c r="K34" s="82"/>
      <c r="L34" s="83"/>
      <c r="M34" s="82"/>
      <c r="N34" s="83"/>
    </row>
    <row r="35" spans="1:14" x14ac:dyDescent="0.25">
      <c r="A35" s="85" t="s">
        <v>8270</v>
      </c>
      <c r="B35" s="68"/>
      <c r="C35" s="68"/>
      <c r="D35" s="86"/>
      <c r="E35" s="82"/>
      <c r="F35" s="83"/>
      <c r="G35" s="82"/>
      <c r="H35" s="83"/>
      <c r="I35" s="82"/>
      <c r="J35" s="83"/>
      <c r="K35" s="82"/>
      <c r="L35" s="83"/>
      <c r="M35" s="82"/>
      <c r="N35" s="83"/>
    </row>
    <row r="36" spans="1:14" x14ac:dyDescent="0.25">
      <c r="A36" s="85"/>
      <c r="B36" s="87"/>
      <c r="C36" s="68"/>
      <c r="D36" s="86"/>
      <c r="E36" s="82"/>
      <c r="F36" s="83"/>
      <c r="G36" s="82"/>
      <c r="H36" s="83"/>
      <c r="I36" s="82"/>
      <c r="J36" s="83"/>
      <c r="K36" s="82"/>
      <c r="L36" s="83"/>
      <c r="M36" s="82"/>
      <c r="N36" s="83"/>
    </row>
    <row r="37" spans="1:14" x14ac:dyDescent="0.25">
      <c r="A37" s="86"/>
      <c r="B37" s="68"/>
      <c r="C37" s="68"/>
      <c r="D37" s="68"/>
      <c r="E37" s="82"/>
      <c r="F37" s="83"/>
      <c r="G37" s="82"/>
      <c r="H37" s="83"/>
      <c r="I37" s="82"/>
      <c r="J37" s="83"/>
      <c r="K37" s="82"/>
      <c r="L37" s="83"/>
      <c r="M37" s="82"/>
      <c r="N37" s="83"/>
    </row>
    <row r="38" spans="1:14" x14ac:dyDescent="0.25">
      <c r="A38" s="68"/>
      <c r="B38" s="68"/>
      <c r="C38" s="68"/>
      <c r="D38" s="68"/>
      <c r="E38" s="82"/>
      <c r="F38" s="83"/>
      <c r="G38" s="82"/>
      <c r="H38" s="83"/>
      <c r="I38" s="82"/>
      <c r="J38" s="83"/>
      <c r="K38" s="82"/>
      <c r="L38" s="83"/>
      <c r="M38" s="82"/>
      <c r="N38" s="83"/>
    </row>
    <row r="39" spans="1:14" x14ac:dyDescent="0.25">
      <c r="A39" s="68"/>
      <c r="B39" s="68"/>
      <c r="C39" s="68"/>
      <c r="D39" s="68"/>
      <c r="E39" s="82"/>
      <c r="F39" s="83"/>
      <c r="G39" s="82"/>
      <c r="H39" s="83"/>
      <c r="I39" s="82"/>
      <c r="J39" s="83"/>
      <c r="K39" s="82"/>
      <c r="L39" s="83"/>
      <c r="M39" s="82"/>
      <c r="N39" s="83"/>
    </row>
    <row r="40" spans="1:14" x14ac:dyDescent="0.25">
      <c r="A40" s="68"/>
      <c r="B40" s="68"/>
      <c r="C40" s="68"/>
      <c r="D40" s="68"/>
      <c r="E40" s="82"/>
      <c r="F40" s="83"/>
      <c r="G40" s="82"/>
      <c r="H40" s="83"/>
      <c r="I40" s="82"/>
      <c r="J40" s="83"/>
      <c r="K40" s="82"/>
      <c r="L40" s="83"/>
      <c r="M40" s="82"/>
      <c r="N40" s="83"/>
    </row>
    <row r="41" spans="1:14" x14ac:dyDescent="0.25">
      <c r="A41" s="88"/>
      <c r="B41" s="68"/>
      <c r="C41" s="68"/>
      <c r="D41" s="68"/>
      <c r="E41" s="82"/>
      <c r="F41" s="83"/>
      <c r="G41" s="82"/>
      <c r="H41" s="83"/>
      <c r="I41" s="82"/>
      <c r="J41" s="83"/>
      <c r="K41" s="82"/>
      <c r="L41" s="83"/>
      <c r="M41" s="82"/>
      <c r="N41" s="83"/>
    </row>
    <row r="42" spans="1:14" x14ac:dyDescent="0.25">
      <c r="A42" s="88"/>
      <c r="B42" s="68"/>
      <c r="C42" s="68"/>
      <c r="D42" s="68"/>
      <c r="E42" s="82"/>
      <c r="F42" s="83"/>
      <c r="G42" s="82"/>
      <c r="H42" s="83"/>
      <c r="I42" s="82"/>
      <c r="J42" s="83"/>
      <c r="K42" s="82"/>
      <c r="L42" s="83"/>
      <c r="M42" s="82"/>
      <c r="N42" s="83"/>
    </row>
    <row r="43" spans="1:14" x14ac:dyDescent="0.25">
      <c r="A43" s="88"/>
      <c r="B43" s="68"/>
      <c r="C43" s="68"/>
      <c r="D43" s="68"/>
      <c r="E43" s="82"/>
      <c r="F43" s="83"/>
      <c r="G43" s="82"/>
      <c r="H43" s="83"/>
      <c r="I43" s="82"/>
      <c r="J43" s="83"/>
      <c r="K43" s="82"/>
      <c r="L43" s="83"/>
      <c r="M43" s="82"/>
      <c r="N43" s="83"/>
    </row>
    <row r="44" spans="1:14" x14ac:dyDescent="0.25">
      <c r="A44" s="68"/>
      <c r="B44" s="68"/>
      <c r="C44" s="68"/>
      <c r="D44" s="68"/>
      <c r="E44" s="82"/>
      <c r="F44" s="83"/>
      <c r="G44" s="82"/>
      <c r="H44" s="83"/>
      <c r="I44" s="82"/>
      <c r="J44" s="83"/>
      <c r="K44" s="82"/>
      <c r="L44" s="83"/>
      <c r="M44" s="82"/>
      <c r="N44" s="83"/>
    </row>
    <row r="45" spans="1:14" x14ac:dyDescent="0.25">
      <c r="A45" s="68"/>
      <c r="B45" s="68"/>
      <c r="C45" s="68"/>
      <c r="D45" s="68"/>
      <c r="E45" s="82"/>
      <c r="F45" s="83"/>
      <c r="G45" s="82"/>
      <c r="H45" s="83"/>
      <c r="I45" s="82"/>
      <c r="J45" s="83"/>
      <c r="K45" s="82"/>
      <c r="L45" s="83"/>
      <c r="M45" s="82"/>
      <c r="N45" s="83"/>
    </row>
  </sheetData>
  <mergeCells count="16">
    <mergeCell ref="O10:P10"/>
    <mergeCell ref="Q10:R10"/>
    <mergeCell ref="M10:N10"/>
    <mergeCell ref="A27:B27"/>
    <mergeCell ref="A28:D28"/>
    <mergeCell ref="A29:D29"/>
    <mergeCell ref="A1:N1"/>
    <mergeCell ref="A2:N2"/>
    <mergeCell ref="A9:N9"/>
    <mergeCell ref="A10:A11"/>
    <mergeCell ref="B10:B11"/>
    <mergeCell ref="D10:D11"/>
    <mergeCell ref="E10:F10"/>
    <mergeCell ref="G10:H10"/>
    <mergeCell ref="I10:J10"/>
    <mergeCell ref="K10:L10"/>
  </mergeCells>
  <conditionalFormatting sqref="E12:E26 G12:G26 I12:I26 K12:K26 M12:M26">
    <cfRule type="cellIs" dxfId="5" priority="11" stopIfTrue="1" operator="greaterThan">
      <formula>0</formula>
    </cfRule>
  </conditionalFormatting>
  <conditionalFormatting sqref="F12:F26 H12:H26 J12:J26 L12:L26 N12:N26">
    <cfRule type="cellIs" dxfId="4" priority="10" stopIfTrue="1" operator="equal">
      <formula>100</formula>
    </cfRule>
  </conditionalFormatting>
  <conditionalFormatting sqref="O12:O26">
    <cfRule type="cellIs" dxfId="3" priority="4" stopIfTrue="1" operator="greaterThan">
      <formula>0</formula>
    </cfRule>
  </conditionalFormatting>
  <conditionalFormatting sqref="P12:P26">
    <cfRule type="cellIs" dxfId="2" priority="3" stopIfTrue="1" operator="equal">
      <formula>100</formula>
    </cfRule>
  </conditionalFormatting>
  <conditionalFormatting sqref="Q12:Q26">
    <cfRule type="cellIs" dxfId="1" priority="2" stopIfTrue="1" operator="greaterThan">
      <formula>0</formula>
    </cfRule>
  </conditionalFormatting>
  <conditionalFormatting sqref="R12:R26">
    <cfRule type="cellIs" dxfId="0" priority="1" stopIfTrue="1" operator="equal">
      <formula>100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 AV 23</vt:lpstr>
      <vt:lpstr>CDHU</vt:lpstr>
      <vt:lpstr>CRONOGRAMA</vt:lpstr>
      <vt:lpstr>CRONOGRAMA!Area_de_impressao</vt:lpstr>
      <vt:lpstr>'ORÇAMENTO AV 23'!Area_de_impressao</vt:lpstr>
      <vt:lpstr>'ORÇAMENTO AV 23'!Titulos_de_impressao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 Doimo</dc:creator>
  <cp:lastModifiedBy>PC</cp:lastModifiedBy>
  <cp:lastPrinted>2024-06-12T11:04:42Z</cp:lastPrinted>
  <dcterms:created xsi:type="dcterms:W3CDTF">2024-05-27T18:22:28Z</dcterms:created>
  <dcterms:modified xsi:type="dcterms:W3CDTF">2024-07-22T19:06:18Z</dcterms:modified>
</cp:coreProperties>
</file>