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210"/>
  </bookViews>
  <sheets>
    <sheet name="PROPOSTA" sheetId="1" r:id="rId1"/>
  </sheets>
  <definedNames>
    <definedName name="_xlnm.Print_Area" localSheetId="0">PROPOSTA!$A$1:$H$58</definedName>
  </definedNames>
  <calcPr calcId="145621"/>
</workbook>
</file>

<file path=xl/calcChain.xml><?xml version="1.0" encoding="utf-8"?>
<calcChain xmlns="http://schemas.openxmlformats.org/spreadsheetml/2006/main">
  <c r="G44" i="1" l="1"/>
  <c r="G43" i="1"/>
  <c r="G45" i="1" s="1"/>
  <c r="G40" i="1"/>
  <c r="G41" i="1" s="1"/>
  <c r="G31" i="1"/>
  <c r="G18" i="1"/>
  <c r="G24" i="1" l="1"/>
  <c r="G25" i="1" s="1"/>
  <c r="G34" i="1"/>
  <c r="G35" i="1" s="1"/>
  <c r="G30" i="1"/>
  <c r="G21" i="1"/>
  <c r="G22" i="1" s="1"/>
  <c r="G32" i="1" l="1"/>
  <c r="G37" i="1"/>
  <c r="G38" i="1" s="1"/>
  <c r="G27" i="1"/>
  <c r="G28" i="1" s="1"/>
  <c r="G17" i="1"/>
  <c r="G19" i="1" s="1"/>
  <c r="G14" i="1" l="1"/>
  <c r="G15" i="1" l="1"/>
  <c r="G47" i="1" l="1"/>
  <c r="G48" i="1" s="1"/>
  <c r="G49" i="1" l="1"/>
</calcChain>
</file>

<file path=xl/sharedStrings.xml><?xml version="1.0" encoding="utf-8"?>
<sst xmlns="http://schemas.openxmlformats.org/spreadsheetml/2006/main" count="94" uniqueCount="75">
  <si>
    <t>COD.</t>
  </si>
  <si>
    <t>DESCRIÇÃO DO SERVIÇOS</t>
  </si>
  <si>
    <t>UN</t>
  </si>
  <si>
    <t>QTDE</t>
  </si>
  <si>
    <t>TOTAL</t>
  </si>
  <si>
    <t>Sub Total</t>
  </si>
  <si>
    <t>TOTAL C/ BDI</t>
  </si>
  <si>
    <t>m²</t>
  </si>
  <si>
    <r>
      <rPr>
        <b/>
        <sz val="14"/>
        <color theme="1"/>
        <rFont val="Bookman Old Style"/>
        <family val="1"/>
      </rPr>
      <t>Unidade:</t>
    </r>
    <r>
      <rPr>
        <sz val="14"/>
        <color theme="1"/>
        <rFont val="Bookman Old Style"/>
        <family val="1"/>
      </rPr>
      <t xml:space="preserve"> 28º BATALHÃO DE POLÍCIA MILITAR DO INTERIOR </t>
    </r>
  </si>
  <si>
    <r>
      <rPr>
        <b/>
        <sz val="14"/>
        <color theme="1"/>
        <rFont val="Bookman Old Style"/>
        <family val="1"/>
      </rPr>
      <t>Endereço</t>
    </r>
    <r>
      <rPr>
        <sz val="14"/>
        <color theme="1"/>
        <rFont val="Bookman Old Style"/>
        <family val="1"/>
      </rPr>
      <t>: AV. BARÃO DO RIO BRANCO, 405, BAIRRO SANTO ANTÔNO, ANDRADINA/SP - CEP. 16900-070</t>
    </r>
  </si>
  <si>
    <t>33.10.050</t>
  </si>
  <si>
    <t>Pintura em superfície de concreto/massa/gesso/pedras, inclusive preparo</t>
  </si>
  <si>
    <t xml:space="preserve"> Preparo de base </t>
  </si>
  <si>
    <t>33.01.280</t>
  </si>
  <si>
    <t>m</t>
  </si>
  <si>
    <t>Tinta acrílica em massa, inclusive preparo (ambiente interno)</t>
  </si>
  <si>
    <t>MATERIAL</t>
  </si>
  <si>
    <t>MÃO DE OBRA</t>
  </si>
  <si>
    <t>CUSTO TOTAL</t>
  </si>
  <si>
    <t>33.10</t>
  </si>
  <si>
    <t>un</t>
  </si>
  <si>
    <t>33.01</t>
  </si>
  <si>
    <t xml:space="preserve"> </t>
  </si>
  <si>
    <t>Reparos de trincos e rachaduras com massa corrida PVA (ambiente interno)</t>
  </si>
  <si>
    <t>33.10.041</t>
  </si>
  <si>
    <t>18.11</t>
  </si>
  <si>
    <t>Revestimento em cerâmica esmaltada</t>
  </si>
  <si>
    <t>18.11.032</t>
  </si>
  <si>
    <t xml:space="preserve">Revestimento em placa cerâmica esmaltada com assentamento e reajuntado com argamassa industrializada </t>
  </si>
  <si>
    <t>21.01</t>
  </si>
  <si>
    <t>Revestimento em borracha</t>
  </si>
  <si>
    <t>21.01.100</t>
  </si>
  <si>
    <t>Revestimento em borracha sintética preta, espessura de 4 mm colado</t>
  </si>
  <si>
    <t>33.06</t>
  </si>
  <si>
    <t>Pintura em pisos</t>
  </si>
  <si>
    <t>33.06.020</t>
  </si>
  <si>
    <t xml:space="preserve">Acrílico para quadras e pisos cimentados </t>
  </si>
  <si>
    <t>28.20</t>
  </si>
  <si>
    <t>28.20.600</t>
  </si>
  <si>
    <t>Fechadura de centro com cilindro para porta e janela de vidro temperado</t>
  </si>
  <si>
    <t>28.20.040</t>
  </si>
  <si>
    <t>Recolocação de fechadura e fechos de sobrepor</t>
  </si>
  <si>
    <t>26.04</t>
  </si>
  <si>
    <t>Espelhos</t>
  </si>
  <si>
    <t>26.04.010</t>
  </si>
  <si>
    <t>Espelho em vidro cristal liso, espessura de 4 mm</t>
  </si>
  <si>
    <t>Aparelhos e louças</t>
  </si>
  <si>
    <t>44.02</t>
  </si>
  <si>
    <t>32.06</t>
  </si>
  <si>
    <t>Isolamentos termicos / acusticos</t>
  </si>
  <si>
    <t>32.06.231</t>
  </si>
  <si>
    <t xml:space="preserve">Pelicula adesiva jateada para vidros - uso interno </t>
  </si>
  <si>
    <t>55.01</t>
  </si>
  <si>
    <t>Limpeza de obra</t>
  </si>
  <si>
    <t>55.01.070</t>
  </si>
  <si>
    <t>Limpeza complementar e especial de piso com produtos químicos</t>
  </si>
  <si>
    <t>55.01.100</t>
  </si>
  <si>
    <t xml:space="preserve">Limpeza complementar e especial de vidros </t>
  </si>
  <si>
    <t>Lavatório de louça sem coluna</t>
  </si>
  <si>
    <t>44.01.100</t>
  </si>
  <si>
    <t xml:space="preserve">Reparos , conservações e complementos </t>
  </si>
  <si>
    <r>
      <t xml:space="preserve">Serviço: </t>
    </r>
    <r>
      <rPr>
        <sz val="14"/>
        <color theme="1"/>
        <rFont val="Bookman Old Style"/>
        <family val="1"/>
      </rPr>
      <t xml:space="preserve"> Manutenção na Academia do Batalhão </t>
    </r>
  </si>
  <si>
    <t>Esmalte a base de agua, inclusive preparo (barrado e ferragem)</t>
  </si>
  <si>
    <t>BDI 29,50%</t>
  </si>
  <si>
    <t>SECRETARIA DA SEGURANÇA PÚBLICA</t>
  </si>
  <si>
    <t>POLÍCIA MILITAR DO ESTADO DE SÃO PAULO</t>
  </si>
  <si>
    <t>COMANDO DE POLICIAMENTO DO INTERIOR DEZ</t>
  </si>
  <si>
    <t>28º BATALHÃO DE POLÍCIA MILITAR DO INTERIOR</t>
  </si>
  <si>
    <t>PLANILHA DE PROPOSTA</t>
  </si>
  <si>
    <t>UASG 180.373 - PREGÃO ELETRÔNICO PR-373/0011/26 - CONTRATAÇÃO Nº 90011/2026</t>
  </si>
  <si>
    <r>
      <t xml:space="preserve">Fonte de pesquisa: </t>
    </r>
    <r>
      <rPr>
        <b/>
        <sz val="10"/>
        <color theme="1"/>
        <rFont val="Bookman Old Style"/>
        <family val="1"/>
      </rPr>
      <t>COMPANHIA DE DESENVOLVIMENTO HABITACIONAL E URBANO - CDHU - versão 200</t>
    </r>
  </si>
  <si>
    <t>(     ) EMPRESA POSSUI CONTA NO BANCO DO BRASIL SENDO: AG:_____________ C/C:__________________</t>
  </si>
  <si>
    <t>(     ) EMPRESA SE COMPROMETE A ABRIR CONTA CORRENTE NO BANCO BRASIL CONF. DEC. SP Nº 67.608/23 EM 5 (CINCO DIAS ÚTEIS).</t>
  </si>
  <si>
    <t xml:space="preserve">CARIMBO DA EMPRESA COM CNPJ E ASSINATURA DO REPRESENTQNTE DA EMPRESA </t>
  </si>
  <si>
    <t>Cidade, ______ de ______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</si>
</sst>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6"/>
      <color theme="1"/>
      <name val="Bookman Old Style"/>
      <family val="1"/>
    </font>
    <font>
      <sz val="12"/>
      <color indexed="8"/>
      <name val="Bookman Old Style"/>
      <family val="1"/>
    </font>
    <font>
      <sz val="10"/>
      <color theme="1"/>
      <name val="Bookman Old Style"/>
      <family val="1"/>
    </font>
    <font>
      <b/>
      <sz val="10"/>
      <color theme="1"/>
      <name val="Bookman Old Style"/>
      <family val="1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0"/>
      <name val="Arial"/>
      <family val="2"/>
    </font>
    <font>
      <i/>
      <sz val="12"/>
      <color theme="0" tint="-0.34998626667073579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1060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3" fillId="9" borderId="18" applyNumberFormat="0" applyAlignment="0" applyProtection="0"/>
    <xf numFmtId="0" fontId="14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78">
    <xf numFmtId="0" fontId="0" fillId="0" borderId="0" xfId="0"/>
    <xf numFmtId="0" fontId="4" fillId="0" borderId="0" xfId="0" applyFont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4" borderId="17" xfId="0" applyFont="1" applyFill="1" applyBorder="1" applyAlignment="1">
      <alignment horizontal="center" vertical="center" wrapText="1"/>
    </xf>
    <xf numFmtId="44" fontId="4" fillId="4" borderId="17" xfId="0" applyNumberFormat="1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44" fontId="2" fillId="5" borderId="16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44" fontId="2" fillId="4" borderId="0" xfId="0" applyNumberFormat="1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/>
    </xf>
    <xf numFmtId="0" fontId="7" fillId="7" borderId="16" xfId="0" applyFont="1" applyFill="1" applyBorder="1" applyAlignment="1">
      <alignment horizontal="left" vertical="top" wrapText="1"/>
    </xf>
    <xf numFmtId="44" fontId="2" fillId="6" borderId="10" xfId="0" applyNumberFormat="1" applyFont="1" applyFill="1" applyBorder="1" applyAlignment="1">
      <alignment vertical="center"/>
    </xf>
    <xf numFmtId="44" fontId="2" fillId="4" borderId="0" xfId="1" applyNumberFormat="1" applyFont="1" applyFill="1" applyBorder="1" applyAlignment="1">
      <alignment horizontal="right" vertical="center"/>
    </xf>
    <xf numFmtId="44" fontId="4" fillId="0" borderId="0" xfId="0" applyNumberFormat="1" applyFont="1" applyAlignment="1">
      <alignment vertical="center"/>
    </xf>
    <xf numFmtId="0" fontId="4" fillId="4" borderId="16" xfId="0" applyFont="1" applyFill="1" applyBorder="1" applyAlignment="1">
      <alignment horizontal="center" vertical="center" wrapText="1"/>
    </xf>
    <xf numFmtId="44" fontId="2" fillId="6" borderId="7" xfId="1" applyNumberFormat="1" applyFont="1" applyFill="1" applyBorder="1" applyAlignment="1">
      <alignment horizontal="right" vertical="center"/>
    </xf>
    <xf numFmtId="44" fontId="2" fillId="6" borderId="11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 wrapText="1"/>
    </xf>
    <xf numFmtId="44" fontId="4" fillId="8" borderId="17" xfId="0" applyNumberFormat="1" applyFont="1" applyFill="1" applyBorder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44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4" fontId="2" fillId="3" borderId="6" xfId="0" applyNumberFormat="1" applyFont="1" applyFill="1" applyBorder="1" applyAlignment="1">
      <alignment horizontal="center" vertical="center"/>
    </xf>
    <xf numFmtId="44" fontId="2" fillId="3" borderId="7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060">
    <cellStyle name="Cálculo 2" xfId="507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" xfId="11" builtinId="8" hidden="1"/>
    <cellStyle name="Hiperlink" xfId="13" builtinId="8" hidden="1"/>
    <cellStyle name="Hiperlink" xfId="15" builtinId="8" hidden="1"/>
    <cellStyle name="Hiperlink" xfId="17" builtinId="8" hidden="1"/>
    <cellStyle name="Hiperlink" xfId="19" builtinId="8" hidden="1"/>
    <cellStyle name="Hiperlink" xfId="21" builtinId="8" hidden="1"/>
    <cellStyle name="Hiperlink" xfId="23" builtinId="8" hidden="1"/>
    <cellStyle name="Hiperlink" xfId="25" builtinId="8" hidden="1"/>
    <cellStyle name="Hiperlink" xfId="27" builtinId="8" hidden="1"/>
    <cellStyle name="Hiperlink" xfId="29" builtinId="8" hidden="1"/>
    <cellStyle name="Hiperlink" xfId="31" builtinId="8" hidden="1"/>
    <cellStyle name="Hiperlink" xfId="33" builtinId="8" hidden="1"/>
    <cellStyle name="Hiperlink" xfId="35" builtinId="8" hidden="1"/>
    <cellStyle name="Hiperlink" xfId="37" builtinId="8" hidden="1"/>
    <cellStyle name="Hiperlink" xfId="39" builtinId="8" hidden="1"/>
    <cellStyle name="Hiperlink" xfId="41" builtinId="8" hidden="1"/>
    <cellStyle name="Hiperlink" xfId="43" builtinId="8" hidden="1"/>
    <cellStyle name="Hiperlink" xfId="45" builtinId="8" hidden="1"/>
    <cellStyle name="Hiperlink" xfId="47" builtinId="8" hidden="1"/>
    <cellStyle name="Hiperlink" xfId="49" builtinId="8" hidden="1"/>
    <cellStyle name="Hiperlink" xfId="51" builtinId="8" hidden="1"/>
    <cellStyle name="Hiperlink" xfId="53" builtinId="8" hidden="1"/>
    <cellStyle name="Hiperlink" xfId="55" builtinId="8" hidden="1"/>
    <cellStyle name="Hiperlink" xfId="57" builtinId="8" hidden="1"/>
    <cellStyle name="Hiperlink" xfId="59" builtinId="8" hidden="1"/>
    <cellStyle name="Hiperlink" xfId="61" builtinId="8" hidden="1"/>
    <cellStyle name="Hiperlink" xfId="63" builtinId="8" hidden="1"/>
    <cellStyle name="Hiperlink" xfId="65" builtinId="8" hidden="1"/>
    <cellStyle name="Hiperlink" xfId="67" builtinId="8" hidden="1"/>
    <cellStyle name="Hiperlink" xfId="69" builtinId="8" hidden="1"/>
    <cellStyle name="Hiperlink" xfId="71" builtinId="8" hidden="1"/>
    <cellStyle name="Hiperlink" xfId="73" builtinId="8" hidden="1"/>
    <cellStyle name="Hiperlink" xfId="75" builtinId="8" hidden="1"/>
    <cellStyle name="Hiperlink" xfId="77" builtinId="8" hidden="1"/>
    <cellStyle name="Hiperlink" xfId="79" builtinId="8" hidden="1"/>
    <cellStyle name="Hiperlink" xfId="81" builtinId="8" hidden="1"/>
    <cellStyle name="Hiperlink" xfId="83" builtinId="8" hidden="1"/>
    <cellStyle name="Hiperlink" xfId="85" builtinId="8" hidden="1"/>
    <cellStyle name="Hiperlink" xfId="87" builtinId="8" hidden="1"/>
    <cellStyle name="Hiperlink" xfId="89" builtinId="8" hidden="1"/>
    <cellStyle name="Hiperlink" xfId="91" builtinId="8" hidden="1"/>
    <cellStyle name="Hiperlink" xfId="93" builtinId="8" hidden="1"/>
    <cellStyle name="Hiperlink" xfId="95" builtinId="8" hidden="1"/>
    <cellStyle name="Hiperlink" xfId="97" builtinId="8" hidden="1"/>
    <cellStyle name="Hiperlink" xfId="99" builtinId="8" hidden="1"/>
    <cellStyle name="Hiperlink" xfId="101" builtinId="8" hidden="1"/>
    <cellStyle name="Hiperlink" xfId="103" builtinId="8" hidden="1"/>
    <cellStyle name="Hiperlink" xfId="105" builtinId="8" hidden="1"/>
    <cellStyle name="Hiperlink" xfId="107" builtinId="8" hidden="1"/>
    <cellStyle name="Hiperlink" xfId="109" builtinId="8" hidden="1"/>
    <cellStyle name="Hiperlink" xfId="111" builtinId="8" hidden="1"/>
    <cellStyle name="Hiperlink" xfId="113" builtinId="8" hidden="1"/>
    <cellStyle name="Hiperlink" xfId="115" builtinId="8" hidden="1"/>
    <cellStyle name="Hiperlink" xfId="117" builtinId="8" hidden="1"/>
    <cellStyle name="Hiperlink" xfId="119" builtinId="8" hidden="1"/>
    <cellStyle name="Hiperlink" xfId="121" builtinId="8" hidden="1"/>
    <cellStyle name="Hiperlink" xfId="123" builtinId="8" hidden="1"/>
    <cellStyle name="Hiperlink" xfId="125" builtinId="8" hidden="1"/>
    <cellStyle name="Hiperlink" xfId="127" builtinId="8" hidden="1"/>
    <cellStyle name="Hiperlink" xfId="129" builtinId="8" hidden="1"/>
    <cellStyle name="Hiperlink" xfId="131" builtinId="8" hidden="1"/>
    <cellStyle name="Hiperlink" xfId="134" builtinId="8" hidden="1"/>
    <cellStyle name="Hiperlink" xfId="136" builtinId="8" hidden="1"/>
    <cellStyle name="Hiperlink" xfId="138" builtinId="8" hidden="1"/>
    <cellStyle name="Hiperlink" xfId="140" builtinId="8" hidden="1"/>
    <cellStyle name="Hiperlink" xfId="142" builtinId="8" hidden="1"/>
    <cellStyle name="Hiperlink" xfId="144" builtinId="8" hidden="1"/>
    <cellStyle name="Hiperlink" xfId="146" builtinId="8" hidden="1"/>
    <cellStyle name="Hiperlink" xfId="148" builtinId="8" hidden="1"/>
    <cellStyle name="Hiperlink" xfId="150" builtinId="8" hidden="1"/>
    <cellStyle name="Hiperlink" xfId="152" builtinId="8" hidden="1"/>
    <cellStyle name="Hiperlink" xfId="154" builtinId="8" hidden="1"/>
    <cellStyle name="Hiperlink" xfId="156" builtinId="8" hidden="1"/>
    <cellStyle name="Hiperlink" xfId="158" builtinId="8" hidden="1"/>
    <cellStyle name="Hiperlink" xfId="160" builtinId="8" hidden="1"/>
    <cellStyle name="Hiperlink" xfId="162" builtinId="8" hidden="1"/>
    <cellStyle name="Hiperlink" xfId="164" builtinId="8" hidden="1"/>
    <cellStyle name="Hiperlink" xfId="166" builtinId="8" hidden="1"/>
    <cellStyle name="Hiperlink" xfId="168" builtinId="8" hidden="1"/>
    <cellStyle name="Hiperlink" xfId="170" builtinId="8" hidden="1"/>
    <cellStyle name="Hiperlink" xfId="172" builtinId="8" hidden="1"/>
    <cellStyle name="Hiperlink" xfId="174" builtinId="8" hidden="1"/>
    <cellStyle name="Hiperlink" xfId="176" builtinId="8" hidden="1"/>
    <cellStyle name="Hiperlink" xfId="178" builtinId="8" hidden="1"/>
    <cellStyle name="Hiperlink" xfId="180" builtinId="8" hidden="1"/>
    <cellStyle name="Hiperlink" xfId="182" builtinId="8" hidden="1"/>
    <cellStyle name="Hiperlink" xfId="184" builtinId="8" hidden="1"/>
    <cellStyle name="Hiperlink" xfId="186" builtinId="8" hidden="1"/>
    <cellStyle name="Hiperlink" xfId="188" builtinId="8" hidden="1"/>
    <cellStyle name="Hiperlink" xfId="190" builtinId="8" hidden="1"/>
    <cellStyle name="Hiperlink" xfId="192" builtinId="8" hidden="1"/>
    <cellStyle name="Hiperlink" xfId="194" builtinId="8" hidden="1"/>
    <cellStyle name="Hiperlink" xfId="196" builtinId="8" hidden="1"/>
    <cellStyle name="Hiperlink" xfId="198" builtinId="8" hidden="1"/>
    <cellStyle name="Hiperlink" xfId="200" builtinId="8" hidden="1"/>
    <cellStyle name="Hiperlink" xfId="202" builtinId="8" hidden="1"/>
    <cellStyle name="Hiperlink" xfId="204" builtinId="8" hidden="1"/>
    <cellStyle name="Hiperlink" xfId="206" builtinId="8" hidden="1"/>
    <cellStyle name="Hiperlink" xfId="208" builtinId="8" hidden="1"/>
    <cellStyle name="Hiperlink" xfId="210" builtinId="8" hidden="1"/>
    <cellStyle name="Hiperlink" xfId="212" builtinId="8" hidden="1"/>
    <cellStyle name="Hiperlink" xfId="214" builtinId="8" hidden="1"/>
    <cellStyle name="Hiperlink" xfId="216" builtinId="8" hidden="1"/>
    <cellStyle name="Hiperlink" xfId="218" builtinId="8" hidden="1"/>
    <cellStyle name="Hiperlink" xfId="220" builtinId="8" hidden="1"/>
    <cellStyle name="Hiperlink" xfId="222" builtinId="8" hidden="1"/>
    <cellStyle name="Hiperlink" xfId="224" builtinId="8" hidden="1"/>
    <cellStyle name="Hiperlink" xfId="226" builtinId="8" hidden="1"/>
    <cellStyle name="Hiperlink" xfId="228" builtinId="8" hidden="1"/>
    <cellStyle name="Hiperlink" xfId="230" builtinId="8" hidden="1"/>
    <cellStyle name="Hiperlink" xfId="232" builtinId="8" hidden="1"/>
    <cellStyle name="Hiperlink" xfId="234" builtinId="8" hidden="1"/>
    <cellStyle name="Hiperlink" xfId="236" builtinId="8" hidden="1"/>
    <cellStyle name="Hiperlink" xfId="238" builtinId="8" hidden="1"/>
    <cellStyle name="Hiperlink" xfId="240" builtinId="8" hidden="1"/>
    <cellStyle name="Hiperlink" xfId="242" builtinId="8" hidden="1"/>
    <cellStyle name="Hiperlink" xfId="244" builtinId="8" hidden="1"/>
    <cellStyle name="Hiperlink" xfId="246" builtinId="8" hidden="1"/>
    <cellStyle name="Hiperlink" xfId="248" builtinId="8" hidden="1"/>
    <cellStyle name="Hiperlink" xfId="250" builtinId="8" hidden="1"/>
    <cellStyle name="Hiperlink" xfId="252" builtinId="8" hidden="1"/>
    <cellStyle name="Hiperlink" xfId="254" builtinId="8" hidden="1"/>
    <cellStyle name="Hiperlink" xfId="256" builtinId="8" hidden="1"/>
    <cellStyle name="Hiperlink" xfId="258" builtinId="8" hidden="1"/>
    <cellStyle name="Hiperlink" xfId="260" builtinId="8" hidden="1"/>
    <cellStyle name="Hiperlink" xfId="262" builtinId="8" hidden="1"/>
    <cellStyle name="Hiperlink" xfId="264" builtinId="8" hidden="1"/>
    <cellStyle name="Hiperlink" xfId="266" builtinId="8" hidden="1"/>
    <cellStyle name="Hiperlink" xfId="268" builtinId="8" hidden="1"/>
    <cellStyle name="Hiperlink" xfId="270" builtinId="8" hidden="1"/>
    <cellStyle name="Hiperlink" xfId="272" builtinId="8" hidden="1"/>
    <cellStyle name="Hiperlink" xfId="274" builtinId="8" hidden="1"/>
    <cellStyle name="Hiperlink" xfId="276" builtinId="8" hidden="1"/>
    <cellStyle name="Hiperlink" xfId="278" builtinId="8" hidden="1"/>
    <cellStyle name="Hiperlink" xfId="280" builtinId="8" hidden="1"/>
    <cellStyle name="Hiperlink" xfId="282" builtinId="8" hidden="1"/>
    <cellStyle name="Hiperlink" xfId="284" builtinId="8" hidden="1"/>
    <cellStyle name="Hiperlink" xfId="286" builtinId="8" hidden="1"/>
    <cellStyle name="Hiperlink" xfId="288" builtinId="8" hidden="1"/>
    <cellStyle name="Hiperlink" xfId="290" builtinId="8" hidden="1"/>
    <cellStyle name="Hiperlink" xfId="292" builtinId="8" hidden="1"/>
    <cellStyle name="Hiperlink" xfId="294" builtinId="8" hidden="1"/>
    <cellStyle name="Hiperlink" xfId="296" builtinId="8" hidden="1"/>
    <cellStyle name="Hiperlink" xfId="298" builtinId="8" hidden="1"/>
    <cellStyle name="Hiperlink" xfId="300" builtinId="8" hidden="1"/>
    <cellStyle name="Hiperlink" xfId="302" builtinId="8" hidden="1"/>
    <cellStyle name="Hiperlink" xfId="304" builtinId="8" hidden="1"/>
    <cellStyle name="Hiperlink" xfId="306" builtinId="8" hidden="1"/>
    <cellStyle name="Hiperlink" xfId="308" builtinId="8" hidden="1"/>
    <cellStyle name="Hiperlink" xfId="310" builtinId="8" hidden="1"/>
    <cellStyle name="Hiperlink" xfId="312" builtinId="8" hidden="1"/>
    <cellStyle name="Hiperlink" xfId="314" builtinId="8" hidden="1"/>
    <cellStyle name="Hiperlink" xfId="316" builtinId="8" hidden="1"/>
    <cellStyle name="Hiperlink" xfId="318" builtinId="8" hidden="1"/>
    <cellStyle name="Hiperlink" xfId="320" builtinId="8" hidden="1"/>
    <cellStyle name="Hiperlink" xfId="322" builtinId="8" hidden="1"/>
    <cellStyle name="Hiperlink" xfId="324" builtinId="8" hidden="1"/>
    <cellStyle name="Hiperlink" xfId="326" builtinId="8" hidden="1"/>
    <cellStyle name="Hiperlink" xfId="328" builtinId="8" hidden="1"/>
    <cellStyle name="Hiperlink" xfId="330" builtinId="8" hidden="1"/>
    <cellStyle name="Hiperlink" xfId="332" builtinId="8" hidden="1"/>
    <cellStyle name="Hiperlink" xfId="334" builtinId="8" hidden="1"/>
    <cellStyle name="Hiperlink" xfId="336" builtinId="8" hidden="1"/>
    <cellStyle name="Hiperlink" xfId="338" builtinId="8" hidden="1"/>
    <cellStyle name="Hiperlink" xfId="340" builtinId="8" hidden="1"/>
    <cellStyle name="Hiperlink" xfId="342" builtinId="8" hidden="1"/>
    <cellStyle name="Hiperlink" xfId="344" builtinId="8" hidden="1"/>
    <cellStyle name="Hiperlink" xfId="346" builtinId="8" hidden="1"/>
    <cellStyle name="Hiperlink" xfId="348" builtinId="8" hidden="1"/>
    <cellStyle name="Hiperlink" xfId="350" builtinId="8" hidden="1"/>
    <cellStyle name="Hiperlink" xfId="352" builtinId="8" hidden="1"/>
    <cellStyle name="Hiperlink" xfId="354" builtinId="8" hidden="1"/>
    <cellStyle name="Hiperlink" xfId="356" builtinId="8" hidden="1"/>
    <cellStyle name="Hiperlink" xfId="358" builtinId="8" hidden="1"/>
    <cellStyle name="Hiperlink" xfId="360" builtinId="8" hidden="1"/>
    <cellStyle name="Hiperlink" xfId="362" builtinId="8" hidden="1"/>
    <cellStyle name="Hiperlink" xfId="364" builtinId="8" hidden="1"/>
    <cellStyle name="Hiperlink" xfId="366" builtinId="8" hidden="1"/>
    <cellStyle name="Hiperlink" xfId="368" builtinId="8" hidden="1"/>
    <cellStyle name="Hiperlink" xfId="370" builtinId="8" hidden="1"/>
    <cellStyle name="Hiperlink" xfId="372" builtinId="8" hidden="1"/>
    <cellStyle name="Hiperlink" xfId="374" builtinId="8" hidden="1"/>
    <cellStyle name="Hiperlink" xfId="376" builtinId="8" hidden="1"/>
    <cellStyle name="Hiperlink" xfId="378" builtinId="8" hidden="1"/>
    <cellStyle name="Hiperlink" xfId="380" builtinId="8" hidden="1"/>
    <cellStyle name="Hiperlink" xfId="382" builtinId="8" hidden="1"/>
    <cellStyle name="Hiperlink" xfId="384" builtinId="8" hidden="1"/>
    <cellStyle name="Hiperlink" xfId="386" builtinId="8" hidden="1"/>
    <cellStyle name="Hiperlink" xfId="388" builtinId="8" hidden="1"/>
    <cellStyle name="Hiperlink" xfId="390" builtinId="8" hidden="1"/>
    <cellStyle name="Hiperlink" xfId="392" builtinId="8" hidden="1"/>
    <cellStyle name="Hiperlink" xfId="394" builtinId="8" hidden="1"/>
    <cellStyle name="Hiperlink" xfId="396" builtinId="8" hidden="1"/>
    <cellStyle name="Hiperlink" xfId="398" builtinId="8" hidden="1"/>
    <cellStyle name="Hiperlink" xfId="400" builtinId="8" hidden="1"/>
    <cellStyle name="Hiperlink" xfId="402" builtinId="8" hidden="1"/>
    <cellStyle name="Hiperlink" xfId="404" builtinId="8" hidden="1"/>
    <cellStyle name="Hiperlink" xfId="406" builtinId="8" hidden="1"/>
    <cellStyle name="Hiperlink" xfId="408" builtinId="8" hidden="1"/>
    <cellStyle name="Hiperlink" xfId="410" builtinId="8" hidden="1"/>
    <cellStyle name="Hiperlink" xfId="412" builtinId="8" hidden="1"/>
    <cellStyle name="Hiperlink" xfId="414" builtinId="8" hidden="1"/>
    <cellStyle name="Hiperlink" xfId="416" builtinId="8" hidden="1"/>
    <cellStyle name="Hiperlink" xfId="418" builtinId="8" hidden="1"/>
    <cellStyle name="Hiperlink" xfId="420" builtinId="8" hidden="1"/>
    <cellStyle name="Hiperlink" xfId="422" builtinId="8" hidden="1"/>
    <cellStyle name="Hiperlink" xfId="424" builtinId="8" hidden="1"/>
    <cellStyle name="Hiperlink" xfId="426" builtinId="8" hidden="1"/>
    <cellStyle name="Hiperlink" xfId="428" builtinId="8" hidden="1"/>
    <cellStyle name="Hiperlink" xfId="430" builtinId="8" hidden="1"/>
    <cellStyle name="Hiperlink" xfId="432" builtinId="8" hidden="1"/>
    <cellStyle name="Hiperlink" xfId="434" builtinId="8" hidden="1"/>
    <cellStyle name="Hiperlink" xfId="436" builtinId="8" hidden="1"/>
    <cellStyle name="Hiperlink" xfId="438" builtinId="8" hidden="1"/>
    <cellStyle name="Hiperlink" xfId="440" builtinId="8" hidden="1"/>
    <cellStyle name="Hiperlink" xfId="442" builtinId="8" hidden="1"/>
    <cellStyle name="Hiperlink" xfId="444" builtinId="8" hidden="1"/>
    <cellStyle name="Hiperlink" xfId="446" builtinId="8" hidden="1"/>
    <cellStyle name="Hiperlink" xfId="448" builtinId="8" hidden="1"/>
    <cellStyle name="Hiperlink" xfId="450" builtinId="8" hidden="1"/>
    <cellStyle name="Hiperlink" xfId="452" builtinId="8" hidden="1"/>
    <cellStyle name="Hiperlink" xfId="454" builtinId="8" hidden="1"/>
    <cellStyle name="Hiperlink" xfId="456" builtinId="8" hidden="1"/>
    <cellStyle name="Hiperlink" xfId="458" builtinId="8" hidden="1"/>
    <cellStyle name="Hiperlink" xfId="460" builtinId="8" hidden="1"/>
    <cellStyle name="Hiperlink" xfId="462" builtinId="8" hidden="1"/>
    <cellStyle name="Hiperlink" xfId="464" builtinId="8" hidden="1"/>
    <cellStyle name="Hiperlink" xfId="466" builtinId="8" hidden="1"/>
    <cellStyle name="Hiperlink" xfId="468" builtinId="8" hidden="1"/>
    <cellStyle name="Hiperlink" xfId="470" builtinId="8" hidden="1"/>
    <cellStyle name="Hiperlink" xfId="472" builtinId="8" hidden="1"/>
    <cellStyle name="Hiperlink" xfId="474" builtinId="8" hidden="1"/>
    <cellStyle name="Hiperlink" xfId="476" builtinId="8" hidden="1"/>
    <cellStyle name="Hiperlink" xfId="478" builtinId="8" hidden="1"/>
    <cellStyle name="Hiperlink" xfId="480" builtinId="8" hidden="1"/>
    <cellStyle name="Hiperlink" xfId="482" builtinId="8" hidden="1"/>
    <cellStyle name="Hiperlink" xfId="484" builtinId="8" hidden="1"/>
    <cellStyle name="Hiperlink" xfId="486" builtinId="8" hidden="1"/>
    <cellStyle name="Hiperlink" xfId="488" builtinId="8" hidden="1"/>
    <cellStyle name="Hiperlink" xfId="490" builtinId="8" hidden="1"/>
    <cellStyle name="Hiperlink" xfId="492" builtinId="8" hidden="1"/>
    <cellStyle name="Hiperlink" xfId="494" builtinId="8" hidden="1"/>
    <cellStyle name="Hiperlink" xfId="496" builtinId="8" hidden="1"/>
    <cellStyle name="Hiperlink" xfId="498" builtinId="8" hidden="1"/>
    <cellStyle name="Hiperlink" xfId="500" builtinId="8" hidden="1"/>
    <cellStyle name="Hiperlink" xfId="502" builtinId="8" hidden="1"/>
    <cellStyle name="Hiperlink" xfId="504" builtinId="8" hidden="1"/>
    <cellStyle name="Hiperlink" xfId="509" builtinId="8" hidden="1"/>
    <cellStyle name="Hiperlink" xfId="511" builtinId="8" hidden="1"/>
    <cellStyle name="Hiperlink" xfId="513" builtinId="8" hidden="1"/>
    <cellStyle name="Hiperlink" xfId="515" builtinId="8" hidden="1"/>
    <cellStyle name="Hiperlink" xfId="517" builtinId="8" hidden="1"/>
    <cellStyle name="Hiperlink" xfId="519" builtinId="8" hidden="1"/>
    <cellStyle name="Hiperlink" xfId="521" builtinId="8" hidden="1"/>
    <cellStyle name="Hiperlink" xfId="523" builtinId="8" hidden="1"/>
    <cellStyle name="Hiperlink" xfId="525" builtinId="8" hidden="1"/>
    <cellStyle name="Hiperlink" xfId="527" builtinId="8" hidden="1"/>
    <cellStyle name="Hiperlink" xfId="529" builtinId="8" hidden="1"/>
    <cellStyle name="Hiperlink" xfId="536" builtinId="8" hidden="1"/>
    <cellStyle name="Hiperlink" xfId="538" builtinId="8" hidden="1"/>
    <cellStyle name="Hiperlink" xfId="540" builtinId="8" hidden="1"/>
    <cellStyle name="Hiperlink" xfId="542" builtinId="8" hidden="1"/>
    <cellStyle name="Hiperlink" xfId="544" builtinId="8" hidden="1"/>
    <cellStyle name="Hiperlink" xfId="546" builtinId="8" hidden="1"/>
    <cellStyle name="Hiperlink" xfId="548" builtinId="8" hidden="1"/>
    <cellStyle name="Hiperlink" xfId="550" builtinId="8" hidden="1"/>
    <cellStyle name="Hiperlink" xfId="552" builtinId="8" hidden="1"/>
    <cellStyle name="Hiperlink" xfId="554" builtinId="8" hidden="1"/>
    <cellStyle name="Hiperlink" xfId="556" builtinId="8" hidden="1"/>
    <cellStyle name="Hiperlink" xfId="558" builtinId="8" hidden="1"/>
    <cellStyle name="Hiperlink" xfId="560" builtinId="8" hidden="1"/>
    <cellStyle name="Hiperlink" xfId="562" builtinId="8" hidden="1"/>
    <cellStyle name="Hiperlink" xfId="564" builtinId="8" hidden="1"/>
    <cellStyle name="Hiperlink" xfId="566" builtinId="8" hidden="1"/>
    <cellStyle name="Hiperlink" xfId="568" builtinId="8" hidden="1"/>
    <cellStyle name="Hiperlink" xfId="570" builtinId="8" hidden="1"/>
    <cellStyle name="Hiperlink" xfId="572" builtinId="8" hidden="1"/>
    <cellStyle name="Hiperlink" xfId="574" builtinId="8" hidden="1"/>
    <cellStyle name="Hiperlink" xfId="576" builtinId="8" hidden="1"/>
    <cellStyle name="Hiperlink" xfId="578" builtinId="8" hidden="1"/>
    <cellStyle name="Hiperlink" xfId="580" builtinId="8" hidden="1"/>
    <cellStyle name="Hiperlink" xfId="582" builtinId="8" hidden="1"/>
    <cellStyle name="Hiperlink" xfId="584" builtinId="8" hidden="1"/>
    <cellStyle name="Hiperlink" xfId="586" builtinId="8" hidden="1"/>
    <cellStyle name="Hiperlink" xfId="588" builtinId="8" hidden="1"/>
    <cellStyle name="Hiperlink" xfId="590" builtinId="8" hidden="1"/>
    <cellStyle name="Hiperlink" xfId="592" builtinId="8" hidden="1"/>
    <cellStyle name="Hiperlink" xfId="594" builtinId="8" hidden="1"/>
    <cellStyle name="Hiperlink" xfId="596" builtinId="8" hidden="1"/>
    <cellStyle name="Hiperlink" xfId="598" builtinId="8" hidden="1"/>
    <cellStyle name="Hiperlink" xfId="600" builtinId="8" hidden="1"/>
    <cellStyle name="Hiperlink" xfId="602" builtinId="8" hidden="1"/>
    <cellStyle name="Hiperlink" xfId="604" builtinId="8" hidden="1"/>
    <cellStyle name="Hiperlink" xfId="606" builtinId="8" hidden="1"/>
    <cellStyle name="Hiperlink" xfId="608" builtinId="8" hidden="1"/>
    <cellStyle name="Hiperlink" xfId="610" builtinId="8" hidden="1"/>
    <cellStyle name="Hiperlink" xfId="612" builtinId="8" hidden="1"/>
    <cellStyle name="Hiperlink" xfId="614" builtinId="8" hidden="1"/>
    <cellStyle name="Hiperlink" xfId="616" builtinId="8" hidden="1"/>
    <cellStyle name="Hiperlink" xfId="618" builtinId="8" hidden="1"/>
    <cellStyle name="Hiperlink" xfId="620" builtinId="8" hidden="1"/>
    <cellStyle name="Hiperlink" xfId="622" builtinId="8" hidden="1"/>
    <cellStyle name="Hiperlink" xfId="624" builtinId="8" hidden="1"/>
    <cellStyle name="Hiperlink" xfId="626" builtinId="8" hidden="1"/>
    <cellStyle name="Hiperlink" xfId="628" builtinId="8" hidden="1"/>
    <cellStyle name="Hiperlink" xfId="630" builtinId="8" hidden="1"/>
    <cellStyle name="Hiperlink" xfId="632" builtinId="8" hidden="1"/>
    <cellStyle name="Hiperlink" xfId="634" builtinId="8" hidden="1"/>
    <cellStyle name="Hiperlink" xfId="636" builtinId="8" hidden="1"/>
    <cellStyle name="Hiperlink" xfId="638" builtinId="8" hidden="1"/>
    <cellStyle name="Hiperlink" xfId="640" builtinId="8" hidden="1"/>
    <cellStyle name="Hiperlink" xfId="642" builtinId="8" hidden="1"/>
    <cellStyle name="Hiperlink" xfId="644" builtinId="8" hidden="1"/>
    <cellStyle name="Hiperlink" xfId="646" builtinId="8" hidden="1"/>
    <cellStyle name="Hiperlink" xfId="648" builtinId="8" hidden="1"/>
    <cellStyle name="Hiperlink" xfId="650" builtinId="8" hidden="1"/>
    <cellStyle name="Hiperlink" xfId="652" builtinId="8" hidden="1"/>
    <cellStyle name="Hiperlink" xfId="654" builtinId="8" hidden="1"/>
    <cellStyle name="Hiperlink" xfId="656" builtinId="8" hidden="1"/>
    <cellStyle name="Hiperlink" xfId="658" builtinId="8" hidden="1"/>
    <cellStyle name="Hiperlink" xfId="660" builtinId="8" hidden="1"/>
    <cellStyle name="Hiperlink" xfId="662" builtinId="8" hidden="1"/>
    <cellStyle name="Hiperlink" xfId="664" builtinId="8" hidden="1"/>
    <cellStyle name="Hiperlink" xfId="666" builtinId="8" hidden="1"/>
    <cellStyle name="Hiperlink" xfId="668" builtinId="8" hidden="1"/>
    <cellStyle name="Hiperlink" xfId="670" builtinId="8" hidden="1"/>
    <cellStyle name="Hiperlink" xfId="672" builtinId="8" hidden="1"/>
    <cellStyle name="Hiperlink" xfId="674" builtinId="8" hidden="1"/>
    <cellStyle name="Hiperlink" xfId="676" builtinId="8" hidden="1"/>
    <cellStyle name="Hiperlink" xfId="678" builtinId="8" hidden="1"/>
    <cellStyle name="Hiperlink" xfId="680" builtinId="8" hidden="1"/>
    <cellStyle name="Hiperlink" xfId="682" builtinId="8" hidden="1"/>
    <cellStyle name="Hiperlink" xfId="684" builtinId="8" hidden="1"/>
    <cellStyle name="Hiperlink" xfId="686" builtinId="8" hidden="1"/>
    <cellStyle name="Hiperlink" xfId="688" builtinId="8" hidden="1"/>
    <cellStyle name="Hiperlink" xfId="690" builtinId="8" hidden="1"/>
    <cellStyle name="Hiperlink" xfId="692" builtinId="8" hidden="1"/>
    <cellStyle name="Hiperlink" xfId="694" builtinId="8" hidden="1"/>
    <cellStyle name="Hiperlink" xfId="696" builtinId="8" hidden="1"/>
    <cellStyle name="Hiperlink" xfId="698" builtinId="8" hidden="1"/>
    <cellStyle name="Hiperlink" xfId="700" builtinId="8" hidden="1"/>
    <cellStyle name="Hiperlink" xfId="702" builtinId="8" hidden="1"/>
    <cellStyle name="Hiperlink" xfId="704" builtinId="8" hidden="1"/>
    <cellStyle name="Hiperlink" xfId="706" builtinId="8" hidden="1"/>
    <cellStyle name="Hiperlink" xfId="708" builtinId="8" hidden="1"/>
    <cellStyle name="Hiperlink" xfId="710" builtinId="8" hidden="1"/>
    <cellStyle name="Hiperlink" xfId="712" builtinId="8" hidden="1"/>
    <cellStyle name="Hiperlink" xfId="714" builtinId="8" hidden="1"/>
    <cellStyle name="Hiperlink" xfId="716" builtinId="8" hidden="1"/>
    <cellStyle name="Hiperlink" xfId="718" builtinId="8" hidden="1"/>
    <cellStyle name="Hiperlink" xfId="720" builtinId="8" hidden="1"/>
    <cellStyle name="Hiperlink" xfId="722" builtinId="8" hidden="1"/>
    <cellStyle name="Hiperlink" xfId="724" builtinId="8" hidden="1"/>
    <cellStyle name="Hiperlink" xfId="726" builtinId="8" hidden="1"/>
    <cellStyle name="Hiperlink" xfId="728" builtinId="8" hidden="1"/>
    <cellStyle name="Hiperlink" xfId="730" builtinId="8" hidden="1"/>
    <cellStyle name="Hiperlink" xfId="732" builtinId="8" hidden="1"/>
    <cellStyle name="Hiperlink" xfId="734" builtinId="8" hidden="1"/>
    <cellStyle name="Hiperlink" xfId="736" builtinId="8" hidden="1"/>
    <cellStyle name="Hiperlink" xfId="738" builtinId="8" hidden="1"/>
    <cellStyle name="Hiperlink" xfId="740" builtinId="8" hidden="1"/>
    <cellStyle name="Hiperlink" xfId="742" builtinId="8" hidden="1"/>
    <cellStyle name="Hiperlink" xfId="744" builtinId="8" hidden="1"/>
    <cellStyle name="Hiperlink" xfId="746" builtinId="8" hidden="1"/>
    <cellStyle name="Hiperlink" xfId="748" builtinId="8" hidden="1"/>
    <cellStyle name="Hiperlink" xfId="750" builtinId="8" hidden="1"/>
    <cellStyle name="Hiperlink" xfId="752" builtinId="8" hidden="1"/>
    <cellStyle name="Hiperlink" xfId="754" builtinId="8" hidden="1"/>
    <cellStyle name="Hiperlink" xfId="756" builtinId="8" hidden="1"/>
    <cellStyle name="Hiperlink" xfId="758" builtinId="8" hidden="1"/>
    <cellStyle name="Hiperlink" xfId="760" builtinId="8" hidden="1"/>
    <cellStyle name="Hiperlink" xfId="762" builtinId="8" hidden="1"/>
    <cellStyle name="Hiperlink" xfId="764" builtinId="8" hidden="1"/>
    <cellStyle name="Hiperlink" xfId="766" builtinId="8" hidden="1"/>
    <cellStyle name="Hiperlink" xfId="768" builtinId="8" hidden="1"/>
    <cellStyle name="Hiperlink" xfId="770" builtinId="8" hidden="1"/>
    <cellStyle name="Hiperlink" xfId="772" builtinId="8" hidden="1"/>
    <cellStyle name="Hiperlink" xfId="774" builtinId="8" hidden="1"/>
    <cellStyle name="Hiperlink" xfId="776" builtinId="8" hidden="1"/>
    <cellStyle name="Hiperlink" xfId="778" builtinId="8" hidden="1"/>
    <cellStyle name="Hiperlink" xfId="780" builtinId="8" hidden="1"/>
    <cellStyle name="Hiperlink" xfId="782" builtinId="8" hidden="1"/>
    <cellStyle name="Hiperlink" xfId="784" builtinId="8" hidden="1"/>
    <cellStyle name="Hiperlink" xfId="786" builtinId="8" hidden="1"/>
    <cellStyle name="Hiperlink" xfId="788" builtinId="8" hidden="1"/>
    <cellStyle name="Hiperlink" xfId="790" builtinId="8" hidden="1"/>
    <cellStyle name="Hiperlink" xfId="792" builtinId="8" hidden="1"/>
    <cellStyle name="Hiperlink" xfId="794" builtinId="8" hidden="1"/>
    <cellStyle name="Hiperlink" xfId="796" builtinId="8" hidden="1"/>
    <cellStyle name="Hiperlink" xfId="798" builtinId="8" hidden="1"/>
    <cellStyle name="Hiperlink" xfId="800" builtinId="8" hidden="1"/>
    <cellStyle name="Hiperlink" xfId="802" builtinId="8" hidden="1"/>
    <cellStyle name="Hiperlink" xfId="804" builtinId="8" hidden="1"/>
    <cellStyle name="Hiperlink" xfId="806" builtinId="8" hidden="1"/>
    <cellStyle name="Hiperlink" xfId="808" builtinId="8" hidden="1"/>
    <cellStyle name="Hiperlink" xfId="810" builtinId="8" hidden="1"/>
    <cellStyle name="Hiperlink" xfId="812" builtinId="8" hidden="1"/>
    <cellStyle name="Hiperlink" xfId="814" builtinId="8" hidden="1"/>
    <cellStyle name="Hiperlink" xfId="816" builtinId="8" hidden="1"/>
    <cellStyle name="Hiperlink" xfId="818" builtinId="8" hidden="1"/>
    <cellStyle name="Hiperlink" xfId="820" builtinId="8" hidden="1"/>
    <cellStyle name="Hiperlink" xfId="822" builtinId="8" hidden="1"/>
    <cellStyle name="Hiperlink" xfId="824" builtinId="8" hidden="1"/>
    <cellStyle name="Hiperlink" xfId="826" builtinId="8" hidden="1"/>
    <cellStyle name="Hiperlink" xfId="828" builtinId="8" hidden="1"/>
    <cellStyle name="Hiperlink" xfId="830" builtinId="8" hidden="1"/>
    <cellStyle name="Hiperlink" xfId="832" builtinId="8" hidden="1"/>
    <cellStyle name="Hiperlink" xfId="834" builtinId="8" hidden="1"/>
    <cellStyle name="Hiperlink" xfId="836" builtinId="8" hidden="1"/>
    <cellStyle name="Hiperlink" xfId="838" builtinId="8" hidden="1"/>
    <cellStyle name="Hiperlink" xfId="840" builtinId="8" hidden="1"/>
    <cellStyle name="Hiperlink" xfId="842" builtinId="8" hidden="1"/>
    <cellStyle name="Hiperlink" xfId="844" builtinId="8" hidden="1"/>
    <cellStyle name="Hiperlink" xfId="846" builtinId="8" hidden="1"/>
    <cellStyle name="Hiperlink" xfId="848" builtinId="8" hidden="1"/>
    <cellStyle name="Hiperlink" xfId="850" builtinId="8" hidden="1"/>
    <cellStyle name="Hiperlink" xfId="852" builtinId="8" hidden="1"/>
    <cellStyle name="Hiperlink" xfId="854" builtinId="8" hidden="1"/>
    <cellStyle name="Hiperlink" xfId="856" builtinId="8" hidden="1"/>
    <cellStyle name="Hiperlink" xfId="858" builtinId="8" hidden="1"/>
    <cellStyle name="Hiperlink" xfId="860" builtinId="8" hidden="1"/>
    <cellStyle name="Hiperlink" xfId="862" builtinId="8" hidden="1"/>
    <cellStyle name="Hiperlink" xfId="864" builtinId="8" hidden="1"/>
    <cellStyle name="Hiperlink" xfId="866" builtinId="8" hidden="1"/>
    <cellStyle name="Hiperlink" xfId="868" builtinId="8" hidden="1"/>
    <cellStyle name="Hiperlink" xfId="870" builtinId="8" hidden="1"/>
    <cellStyle name="Hiperlink" xfId="872" builtinId="8" hidden="1"/>
    <cellStyle name="Hiperlink" xfId="874" builtinId="8" hidden="1"/>
    <cellStyle name="Hiperlink" xfId="876" builtinId="8" hidden="1"/>
    <cellStyle name="Hiperlink" xfId="878" builtinId="8" hidden="1"/>
    <cellStyle name="Hiperlink" xfId="880" builtinId="8" hidden="1"/>
    <cellStyle name="Hiperlink" xfId="882" builtinId="8" hidden="1"/>
    <cellStyle name="Hiperlink" xfId="884" builtinId="8" hidden="1"/>
    <cellStyle name="Hiperlink" xfId="886" builtinId="8" hidden="1"/>
    <cellStyle name="Hiperlink" xfId="888" builtinId="8" hidden="1"/>
    <cellStyle name="Hiperlink" xfId="890" builtinId="8" hidden="1"/>
    <cellStyle name="Hiperlink" xfId="892" builtinId="8" hidden="1"/>
    <cellStyle name="Hiperlink" xfId="894" builtinId="8" hidden="1"/>
    <cellStyle name="Hiperlink" xfId="896" builtinId="8" hidden="1"/>
    <cellStyle name="Hiperlink" xfId="898" builtinId="8" hidden="1"/>
    <cellStyle name="Hiperlink" xfId="900" builtinId="8" hidden="1"/>
    <cellStyle name="Hiperlink" xfId="902" builtinId="8" hidden="1"/>
    <cellStyle name="Hiperlink" xfId="904" builtinId="8" hidden="1"/>
    <cellStyle name="Hiperlink" xfId="906" builtinId="8" hidden="1"/>
    <cellStyle name="Hiperlink" xfId="908" builtinId="8" hidden="1"/>
    <cellStyle name="Hiperlink" xfId="910" builtinId="8" hidden="1"/>
    <cellStyle name="Hiperlink" xfId="912" builtinId="8" hidden="1"/>
    <cellStyle name="Hiperlink" xfId="914" builtinId="8" hidden="1"/>
    <cellStyle name="Hiperlink" xfId="916" builtinId="8" hidden="1"/>
    <cellStyle name="Hiperlink" xfId="918" builtinId="8" hidden="1"/>
    <cellStyle name="Hiperlink" xfId="920" builtinId="8" hidden="1"/>
    <cellStyle name="Hiperlink" xfId="922" builtinId="8" hidden="1"/>
    <cellStyle name="Hiperlink" xfId="924" builtinId="8" hidden="1"/>
    <cellStyle name="Hiperlink" xfId="926" builtinId="8" hidden="1"/>
    <cellStyle name="Hiperlink" xfId="928" builtinId="8" hidden="1"/>
    <cellStyle name="Hiperlink" xfId="930" builtinId="8" hidden="1"/>
    <cellStyle name="Hiperlink" xfId="932" builtinId="8" hidden="1"/>
    <cellStyle name="Hiperlink" xfId="934" builtinId="8" hidden="1"/>
    <cellStyle name="Hiperlink" xfId="936" builtinId="8" hidden="1"/>
    <cellStyle name="Hiperlink" xfId="938" builtinId="8" hidden="1"/>
    <cellStyle name="Hiperlink" xfId="940" builtinId="8" hidden="1"/>
    <cellStyle name="Hiperlink" xfId="942" builtinId="8" hidden="1"/>
    <cellStyle name="Hiperlink" xfId="944" builtinId="8" hidden="1"/>
    <cellStyle name="Hiperlink" xfId="946" builtinId="8" hidden="1"/>
    <cellStyle name="Hiperlink" xfId="948" builtinId="8" hidden="1"/>
    <cellStyle name="Hiperlink" xfId="950" builtinId="8" hidden="1"/>
    <cellStyle name="Hiperlink" xfId="952" builtinId="8" hidden="1"/>
    <cellStyle name="Hiperlink" xfId="954" builtinId="8" hidden="1"/>
    <cellStyle name="Hiperlink" xfId="956" builtinId="8" hidden="1"/>
    <cellStyle name="Hiperlink" xfId="958" builtinId="8" hidden="1"/>
    <cellStyle name="Hiperlink" xfId="960" builtinId="8" hidden="1"/>
    <cellStyle name="Hiperlink" xfId="962" builtinId="8" hidden="1"/>
    <cellStyle name="Hiperlink" xfId="964" builtinId="8" hidden="1"/>
    <cellStyle name="Hiperlink" xfId="966" builtinId="8" hidden="1"/>
    <cellStyle name="Hiperlink" xfId="968" builtinId="8" hidden="1"/>
    <cellStyle name="Hiperlink" xfId="970" builtinId="8" hidden="1"/>
    <cellStyle name="Hiperlink" xfId="972" builtinId="8" hidden="1"/>
    <cellStyle name="Hiperlink" xfId="974" builtinId="8" hidden="1"/>
    <cellStyle name="Hiperlink" xfId="976" builtinId="8" hidden="1"/>
    <cellStyle name="Hiperlink" xfId="978" builtinId="8" hidden="1"/>
    <cellStyle name="Hiperlink" xfId="980" builtinId="8" hidden="1"/>
    <cellStyle name="Hiperlink" xfId="982" builtinId="8" hidden="1"/>
    <cellStyle name="Hiperlink" xfId="984" builtinId="8" hidden="1"/>
    <cellStyle name="Hiperlink" xfId="986" builtinId="8" hidden="1"/>
    <cellStyle name="Hiperlink" xfId="988" builtinId="8" hidden="1"/>
    <cellStyle name="Hiperlink" xfId="990" builtinId="8" hidden="1"/>
    <cellStyle name="Hiperlink" xfId="992" builtinId="8" hidden="1"/>
    <cellStyle name="Hiperlink" xfId="994" builtinId="8" hidden="1"/>
    <cellStyle name="Hiperlink" xfId="996" builtinId="8" hidden="1"/>
    <cellStyle name="Hiperlink" xfId="998" builtinId="8" hidden="1"/>
    <cellStyle name="Hiperlink" xfId="1000" builtinId="8" hidden="1"/>
    <cellStyle name="Hiperlink" xfId="1002" builtinId="8" hidden="1"/>
    <cellStyle name="Hiperlink" xfId="1004" builtinId="8" hidden="1"/>
    <cellStyle name="Hiperlink" xfId="1006" builtinId="8" hidden="1"/>
    <cellStyle name="Hiperlink" xfId="1008" builtinId="8" hidden="1"/>
    <cellStyle name="Hiperlink" xfId="1010" builtinId="8" hidden="1"/>
    <cellStyle name="Hiperlink" xfId="1012" builtinId="8" hidden="1"/>
    <cellStyle name="Hiperlink" xfId="1014" builtinId="8" hidden="1"/>
    <cellStyle name="Hiperlink" xfId="1016" builtinId="8" hidden="1"/>
    <cellStyle name="Hiperlink" xfId="1018" builtinId="8" hidden="1"/>
    <cellStyle name="Hiperlink" xfId="1020" builtinId="8" hidden="1"/>
    <cellStyle name="Hiperlink" xfId="1022" builtinId="8" hidden="1"/>
    <cellStyle name="Hiperlink" xfId="1024" builtinId="8" hidden="1"/>
    <cellStyle name="Hiperlink" xfId="1026" builtinId="8" hidden="1"/>
    <cellStyle name="Hiperlink" xfId="1028" builtinId="8" hidden="1"/>
    <cellStyle name="Hiperlink" xfId="1030" builtinId="8" hidden="1"/>
    <cellStyle name="Hiperlink" xfId="1032" builtinId="8" hidden="1"/>
    <cellStyle name="Hiperlink" xfId="1034" builtinId="8" hidden="1"/>
    <cellStyle name="Hiperlink" xfId="1036" builtinId="8" hidden="1"/>
    <cellStyle name="Hiperlink" xfId="1038" builtinId="8" hidden="1"/>
    <cellStyle name="Hiperlink" xfId="1040" builtinId="8" hidden="1"/>
    <cellStyle name="Hiperlink" xfId="1042" builtinId="8" hidden="1"/>
    <cellStyle name="Hiperlink" xfId="1044" builtinId="8" hidden="1"/>
    <cellStyle name="Hiperlink" xfId="1046" builtinId="8" hidden="1"/>
    <cellStyle name="Hiperlink" xfId="1048" builtinId="8" hidden="1"/>
    <cellStyle name="Hiperlink" xfId="1050" builtinId="8" hidden="1"/>
    <cellStyle name="Hiperlink" xfId="1052" builtinId="8" hidden="1"/>
    <cellStyle name="Hiperlink" xfId="1054" builtinId="8" hidden="1"/>
    <cellStyle name="Hiperlink" xfId="1056" builtinId="8" hidden="1"/>
    <cellStyle name="Hiperlink" xfId="1058" builtinId="8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Hiperlink Visitado" xfId="12" builtinId="9" hidden="1"/>
    <cellStyle name="Hiperlink Visitado" xfId="14" builtinId="9" hidden="1"/>
    <cellStyle name="Hiperlink Visitado" xfId="16" builtinId="9" hidden="1"/>
    <cellStyle name="Hiperlink Visitado" xfId="18" builtinId="9" hidden="1"/>
    <cellStyle name="Hiperlink Visitado" xfId="20" builtinId="9" hidden="1"/>
    <cellStyle name="Hiperlink Visitado" xfId="22" builtinId="9" hidden="1"/>
    <cellStyle name="Hiperlink Visitado" xfId="24" builtinId="9" hidden="1"/>
    <cellStyle name="Hiperlink Visitado" xfId="26" builtinId="9" hidden="1"/>
    <cellStyle name="Hiperlink Visitado" xfId="28" builtinId="9" hidden="1"/>
    <cellStyle name="Hiperlink Visitado" xfId="30" builtinId="9" hidden="1"/>
    <cellStyle name="Hiperlink Visitado" xfId="32" builtinId="9" hidden="1"/>
    <cellStyle name="Hiperlink Visitado" xfId="34" builtinId="9" hidden="1"/>
    <cellStyle name="Hiperlink Visitado" xfId="36" builtinId="9" hidden="1"/>
    <cellStyle name="Hiperlink Visitado" xfId="38" builtinId="9" hidden="1"/>
    <cellStyle name="Hiperlink Visitado" xfId="40" builtinId="9" hidden="1"/>
    <cellStyle name="Hiperlink Visitado" xfId="42" builtinId="9" hidden="1"/>
    <cellStyle name="Hiperlink Visitado" xfId="44" builtinId="9" hidden="1"/>
    <cellStyle name="Hiperlink Visitado" xfId="46" builtinId="9" hidden="1"/>
    <cellStyle name="Hiperlink Visitado" xfId="48" builtinId="9" hidden="1"/>
    <cellStyle name="Hiperlink Visitado" xfId="50" builtinId="9" hidden="1"/>
    <cellStyle name="Hiperlink Visitado" xfId="52" builtinId="9" hidden="1"/>
    <cellStyle name="Hiperlink Visitado" xfId="54" builtinId="9" hidden="1"/>
    <cellStyle name="Hiperlink Visitado" xfId="56" builtinId="9" hidden="1"/>
    <cellStyle name="Hiperlink Visitado" xfId="58" builtinId="9" hidden="1"/>
    <cellStyle name="Hiperlink Visitado" xfId="60" builtinId="9" hidden="1"/>
    <cellStyle name="Hiperlink Visitado" xfId="62" builtinId="9" hidden="1"/>
    <cellStyle name="Hiperlink Visitado" xfId="64" builtinId="9" hidden="1"/>
    <cellStyle name="Hiperlink Visitado" xfId="66" builtinId="9" hidden="1"/>
    <cellStyle name="Hiperlink Visitado" xfId="68" builtinId="9" hidden="1"/>
    <cellStyle name="Hiperlink Visitado" xfId="70" builtinId="9" hidden="1"/>
    <cellStyle name="Hiperlink Visitado" xfId="72" builtinId="9" hidden="1"/>
    <cellStyle name="Hiperlink Visitado" xfId="74" builtinId="9" hidden="1"/>
    <cellStyle name="Hiperlink Visitado" xfId="76" builtinId="9" hidden="1"/>
    <cellStyle name="Hiperlink Visitado" xfId="78" builtinId="9" hidden="1"/>
    <cellStyle name="Hiperlink Visitado" xfId="80" builtinId="9" hidden="1"/>
    <cellStyle name="Hiperlink Visitado" xfId="82" builtinId="9" hidden="1"/>
    <cellStyle name="Hiperlink Visitado" xfId="84" builtinId="9" hidden="1"/>
    <cellStyle name="Hiperlink Visitado" xfId="86" builtinId="9" hidden="1"/>
    <cellStyle name="Hiperlink Visitado" xfId="88" builtinId="9" hidden="1"/>
    <cellStyle name="Hiperlink Visitado" xfId="90" builtinId="9" hidden="1"/>
    <cellStyle name="Hiperlink Visitado" xfId="92" builtinId="9" hidden="1"/>
    <cellStyle name="Hiperlink Visitado" xfId="94" builtinId="9" hidden="1"/>
    <cellStyle name="Hiperlink Visitado" xfId="96" builtinId="9" hidden="1"/>
    <cellStyle name="Hiperlink Visitado" xfId="98" builtinId="9" hidden="1"/>
    <cellStyle name="Hiperlink Visitado" xfId="100" builtinId="9" hidden="1"/>
    <cellStyle name="Hiperlink Visitado" xfId="102" builtinId="9" hidden="1"/>
    <cellStyle name="Hiperlink Visitado" xfId="104" builtinId="9" hidden="1"/>
    <cellStyle name="Hiperlink Visitado" xfId="106" builtinId="9" hidden="1"/>
    <cellStyle name="Hiperlink Visitado" xfId="108" builtinId="9" hidden="1"/>
    <cellStyle name="Hiperlink Visitado" xfId="110" builtinId="9" hidden="1"/>
    <cellStyle name="Hiperlink Visitado" xfId="112" builtinId="9" hidden="1"/>
    <cellStyle name="Hiperlink Visitado" xfId="114" builtinId="9" hidden="1"/>
    <cellStyle name="Hiperlink Visitado" xfId="116" builtinId="9" hidden="1"/>
    <cellStyle name="Hiperlink Visitado" xfId="118" builtinId="9" hidden="1"/>
    <cellStyle name="Hiperlink Visitado" xfId="120" builtinId="9" hidden="1"/>
    <cellStyle name="Hiperlink Visitado" xfId="122" builtinId="9" hidden="1"/>
    <cellStyle name="Hiperlink Visitado" xfId="124" builtinId="9" hidden="1"/>
    <cellStyle name="Hiperlink Visitado" xfId="126" builtinId="9" hidden="1"/>
    <cellStyle name="Hiperlink Visitado" xfId="128" builtinId="9" hidden="1"/>
    <cellStyle name="Hiperlink Visitado" xfId="130" builtinId="9" hidden="1"/>
    <cellStyle name="Hiperlink Visitado" xfId="132" builtinId="9" hidden="1"/>
    <cellStyle name="Hiperlink Visitado" xfId="135" builtinId="9" hidden="1"/>
    <cellStyle name="Hiperlink Visitado" xfId="137" builtinId="9" hidden="1"/>
    <cellStyle name="Hiperlink Visitado" xfId="139" builtinId="9" hidden="1"/>
    <cellStyle name="Hiperlink Visitado" xfId="141" builtinId="9" hidden="1"/>
    <cellStyle name="Hiperlink Visitado" xfId="143" builtinId="9" hidden="1"/>
    <cellStyle name="Hiperlink Visitado" xfId="145" builtinId="9" hidden="1"/>
    <cellStyle name="Hiperlink Visitado" xfId="147" builtinId="9" hidden="1"/>
    <cellStyle name="Hiperlink Visitado" xfId="149" builtinId="9" hidden="1"/>
    <cellStyle name="Hiperlink Visitado" xfId="151" builtinId="9" hidden="1"/>
    <cellStyle name="Hiperlink Visitado" xfId="153" builtinId="9" hidden="1"/>
    <cellStyle name="Hiperlink Visitado" xfId="155" builtinId="9" hidden="1"/>
    <cellStyle name="Hiperlink Visitado" xfId="157" builtinId="9" hidden="1"/>
    <cellStyle name="Hiperlink Visitado" xfId="159" builtinId="9" hidden="1"/>
    <cellStyle name="Hiperlink Visitado" xfId="161" builtinId="9" hidden="1"/>
    <cellStyle name="Hiperlink Visitado" xfId="163" builtinId="9" hidden="1"/>
    <cellStyle name="Hiperlink Visitado" xfId="165" builtinId="9" hidden="1"/>
    <cellStyle name="Hiperlink Visitado" xfId="167" builtinId="9" hidden="1"/>
    <cellStyle name="Hiperlink Visitado" xfId="169" builtinId="9" hidden="1"/>
    <cellStyle name="Hiperlink Visitado" xfId="171" builtinId="9" hidden="1"/>
    <cellStyle name="Hiperlink Visitado" xfId="173" builtinId="9" hidden="1"/>
    <cellStyle name="Hiperlink Visitado" xfId="175" builtinId="9" hidden="1"/>
    <cellStyle name="Hiperlink Visitado" xfId="177" builtinId="9" hidden="1"/>
    <cellStyle name="Hiperlink Visitado" xfId="179" builtinId="9" hidden="1"/>
    <cellStyle name="Hiperlink Visitado" xfId="181" builtinId="9" hidden="1"/>
    <cellStyle name="Hiperlink Visitado" xfId="183" builtinId="9" hidden="1"/>
    <cellStyle name="Hiperlink Visitado" xfId="185" builtinId="9" hidden="1"/>
    <cellStyle name="Hiperlink Visitado" xfId="187" builtinId="9" hidden="1"/>
    <cellStyle name="Hiperlink Visitado" xfId="189" builtinId="9" hidden="1"/>
    <cellStyle name="Hiperlink Visitado" xfId="191" builtinId="9" hidden="1"/>
    <cellStyle name="Hiperlink Visitado" xfId="193" builtinId="9" hidden="1"/>
    <cellStyle name="Hiperlink Visitado" xfId="195" builtinId="9" hidden="1"/>
    <cellStyle name="Hiperlink Visitado" xfId="197" builtinId="9" hidden="1"/>
    <cellStyle name="Hiperlink Visitado" xfId="199" builtinId="9" hidden="1"/>
    <cellStyle name="Hiperlink Visitado" xfId="201" builtinId="9" hidden="1"/>
    <cellStyle name="Hiperlink Visitado" xfId="203" builtinId="9" hidden="1"/>
    <cellStyle name="Hiperlink Visitado" xfId="205" builtinId="9" hidden="1"/>
    <cellStyle name="Hiperlink Visitado" xfId="207" builtinId="9" hidden="1"/>
    <cellStyle name="Hiperlink Visitado" xfId="209" builtinId="9" hidden="1"/>
    <cellStyle name="Hiperlink Visitado" xfId="211" builtinId="9" hidden="1"/>
    <cellStyle name="Hiperlink Visitado" xfId="213" builtinId="9" hidden="1"/>
    <cellStyle name="Hiperlink Visitado" xfId="215" builtinId="9" hidden="1"/>
    <cellStyle name="Hiperlink Visitado" xfId="217" builtinId="9" hidden="1"/>
    <cellStyle name="Hiperlink Visitado" xfId="219" builtinId="9" hidden="1"/>
    <cellStyle name="Hiperlink Visitado" xfId="221" builtinId="9" hidden="1"/>
    <cellStyle name="Hiperlink Visitado" xfId="223" builtinId="9" hidden="1"/>
    <cellStyle name="Hiperlink Visitado" xfId="225" builtinId="9" hidden="1"/>
    <cellStyle name="Hiperlink Visitado" xfId="227" builtinId="9" hidden="1"/>
    <cellStyle name="Hiperlink Visitado" xfId="229" builtinId="9" hidden="1"/>
    <cellStyle name="Hiperlink Visitado" xfId="231" builtinId="9" hidden="1"/>
    <cellStyle name="Hiperlink Visitado" xfId="233" builtinId="9" hidden="1"/>
    <cellStyle name="Hiperlink Visitado" xfId="235" builtinId="9" hidden="1"/>
    <cellStyle name="Hiperlink Visitado" xfId="237" builtinId="9" hidden="1"/>
    <cellStyle name="Hiperlink Visitado" xfId="239" builtinId="9" hidden="1"/>
    <cellStyle name="Hiperlink Visitado" xfId="241" builtinId="9" hidden="1"/>
    <cellStyle name="Hiperlink Visitado" xfId="243" builtinId="9" hidden="1"/>
    <cellStyle name="Hiperlink Visitado" xfId="245" builtinId="9" hidden="1"/>
    <cellStyle name="Hiperlink Visitado" xfId="247" builtinId="9" hidden="1"/>
    <cellStyle name="Hiperlink Visitado" xfId="249" builtinId="9" hidden="1"/>
    <cellStyle name="Hiperlink Visitado" xfId="251" builtinId="9" hidden="1"/>
    <cellStyle name="Hiperlink Visitado" xfId="253" builtinId="9" hidden="1"/>
    <cellStyle name="Hiperlink Visitado" xfId="255" builtinId="9" hidden="1"/>
    <cellStyle name="Hiperlink Visitado" xfId="257" builtinId="9" hidden="1"/>
    <cellStyle name="Hiperlink Visitado" xfId="259" builtinId="9" hidden="1"/>
    <cellStyle name="Hiperlink Visitado" xfId="261" builtinId="9" hidden="1"/>
    <cellStyle name="Hiperlink Visitado" xfId="263" builtinId="9" hidden="1"/>
    <cellStyle name="Hiperlink Visitado" xfId="265" builtinId="9" hidden="1"/>
    <cellStyle name="Hiperlink Visitado" xfId="267" builtinId="9" hidden="1"/>
    <cellStyle name="Hiperlink Visitado" xfId="269" builtinId="9" hidden="1"/>
    <cellStyle name="Hiperlink Visitado" xfId="271" builtinId="9" hidden="1"/>
    <cellStyle name="Hiperlink Visitado" xfId="273" builtinId="9" hidden="1"/>
    <cellStyle name="Hiperlink Visitado" xfId="275" builtinId="9" hidden="1"/>
    <cellStyle name="Hiperlink Visitado" xfId="277" builtinId="9" hidden="1"/>
    <cellStyle name="Hiperlink Visitado" xfId="279" builtinId="9" hidden="1"/>
    <cellStyle name="Hiperlink Visitado" xfId="281" builtinId="9" hidden="1"/>
    <cellStyle name="Hiperlink Visitado" xfId="283" builtinId="9" hidden="1"/>
    <cellStyle name="Hiperlink Visitado" xfId="285" builtinId="9" hidden="1"/>
    <cellStyle name="Hiperlink Visitado" xfId="287" builtinId="9" hidden="1"/>
    <cellStyle name="Hiperlink Visitado" xfId="289" builtinId="9" hidden="1"/>
    <cellStyle name="Hiperlink Visitado" xfId="291" builtinId="9" hidden="1"/>
    <cellStyle name="Hiperlink Visitado" xfId="293" builtinId="9" hidden="1"/>
    <cellStyle name="Hiperlink Visitado" xfId="295" builtinId="9" hidden="1"/>
    <cellStyle name="Hiperlink Visitado" xfId="297" builtinId="9" hidden="1"/>
    <cellStyle name="Hiperlink Visitado" xfId="299" builtinId="9" hidden="1"/>
    <cellStyle name="Hiperlink Visitado" xfId="301" builtinId="9" hidden="1"/>
    <cellStyle name="Hiperlink Visitado" xfId="303" builtinId="9" hidden="1"/>
    <cellStyle name="Hiperlink Visitado" xfId="305" builtinId="9" hidden="1"/>
    <cellStyle name="Hiperlink Visitado" xfId="307" builtinId="9" hidden="1"/>
    <cellStyle name="Hiperlink Visitado" xfId="309" builtinId="9" hidden="1"/>
    <cellStyle name="Hiperlink Visitado" xfId="311" builtinId="9" hidden="1"/>
    <cellStyle name="Hiperlink Visitado" xfId="313" builtinId="9" hidden="1"/>
    <cellStyle name="Hiperlink Visitado" xfId="315" builtinId="9" hidden="1"/>
    <cellStyle name="Hiperlink Visitado" xfId="317" builtinId="9" hidden="1"/>
    <cellStyle name="Hiperlink Visitado" xfId="319" builtinId="9" hidden="1"/>
    <cellStyle name="Hiperlink Visitado" xfId="321" builtinId="9" hidden="1"/>
    <cellStyle name="Hiperlink Visitado" xfId="323" builtinId="9" hidden="1"/>
    <cellStyle name="Hiperlink Visitado" xfId="325" builtinId="9" hidden="1"/>
    <cellStyle name="Hiperlink Visitado" xfId="327" builtinId="9" hidden="1"/>
    <cellStyle name="Hiperlink Visitado" xfId="329" builtinId="9" hidden="1"/>
    <cellStyle name="Hiperlink Visitado" xfId="331" builtinId="9" hidden="1"/>
    <cellStyle name="Hiperlink Visitado" xfId="333" builtinId="9" hidden="1"/>
    <cellStyle name="Hiperlink Visitado" xfId="335" builtinId="9" hidden="1"/>
    <cellStyle name="Hiperlink Visitado" xfId="337" builtinId="9" hidden="1"/>
    <cellStyle name="Hiperlink Visitado" xfId="339" builtinId="9" hidden="1"/>
    <cellStyle name="Hiperlink Visitado" xfId="341" builtinId="9" hidden="1"/>
    <cellStyle name="Hiperlink Visitado" xfId="343" builtinId="9" hidden="1"/>
    <cellStyle name="Hiperlink Visitado" xfId="345" builtinId="9" hidden="1"/>
    <cellStyle name="Hiperlink Visitado" xfId="347" builtinId="9" hidden="1"/>
    <cellStyle name="Hiperlink Visitado" xfId="349" builtinId="9" hidden="1"/>
    <cellStyle name="Hiperlink Visitado" xfId="351" builtinId="9" hidden="1"/>
    <cellStyle name="Hiperlink Visitado" xfId="353" builtinId="9" hidden="1"/>
    <cellStyle name="Hiperlink Visitado" xfId="355" builtinId="9" hidden="1"/>
    <cellStyle name="Hiperlink Visitado" xfId="357" builtinId="9" hidden="1"/>
    <cellStyle name="Hiperlink Visitado" xfId="359" builtinId="9" hidden="1"/>
    <cellStyle name="Hiperlink Visitado" xfId="361" builtinId="9" hidden="1"/>
    <cellStyle name="Hiperlink Visitado" xfId="363" builtinId="9" hidden="1"/>
    <cellStyle name="Hiperlink Visitado" xfId="365" builtinId="9" hidden="1"/>
    <cellStyle name="Hiperlink Visitado" xfId="367" builtinId="9" hidden="1"/>
    <cellStyle name="Hiperlink Visitado" xfId="369" builtinId="9" hidden="1"/>
    <cellStyle name="Hiperlink Visitado" xfId="371" builtinId="9" hidden="1"/>
    <cellStyle name="Hiperlink Visitado" xfId="373" builtinId="9" hidden="1"/>
    <cellStyle name="Hiperlink Visitado" xfId="375" builtinId="9" hidden="1"/>
    <cellStyle name="Hiperlink Visitado" xfId="377" builtinId="9" hidden="1"/>
    <cellStyle name="Hiperlink Visitado" xfId="379" builtinId="9" hidden="1"/>
    <cellStyle name="Hiperlink Visitado" xfId="381" builtinId="9" hidden="1"/>
    <cellStyle name="Hiperlink Visitado" xfId="383" builtinId="9" hidden="1"/>
    <cellStyle name="Hiperlink Visitado" xfId="385" builtinId="9" hidden="1"/>
    <cellStyle name="Hiperlink Visitado" xfId="387" builtinId="9" hidden="1"/>
    <cellStyle name="Hiperlink Visitado" xfId="389" builtinId="9" hidden="1"/>
    <cellStyle name="Hiperlink Visitado" xfId="391" builtinId="9" hidden="1"/>
    <cellStyle name="Hiperlink Visitado" xfId="393" builtinId="9" hidden="1"/>
    <cellStyle name="Hiperlink Visitado" xfId="395" builtinId="9" hidden="1"/>
    <cellStyle name="Hiperlink Visitado" xfId="397" builtinId="9" hidden="1"/>
    <cellStyle name="Hiperlink Visitado" xfId="399" builtinId="9" hidden="1"/>
    <cellStyle name="Hiperlink Visitado" xfId="401" builtinId="9" hidden="1"/>
    <cellStyle name="Hiperlink Visitado" xfId="403" builtinId="9" hidden="1"/>
    <cellStyle name="Hiperlink Visitado" xfId="405" builtinId="9" hidden="1"/>
    <cellStyle name="Hiperlink Visitado" xfId="407" builtinId="9" hidden="1"/>
    <cellStyle name="Hiperlink Visitado" xfId="409" builtinId="9" hidden="1"/>
    <cellStyle name="Hiperlink Visitado" xfId="411" builtinId="9" hidden="1"/>
    <cellStyle name="Hiperlink Visitado" xfId="413" builtinId="9" hidden="1"/>
    <cellStyle name="Hiperlink Visitado" xfId="415" builtinId="9" hidden="1"/>
    <cellStyle name="Hiperlink Visitado" xfId="417" builtinId="9" hidden="1"/>
    <cellStyle name="Hiperlink Visitado" xfId="419" builtinId="9" hidden="1"/>
    <cellStyle name="Hiperlink Visitado" xfId="421" builtinId="9" hidden="1"/>
    <cellStyle name="Hiperlink Visitado" xfId="423" builtinId="9" hidden="1"/>
    <cellStyle name="Hiperlink Visitado" xfId="425" builtinId="9" hidden="1"/>
    <cellStyle name="Hiperlink Visitado" xfId="427" builtinId="9" hidden="1"/>
    <cellStyle name="Hiperlink Visitado" xfId="429" builtinId="9" hidden="1"/>
    <cellStyle name="Hiperlink Visitado" xfId="431" builtinId="9" hidden="1"/>
    <cellStyle name="Hiperlink Visitado" xfId="433" builtinId="9" hidden="1"/>
    <cellStyle name="Hiperlink Visitado" xfId="435" builtinId="9" hidden="1"/>
    <cellStyle name="Hiperlink Visitado" xfId="437" builtinId="9" hidden="1"/>
    <cellStyle name="Hiperlink Visitado" xfId="439" builtinId="9" hidden="1"/>
    <cellStyle name="Hiperlink Visitado" xfId="441" builtinId="9" hidden="1"/>
    <cellStyle name="Hiperlink Visitado" xfId="443" builtinId="9" hidden="1"/>
    <cellStyle name="Hiperlink Visitado" xfId="445" builtinId="9" hidden="1"/>
    <cellStyle name="Hiperlink Visitado" xfId="447" builtinId="9" hidden="1"/>
    <cellStyle name="Hiperlink Visitado" xfId="449" builtinId="9" hidden="1"/>
    <cellStyle name="Hiperlink Visitado" xfId="451" builtinId="9" hidden="1"/>
    <cellStyle name="Hiperlink Visitado" xfId="453" builtinId="9" hidden="1"/>
    <cellStyle name="Hiperlink Visitado" xfId="455" builtinId="9" hidden="1"/>
    <cellStyle name="Hiperlink Visitado" xfId="457" builtinId="9" hidden="1"/>
    <cellStyle name="Hiperlink Visitado" xfId="459" builtinId="9" hidden="1"/>
    <cellStyle name="Hiperlink Visitado" xfId="461" builtinId="9" hidden="1"/>
    <cellStyle name="Hiperlink Visitado" xfId="463" builtinId="9" hidden="1"/>
    <cellStyle name="Hiperlink Visitado" xfId="465" builtinId="9" hidden="1"/>
    <cellStyle name="Hiperlink Visitado" xfId="467" builtinId="9" hidden="1"/>
    <cellStyle name="Hiperlink Visitado" xfId="469" builtinId="9" hidden="1"/>
    <cellStyle name="Hiperlink Visitado" xfId="471" builtinId="9" hidden="1"/>
    <cellStyle name="Hiperlink Visitado" xfId="473" builtinId="9" hidden="1"/>
    <cellStyle name="Hiperlink Visitado" xfId="475" builtinId="9" hidden="1"/>
    <cellStyle name="Hiperlink Visitado" xfId="477" builtinId="9" hidden="1"/>
    <cellStyle name="Hiperlink Visitado" xfId="479" builtinId="9" hidden="1"/>
    <cellStyle name="Hiperlink Visitado" xfId="481" builtinId="9" hidden="1"/>
    <cellStyle name="Hiperlink Visitado" xfId="483" builtinId="9" hidden="1"/>
    <cellStyle name="Hiperlink Visitado" xfId="485" builtinId="9" hidden="1"/>
    <cellStyle name="Hiperlink Visitado" xfId="487" builtinId="9" hidden="1"/>
    <cellStyle name="Hiperlink Visitado" xfId="489" builtinId="9" hidden="1"/>
    <cellStyle name="Hiperlink Visitado" xfId="491" builtinId="9" hidden="1"/>
    <cellStyle name="Hiperlink Visitado" xfId="493" builtinId="9" hidden="1"/>
    <cellStyle name="Hiperlink Visitado" xfId="495" builtinId="9" hidden="1"/>
    <cellStyle name="Hiperlink Visitado" xfId="497" builtinId="9" hidden="1"/>
    <cellStyle name="Hiperlink Visitado" xfId="499" builtinId="9" hidden="1"/>
    <cellStyle name="Hiperlink Visitado" xfId="501" builtinId="9" hidden="1"/>
    <cellStyle name="Hiperlink Visitado" xfId="503" builtinId="9" hidden="1"/>
    <cellStyle name="Hiperlink Visitado" xfId="505" builtinId="9" hidden="1"/>
    <cellStyle name="Hiperlink Visitado" xfId="510" builtinId="9" hidden="1"/>
    <cellStyle name="Hiperlink Visitado" xfId="512" builtinId="9" hidden="1"/>
    <cellStyle name="Hiperlink Visitado" xfId="514" builtinId="9" hidden="1"/>
    <cellStyle name="Hiperlink Visitado" xfId="516" builtinId="9" hidden="1"/>
    <cellStyle name="Hiperlink Visitado" xfId="518" builtinId="9" hidden="1"/>
    <cellStyle name="Hiperlink Visitado" xfId="520" builtinId="9" hidden="1"/>
    <cellStyle name="Hiperlink Visitado" xfId="522" builtinId="9" hidden="1"/>
    <cellStyle name="Hiperlink Visitado" xfId="524" builtinId="9" hidden="1"/>
    <cellStyle name="Hiperlink Visitado" xfId="526" builtinId="9" hidden="1"/>
    <cellStyle name="Hiperlink Visitado" xfId="528" builtinId="9" hidden="1"/>
    <cellStyle name="Hiperlink Visitado" xfId="530" builtinId="9" hidden="1"/>
    <cellStyle name="Hiperlink Visitado" xfId="537" builtinId="9" hidden="1"/>
    <cellStyle name="Hiperlink Visitado" xfId="539" builtinId="9" hidden="1"/>
    <cellStyle name="Hiperlink Visitado" xfId="541" builtinId="9" hidden="1"/>
    <cellStyle name="Hiperlink Visitado" xfId="543" builtinId="9" hidden="1"/>
    <cellStyle name="Hiperlink Visitado" xfId="545" builtinId="9" hidden="1"/>
    <cellStyle name="Hiperlink Visitado" xfId="547" builtinId="9" hidden="1"/>
    <cellStyle name="Hiperlink Visitado" xfId="549" builtinId="9" hidden="1"/>
    <cellStyle name="Hiperlink Visitado" xfId="551" builtinId="9" hidden="1"/>
    <cellStyle name="Hiperlink Visitado" xfId="553" builtinId="9" hidden="1"/>
    <cellStyle name="Hiperlink Visitado" xfId="555" builtinId="9" hidden="1"/>
    <cellStyle name="Hiperlink Visitado" xfId="557" builtinId="9" hidden="1"/>
    <cellStyle name="Hiperlink Visitado" xfId="559" builtinId="9" hidden="1"/>
    <cellStyle name="Hiperlink Visitado" xfId="561" builtinId="9" hidden="1"/>
    <cellStyle name="Hiperlink Visitado" xfId="563" builtinId="9" hidden="1"/>
    <cellStyle name="Hiperlink Visitado" xfId="565" builtinId="9" hidden="1"/>
    <cellStyle name="Hiperlink Visitado" xfId="567" builtinId="9" hidden="1"/>
    <cellStyle name="Hiperlink Visitado" xfId="569" builtinId="9" hidden="1"/>
    <cellStyle name="Hiperlink Visitado" xfId="571" builtinId="9" hidden="1"/>
    <cellStyle name="Hiperlink Visitado" xfId="573" builtinId="9" hidden="1"/>
    <cellStyle name="Hiperlink Visitado" xfId="575" builtinId="9" hidden="1"/>
    <cellStyle name="Hiperlink Visitado" xfId="577" builtinId="9" hidden="1"/>
    <cellStyle name="Hiperlink Visitado" xfId="579" builtinId="9" hidden="1"/>
    <cellStyle name="Hiperlink Visitado" xfId="581" builtinId="9" hidden="1"/>
    <cellStyle name="Hiperlink Visitado" xfId="583" builtinId="9" hidden="1"/>
    <cellStyle name="Hiperlink Visitado" xfId="585" builtinId="9" hidden="1"/>
    <cellStyle name="Hiperlink Visitado" xfId="587" builtinId="9" hidden="1"/>
    <cellStyle name="Hiperlink Visitado" xfId="589" builtinId="9" hidden="1"/>
    <cellStyle name="Hiperlink Visitado" xfId="591" builtinId="9" hidden="1"/>
    <cellStyle name="Hiperlink Visitado" xfId="593" builtinId="9" hidden="1"/>
    <cellStyle name="Hiperlink Visitado" xfId="595" builtinId="9" hidden="1"/>
    <cellStyle name="Hiperlink Visitado" xfId="597" builtinId="9" hidden="1"/>
    <cellStyle name="Hiperlink Visitado" xfId="599" builtinId="9" hidden="1"/>
    <cellStyle name="Hiperlink Visitado" xfId="601" builtinId="9" hidden="1"/>
    <cellStyle name="Hiperlink Visitado" xfId="603" builtinId="9" hidden="1"/>
    <cellStyle name="Hiperlink Visitado" xfId="605" builtinId="9" hidden="1"/>
    <cellStyle name="Hiperlink Visitado" xfId="607" builtinId="9" hidden="1"/>
    <cellStyle name="Hiperlink Visitado" xfId="609" builtinId="9" hidden="1"/>
    <cellStyle name="Hiperlink Visitado" xfId="611" builtinId="9" hidden="1"/>
    <cellStyle name="Hiperlink Visitado" xfId="613" builtinId="9" hidden="1"/>
    <cellStyle name="Hiperlink Visitado" xfId="615" builtinId="9" hidden="1"/>
    <cellStyle name="Hiperlink Visitado" xfId="617" builtinId="9" hidden="1"/>
    <cellStyle name="Hiperlink Visitado" xfId="619" builtinId="9" hidden="1"/>
    <cellStyle name="Hiperlink Visitado" xfId="621" builtinId="9" hidden="1"/>
    <cellStyle name="Hiperlink Visitado" xfId="623" builtinId="9" hidden="1"/>
    <cellStyle name="Hiperlink Visitado" xfId="625" builtinId="9" hidden="1"/>
    <cellStyle name="Hiperlink Visitado" xfId="627" builtinId="9" hidden="1"/>
    <cellStyle name="Hiperlink Visitado" xfId="629" builtinId="9" hidden="1"/>
    <cellStyle name="Hiperlink Visitado" xfId="631" builtinId="9" hidden="1"/>
    <cellStyle name="Hiperlink Visitado" xfId="633" builtinId="9" hidden="1"/>
    <cellStyle name="Hiperlink Visitado" xfId="635" builtinId="9" hidden="1"/>
    <cellStyle name="Hiperlink Visitado" xfId="637" builtinId="9" hidden="1"/>
    <cellStyle name="Hiperlink Visitado" xfId="639" builtinId="9" hidden="1"/>
    <cellStyle name="Hiperlink Visitado" xfId="641" builtinId="9" hidden="1"/>
    <cellStyle name="Hiperlink Visitado" xfId="643" builtinId="9" hidden="1"/>
    <cellStyle name="Hiperlink Visitado" xfId="645" builtinId="9" hidden="1"/>
    <cellStyle name="Hiperlink Visitado" xfId="647" builtinId="9" hidden="1"/>
    <cellStyle name="Hiperlink Visitado" xfId="649" builtinId="9" hidden="1"/>
    <cellStyle name="Hiperlink Visitado" xfId="651" builtinId="9" hidden="1"/>
    <cellStyle name="Hiperlink Visitado" xfId="653" builtinId="9" hidden="1"/>
    <cellStyle name="Hiperlink Visitado" xfId="655" builtinId="9" hidden="1"/>
    <cellStyle name="Hiperlink Visitado" xfId="657" builtinId="9" hidden="1"/>
    <cellStyle name="Hiperlink Visitado" xfId="659" builtinId="9" hidden="1"/>
    <cellStyle name="Hiperlink Visitado" xfId="661" builtinId="9" hidden="1"/>
    <cellStyle name="Hiperlink Visitado" xfId="663" builtinId="9" hidden="1"/>
    <cellStyle name="Hiperlink Visitado" xfId="665" builtinId="9" hidden="1"/>
    <cellStyle name="Hiperlink Visitado" xfId="667" builtinId="9" hidden="1"/>
    <cellStyle name="Hiperlink Visitado" xfId="669" builtinId="9" hidden="1"/>
    <cellStyle name="Hiperlink Visitado" xfId="671" builtinId="9" hidden="1"/>
    <cellStyle name="Hiperlink Visitado" xfId="673" builtinId="9" hidden="1"/>
    <cellStyle name="Hiperlink Visitado" xfId="675" builtinId="9" hidden="1"/>
    <cellStyle name="Hiperlink Visitado" xfId="677" builtinId="9" hidden="1"/>
    <cellStyle name="Hiperlink Visitado" xfId="679" builtinId="9" hidden="1"/>
    <cellStyle name="Hiperlink Visitado" xfId="681" builtinId="9" hidden="1"/>
    <cellStyle name="Hiperlink Visitado" xfId="683" builtinId="9" hidden="1"/>
    <cellStyle name="Hiperlink Visitado" xfId="685" builtinId="9" hidden="1"/>
    <cellStyle name="Hiperlink Visitado" xfId="687" builtinId="9" hidden="1"/>
    <cellStyle name="Hiperlink Visitado" xfId="689" builtinId="9" hidden="1"/>
    <cellStyle name="Hiperlink Visitado" xfId="691" builtinId="9" hidden="1"/>
    <cellStyle name="Hiperlink Visitado" xfId="693" builtinId="9" hidden="1"/>
    <cellStyle name="Hiperlink Visitado" xfId="695" builtinId="9" hidden="1"/>
    <cellStyle name="Hiperlink Visitado" xfId="697" builtinId="9" hidden="1"/>
    <cellStyle name="Hiperlink Visitado" xfId="699" builtinId="9" hidden="1"/>
    <cellStyle name="Hiperlink Visitado" xfId="701" builtinId="9" hidden="1"/>
    <cellStyle name="Hiperlink Visitado" xfId="703" builtinId="9" hidden="1"/>
    <cellStyle name="Hiperlink Visitado" xfId="705" builtinId="9" hidden="1"/>
    <cellStyle name="Hiperlink Visitado" xfId="707" builtinId="9" hidden="1"/>
    <cellStyle name="Hiperlink Visitado" xfId="709" builtinId="9" hidden="1"/>
    <cellStyle name="Hiperlink Visitado" xfId="711" builtinId="9" hidden="1"/>
    <cellStyle name="Hiperlink Visitado" xfId="713" builtinId="9" hidden="1"/>
    <cellStyle name="Hiperlink Visitado" xfId="715" builtinId="9" hidden="1"/>
    <cellStyle name="Hiperlink Visitado" xfId="717" builtinId="9" hidden="1"/>
    <cellStyle name="Hiperlink Visitado" xfId="719" builtinId="9" hidden="1"/>
    <cellStyle name="Hiperlink Visitado" xfId="721" builtinId="9" hidden="1"/>
    <cellStyle name="Hiperlink Visitado" xfId="723" builtinId="9" hidden="1"/>
    <cellStyle name="Hiperlink Visitado" xfId="725" builtinId="9" hidden="1"/>
    <cellStyle name="Hiperlink Visitado" xfId="727" builtinId="9" hidden="1"/>
    <cellStyle name="Hiperlink Visitado" xfId="729" builtinId="9" hidden="1"/>
    <cellStyle name="Hiperlink Visitado" xfId="731" builtinId="9" hidden="1"/>
    <cellStyle name="Hiperlink Visitado" xfId="733" builtinId="9" hidden="1"/>
    <cellStyle name="Hiperlink Visitado" xfId="735" builtinId="9" hidden="1"/>
    <cellStyle name="Hiperlink Visitado" xfId="737" builtinId="9" hidden="1"/>
    <cellStyle name="Hiperlink Visitado" xfId="739" builtinId="9" hidden="1"/>
    <cellStyle name="Hiperlink Visitado" xfId="741" builtinId="9" hidden="1"/>
    <cellStyle name="Hiperlink Visitado" xfId="743" builtinId="9" hidden="1"/>
    <cellStyle name="Hiperlink Visitado" xfId="745" builtinId="9" hidden="1"/>
    <cellStyle name="Hiperlink Visitado" xfId="747" builtinId="9" hidden="1"/>
    <cellStyle name="Hiperlink Visitado" xfId="749" builtinId="9" hidden="1"/>
    <cellStyle name="Hiperlink Visitado" xfId="751" builtinId="9" hidden="1"/>
    <cellStyle name="Hiperlink Visitado" xfId="753" builtinId="9" hidden="1"/>
    <cellStyle name="Hiperlink Visitado" xfId="755" builtinId="9" hidden="1"/>
    <cellStyle name="Hiperlink Visitado" xfId="757" builtinId="9" hidden="1"/>
    <cellStyle name="Hiperlink Visitado" xfId="759" builtinId="9" hidden="1"/>
    <cellStyle name="Hiperlink Visitado" xfId="761" builtinId="9" hidden="1"/>
    <cellStyle name="Hiperlink Visitado" xfId="763" builtinId="9" hidden="1"/>
    <cellStyle name="Hiperlink Visitado" xfId="765" builtinId="9" hidden="1"/>
    <cellStyle name="Hiperlink Visitado" xfId="767" builtinId="9" hidden="1"/>
    <cellStyle name="Hiperlink Visitado" xfId="769" builtinId="9" hidden="1"/>
    <cellStyle name="Hiperlink Visitado" xfId="771" builtinId="9" hidden="1"/>
    <cellStyle name="Hiperlink Visitado" xfId="773" builtinId="9" hidden="1"/>
    <cellStyle name="Hiperlink Visitado" xfId="775" builtinId="9" hidden="1"/>
    <cellStyle name="Hiperlink Visitado" xfId="777" builtinId="9" hidden="1"/>
    <cellStyle name="Hiperlink Visitado" xfId="779" builtinId="9" hidden="1"/>
    <cellStyle name="Hiperlink Visitado" xfId="781" builtinId="9" hidden="1"/>
    <cellStyle name="Hiperlink Visitado" xfId="783" builtinId="9" hidden="1"/>
    <cellStyle name="Hiperlink Visitado" xfId="785" builtinId="9" hidden="1"/>
    <cellStyle name="Hiperlink Visitado" xfId="787" builtinId="9" hidden="1"/>
    <cellStyle name="Hiperlink Visitado" xfId="789" builtinId="9" hidden="1"/>
    <cellStyle name="Hiperlink Visitado" xfId="791" builtinId="9" hidden="1"/>
    <cellStyle name="Hiperlink Visitado" xfId="793" builtinId="9" hidden="1"/>
    <cellStyle name="Hiperlink Visitado" xfId="795" builtinId="9" hidden="1"/>
    <cellStyle name="Hiperlink Visitado" xfId="797" builtinId="9" hidden="1"/>
    <cellStyle name="Hiperlink Visitado" xfId="799" builtinId="9" hidden="1"/>
    <cellStyle name="Hiperlink Visitado" xfId="801" builtinId="9" hidden="1"/>
    <cellStyle name="Hiperlink Visitado" xfId="803" builtinId="9" hidden="1"/>
    <cellStyle name="Hiperlink Visitado" xfId="805" builtinId="9" hidden="1"/>
    <cellStyle name="Hiperlink Visitado" xfId="807" builtinId="9" hidden="1"/>
    <cellStyle name="Hiperlink Visitado" xfId="809" builtinId="9" hidden="1"/>
    <cellStyle name="Hiperlink Visitado" xfId="811" builtinId="9" hidden="1"/>
    <cellStyle name="Hiperlink Visitado" xfId="813" builtinId="9" hidden="1"/>
    <cellStyle name="Hiperlink Visitado" xfId="815" builtinId="9" hidden="1"/>
    <cellStyle name="Hiperlink Visitado" xfId="817" builtinId="9" hidden="1"/>
    <cellStyle name="Hiperlink Visitado" xfId="819" builtinId="9" hidden="1"/>
    <cellStyle name="Hiperlink Visitado" xfId="821" builtinId="9" hidden="1"/>
    <cellStyle name="Hiperlink Visitado" xfId="823" builtinId="9" hidden="1"/>
    <cellStyle name="Hiperlink Visitado" xfId="825" builtinId="9" hidden="1"/>
    <cellStyle name="Hiperlink Visitado" xfId="827" builtinId="9" hidden="1"/>
    <cellStyle name="Hiperlink Visitado" xfId="829" builtinId="9" hidden="1"/>
    <cellStyle name="Hiperlink Visitado" xfId="831" builtinId="9" hidden="1"/>
    <cellStyle name="Hiperlink Visitado" xfId="833" builtinId="9" hidden="1"/>
    <cellStyle name="Hiperlink Visitado" xfId="835" builtinId="9" hidden="1"/>
    <cellStyle name="Hiperlink Visitado" xfId="837" builtinId="9" hidden="1"/>
    <cellStyle name="Hiperlink Visitado" xfId="839" builtinId="9" hidden="1"/>
    <cellStyle name="Hiperlink Visitado" xfId="841" builtinId="9" hidden="1"/>
    <cellStyle name="Hiperlink Visitado" xfId="843" builtinId="9" hidden="1"/>
    <cellStyle name="Hiperlink Visitado" xfId="845" builtinId="9" hidden="1"/>
    <cellStyle name="Hiperlink Visitado" xfId="847" builtinId="9" hidden="1"/>
    <cellStyle name="Hiperlink Visitado" xfId="849" builtinId="9" hidden="1"/>
    <cellStyle name="Hiperlink Visitado" xfId="851" builtinId="9" hidden="1"/>
    <cellStyle name="Hiperlink Visitado" xfId="853" builtinId="9" hidden="1"/>
    <cellStyle name="Hiperlink Visitado" xfId="855" builtinId="9" hidden="1"/>
    <cellStyle name="Hiperlink Visitado" xfId="857" builtinId="9" hidden="1"/>
    <cellStyle name="Hiperlink Visitado" xfId="859" builtinId="9" hidden="1"/>
    <cellStyle name="Hiperlink Visitado" xfId="861" builtinId="9" hidden="1"/>
    <cellStyle name="Hiperlink Visitado" xfId="863" builtinId="9" hidden="1"/>
    <cellStyle name="Hiperlink Visitado" xfId="865" builtinId="9" hidden="1"/>
    <cellStyle name="Hiperlink Visitado" xfId="867" builtinId="9" hidden="1"/>
    <cellStyle name="Hiperlink Visitado" xfId="869" builtinId="9" hidden="1"/>
    <cellStyle name="Hiperlink Visitado" xfId="871" builtinId="9" hidden="1"/>
    <cellStyle name="Hiperlink Visitado" xfId="873" builtinId="9" hidden="1"/>
    <cellStyle name="Hiperlink Visitado" xfId="875" builtinId="9" hidden="1"/>
    <cellStyle name="Hiperlink Visitado" xfId="877" builtinId="9" hidden="1"/>
    <cellStyle name="Hiperlink Visitado" xfId="879" builtinId="9" hidden="1"/>
    <cellStyle name="Hiperlink Visitado" xfId="881" builtinId="9" hidden="1"/>
    <cellStyle name="Hiperlink Visitado" xfId="883" builtinId="9" hidden="1"/>
    <cellStyle name="Hiperlink Visitado" xfId="885" builtinId="9" hidden="1"/>
    <cellStyle name="Hiperlink Visitado" xfId="887" builtinId="9" hidden="1"/>
    <cellStyle name="Hiperlink Visitado" xfId="889" builtinId="9" hidden="1"/>
    <cellStyle name="Hiperlink Visitado" xfId="891" builtinId="9" hidden="1"/>
    <cellStyle name="Hiperlink Visitado" xfId="893" builtinId="9" hidden="1"/>
    <cellStyle name="Hiperlink Visitado" xfId="895" builtinId="9" hidden="1"/>
    <cellStyle name="Hiperlink Visitado" xfId="897" builtinId="9" hidden="1"/>
    <cellStyle name="Hiperlink Visitado" xfId="899" builtinId="9" hidden="1"/>
    <cellStyle name="Hiperlink Visitado" xfId="901" builtinId="9" hidden="1"/>
    <cellStyle name="Hiperlink Visitado" xfId="903" builtinId="9" hidden="1"/>
    <cellStyle name="Hiperlink Visitado" xfId="905" builtinId="9" hidden="1"/>
    <cellStyle name="Hiperlink Visitado" xfId="907" builtinId="9" hidden="1"/>
    <cellStyle name="Hiperlink Visitado" xfId="909" builtinId="9" hidden="1"/>
    <cellStyle name="Hiperlink Visitado" xfId="911" builtinId="9" hidden="1"/>
    <cellStyle name="Hiperlink Visitado" xfId="913" builtinId="9" hidden="1"/>
    <cellStyle name="Hiperlink Visitado" xfId="915" builtinId="9" hidden="1"/>
    <cellStyle name="Hiperlink Visitado" xfId="917" builtinId="9" hidden="1"/>
    <cellStyle name="Hiperlink Visitado" xfId="919" builtinId="9" hidden="1"/>
    <cellStyle name="Hiperlink Visitado" xfId="921" builtinId="9" hidden="1"/>
    <cellStyle name="Hiperlink Visitado" xfId="923" builtinId="9" hidden="1"/>
    <cellStyle name="Hiperlink Visitado" xfId="925" builtinId="9" hidden="1"/>
    <cellStyle name="Hiperlink Visitado" xfId="927" builtinId="9" hidden="1"/>
    <cellStyle name="Hiperlink Visitado" xfId="929" builtinId="9" hidden="1"/>
    <cellStyle name="Hiperlink Visitado" xfId="931" builtinId="9" hidden="1"/>
    <cellStyle name="Hiperlink Visitado" xfId="933" builtinId="9" hidden="1"/>
    <cellStyle name="Hiperlink Visitado" xfId="935" builtinId="9" hidden="1"/>
    <cellStyle name="Hiperlink Visitado" xfId="937" builtinId="9" hidden="1"/>
    <cellStyle name="Hiperlink Visitado" xfId="939" builtinId="9" hidden="1"/>
    <cellStyle name="Hiperlink Visitado" xfId="941" builtinId="9" hidden="1"/>
    <cellStyle name="Hiperlink Visitado" xfId="943" builtinId="9" hidden="1"/>
    <cellStyle name="Hiperlink Visitado" xfId="945" builtinId="9" hidden="1"/>
    <cellStyle name="Hiperlink Visitado" xfId="947" builtinId="9" hidden="1"/>
    <cellStyle name="Hiperlink Visitado" xfId="949" builtinId="9" hidden="1"/>
    <cellStyle name="Hiperlink Visitado" xfId="951" builtinId="9" hidden="1"/>
    <cellStyle name="Hiperlink Visitado" xfId="953" builtinId="9" hidden="1"/>
    <cellStyle name="Hiperlink Visitado" xfId="955" builtinId="9" hidden="1"/>
    <cellStyle name="Hiperlink Visitado" xfId="957" builtinId="9" hidden="1"/>
    <cellStyle name="Hiperlink Visitado" xfId="959" builtinId="9" hidden="1"/>
    <cellStyle name="Hiperlink Visitado" xfId="961" builtinId="9" hidden="1"/>
    <cellStyle name="Hiperlink Visitado" xfId="963" builtinId="9" hidden="1"/>
    <cellStyle name="Hiperlink Visitado" xfId="965" builtinId="9" hidden="1"/>
    <cellStyle name="Hiperlink Visitado" xfId="967" builtinId="9" hidden="1"/>
    <cellStyle name="Hiperlink Visitado" xfId="969" builtinId="9" hidden="1"/>
    <cellStyle name="Hiperlink Visitado" xfId="971" builtinId="9" hidden="1"/>
    <cellStyle name="Hiperlink Visitado" xfId="973" builtinId="9" hidden="1"/>
    <cellStyle name="Hiperlink Visitado" xfId="975" builtinId="9" hidden="1"/>
    <cellStyle name="Hiperlink Visitado" xfId="977" builtinId="9" hidden="1"/>
    <cellStyle name="Hiperlink Visitado" xfId="979" builtinId="9" hidden="1"/>
    <cellStyle name="Hiperlink Visitado" xfId="981" builtinId="9" hidden="1"/>
    <cellStyle name="Hiperlink Visitado" xfId="983" builtinId="9" hidden="1"/>
    <cellStyle name="Hiperlink Visitado" xfId="985" builtinId="9" hidden="1"/>
    <cellStyle name="Hiperlink Visitado" xfId="987" builtinId="9" hidden="1"/>
    <cellStyle name="Hiperlink Visitado" xfId="989" builtinId="9" hidden="1"/>
    <cellStyle name="Hiperlink Visitado" xfId="991" builtinId="9" hidden="1"/>
    <cellStyle name="Hiperlink Visitado" xfId="993" builtinId="9" hidden="1"/>
    <cellStyle name="Hiperlink Visitado" xfId="995" builtinId="9" hidden="1"/>
    <cellStyle name="Hiperlink Visitado" xfId="997" builtinId="9" hidden="1"/>
    <cellStyle name="Hiperlink Visitado" xfId="999" builtinId="9" hidden="1"/>
    <cellStyle name="Hiperlink Visitado" xfId="1001" builtinId="9" hidden="1"/>
    <cellStyle name="Hiperlink Visitado" xfId="1003" builtinId="9" hidden="1"/>
    <cellStyle name="Hiperlink Visitado" xfId="1005" builtinId="9" hidden="1"/>
    <cellStyle name="Hiperlink Visitado" xfId="1007" builtinId="9" hidden="1"/>
    <cellStyle name="Hiperlink Visitado" xfId="1009" builtinId="9" hidden="1"/>
    <cellStyle name="Hiperlink Visitado" xfId="1011" builtinId="9" hidden="1"/>
    <cellStyle name="Hiperlink Visitado" xfId="1013" builtinId="9" hidden="1"/>
    <cellStyle name="Hiperlink Visitado" xfId="1015" builtinId="9" hidden="1"/>
    <cellStyle name="Hiperlink Visitado" xfId="1017" builtinId="9" hidden="1"/>
    <cellStyle name="Hiperlink Visitado" xfId="1019" builtinId="9" hidden="1"/>
    <cellStyle name="Hiperlink Visitado" xfId="1021" builtinId="9" hidden="1"/>
    <cellStyle name="Hiperlink Visitado" xfId="1023" builtinId="9" hidden="1"/>
    <cellStyle name="Hiperlink Visitado" xfId="1025" builtinId="9" hidden="1"/>
    <cellStyle name="Hiperlink Visitado" xfId="1027" builtinId="9" hidden="1"/>
    <cellStyle name="Hiperlink Visitado" xfId="1029" builtinId="9" hidden="1"/>
    <cellStyle name="Hiperlink Visitado" xfId="1031" builtinId="9" hidden="1"/>
    <cellStyle name="Hiperlink Visitado" xfId="1033" builtinId="9" hidden="1"/>
    <cellStyle name="Hiperlink Visitado" xfId="1035" builtinId="9" hidden="1"/>
    <cellStyle name="Hiperlink Visitado" xfId="1037" builtinId="9" hidden="1"/>
    <cellStyle name="Hiperlink Visitado" xfId="1039" builtinId="9" hidden="1"/>
    <cellStyle name="Hiperlink Visitado" xfId="1041" builtinId="9" hidden="1"/>
    <cellStyle name="Hiperlink Visitado" xfId="1043" builtinId="9" hidden="1"/>
    <cellStyle name="Hiperlink Visitado" xfId="1045" builtinId="9" hidden="1"/>
    <cellStyle name="Hiperlink Visitado" xfId="1047" builtinId="9" hidden="1"/>
    <cellStyle name="Hiperlink Visitado" xfId="1049" builtinId="9" hidden="1"/>
    <cellStyle name="Hiperlink Visitado" xfId="1051" builtinId="9" hidden="1"/>
    <cellStyle name="Hiperlink Visitado" xfId="1053" builtinId="9" hidden="1"/>
    <cellStyle name="Hiperlink Visitado" xfId="1055" builtinId="9" hidden="1"/>
    <cellStyle name="Hiperlink Visitado" xfId="1057" builtinId="9" hidden="1"/>
    <cellStyle name="Hiperlink Visitado" xfId="1059" builtinId="9" hidden="1"/>
    <cellStyle name="Moeda" xfId="1" builtinId="4"/>
    <cellStyle name="Moeda 2" xfId="533"/>
    <cellStyle name="Moeda 3" xfId="535"/>
    <cellStyle name="Moeda 4" xfId="133"/>
    <cellStyle name="Normal" xfId="0" builtinId="0"/>
    <cellStyle name="Normal 2" xfId="508"/>
    <cellStyle name="Normal 3" xfId="532"/>
    <cellStyle name="Normal 4" xfId="534"/>
    <cellStyle name="Normal 5" xfId="2"/>
    <cellStyle name="Porcentagem 2" xfId="506"/>
    <cellStyle name="Vírgula 2" xfId="5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9"/>
  <sheetViews>
    <sheetView tabSelected="1" topLeftCell="A7" zoomScale="80" zoomScaleNormal="80" zoomScaleSheetLayoutView="85" workbookViewId="0">
      <selection activeCell="J40" sqref="J40"/>
    </sheetView>
  </sheetViews>
  <sheetFormatPr defaultRowHeight="15.75" x14ac:dyDescent="0.25"/>
  <cols>
    <col min="1" max="1" width="17.5703125" style="1" customWidth="1"/>
    <col min="2" max="2" width="97.85546875" style="1" customWidth="1"/>
    <col min="3" max="3" width="6.42578125" style="1" bestFit="1" customWidth="1"/>
    <col min="4" max="4" width="11.85546875" style="1" customWidth="1"/>
    <col min="5" max="5" width="21.5703125" style="1" customWidth="1"/>
    <col min="6" max="6" width="16.28515625" style="1" customWidth="1"/>
    <col min="7" max="7" width="52.7109375" style="19" customWidth="1"/>
    <col min="8" max="8" width="5.140625" style="1" customWidth="1"/>
    <col min="9" max="9" width="9.140625" style="1"/>
    <col min="10" max="10" width="14.85546875" style="1" bestFit="1" customWidth="1"/>
    <col min="11" max="16384" width="9.140625" style="1"/>
  </cols>
  <sheetData>
    <row r="1" spans="1:9" x14ac:dyDescent="0.25">
      <c r="A1" s="77" t="s">
        <v>64</v>
      </c>
      <c r="B1" s="77"/>
      <c r="C1" s="77"/>
      <c r="D1" s="77"/>
      <c r="E1" s="77"/>
      <c r="F1" s="77"/>
      <c r="G1" s="77"/>
    </row>
    <row r="2" spans="1:9" x14ac:dyDescent="0.25">
      <c r="A2" s="77" t="s">
        <v>65</v>
      </c>
      <c r="B2" s="77"/>
      <c r="C2" s="77"/>
      <c r="D2" s="77"/>
      <c r="E2" s="77"/>
      <c r="F2" s="77"/>
      <c r="G2" s="77"/>
    </row>
    <row r="3" spans="1:9" x14ac:dyDescent="0.25">
      <c r="A3" s="77" t="s">
        <v>66</v>
      </c>
      <c r="B3" s="77"/>
      <c r="C3" s="77"/>
      <c r="D3" s="77"/>
      <c r="E3" s="77"/>
      <c r="F3" s="77"/>
      <c r="G3" s="77"/>
    </row>
    <row r="4" spans="1:9" x14ac:dyDescent="0.25">
      <c r="A4" s="77" t="s">
        <v>67</v>
      </c>
      <c r="B4" s="77"/>
      <c r="C4" s="77"/>
      <c r="D4" s="77"/>
      <c r="E4" s="77"/>
      <c r="F4" s="77"/>
      <c r="G4" s="77"/>
    </row>
    <row r="5" spans="1:9" x14ac:dyDescent="0.25">
      <c r="A5" s="77" t="s">
        <v>69</v>
      </c>
      <c r="B5" s="77"/>
      <c r="C5" s="77"/>
      <c r="D5" s="77"/>
      <c r="E5" s="77"/>
      <c r="F5" s="77"/>
      <c r="G5" s="77"/>
    </row>
    <row r="6" spans="1:9" ht="16.5" thickBot="1" x14ac:dyDescent="0.3">
      <c r="A6" s="77"/>
      <c r="B6" s="77"/>
      <c r="C6" s="77"/>
      <c r="D6" s="77"/>
      <c r="E6" s="77"/>
      <c r="F6" s="77"/>
      <c r="G6" s="77"/>
    </row>
    <row r="7" spans="1:9" ht="21" thickBot="1" x14ac:dyDescent="0.3">
      <c r="A7" s="35" t="s">
        <v>68</v>
      </c>
      <c r="B7" s="36"/>
      <c r="C7" s="36"/>
      <c r="D7" s="36"/>
      <c r="E7" s="36"/>
      <c r="F7" s="36"/>
      <c r="G7" s="37"/>
    </row>
    <row r="8" spans="1:9" ht="18" x14ac:dyDescent="0.25">
      <c r="A8" s="47" t="s">
        <v>61</v>
      </c>
      <c r="B8" s="48"/>
      <c r="C8" s="48"/>
      <c r="D8" s="48"/>
      <c r="E8" s="48"/>
      <c r="F8" s="48"/>
      <c r="G8" s="49"/>
    </row>
    <row r="9" spans="1:9" ht="18" x14ac:dyDescent="0.25">
      <c r="A9" s="50" t="s">
        <v>8</v>
      </c>
      <c r="B9" s="51"/>
      <c r="C9" s="51"/>
      <c r="D9" s="51"/>
      <c r="E9" s="51"/>
      <c r="F9" s="51"/>
      <c r="G9" s="52"/>
    </row>
    <row r="10" spans="1:9" ht="18.75" thickBot="1" x14ac:dyDescent="0.3">
      <c r="A10" s="50" t="s">
        <v>9</v>
      </c>
      <c r="B10" s="51"/>
      <c r="C10" s="51"/>
      <c r="D10" s="51"/>
      <c r="E10" s="51"/>
      <c r="F10" s="51"/>
      <c r="G10" s="52"/>
    </row>
    <row r="11" spans="1:9" x14ac:dyDescent="0.25">
      <c r="A11" s="45" t="s">
        <v>0</v>
      </c>
      <c r="B11" s="45" t="s">
        <v>1</v>
      </c>
      <c r="C11" s="45" t="s">
        <v>2</v>
      </c>
      <c r="D11" s="45" t="s">
        <v>3</v>
      </c>
      <c r="E11" s="45" t="s">
        <v>16</v>
      </c>
      <c r="F11" s="41" t="s">
        <v>17</v>
      </c>
      <c r="G11" s="43" t="s">
        <v>18</v>
      </c>
    </row>
    <row r="12" spans="1:9" ht="9.75" customHeight="1" thickBot="1" x14ac:dyDescent="0.3">
      <c r="A12" s="46"/>
      <c r="B12" s="46"/>
      <c r="C12" s="46"/>
      <c r="D12" s="46"/>
      <c r="E12" s="46"/>
      <c r="F12" s="42"/>
      <c r="G12" s="44"/>
    </row>
    <row r="13" spans="1:9" ht="17.25" customHeight="1" thickBot="1" x14ac:dyDescent="0.3">
      <c r="A13" s="3" t="s">
        <v>21</v>
      </c>
      <c r="B13" s="38" t="s">
        <v>12</v>
      </c>
      <c r="C13" s="39"/>
      <c r="D13" s="39"/>
      <c r="E13" s="39"/>
      <c r="F13" s="39"/>
      <c r="G13" s="40"/>
      <c r="H13" s="7"/>
      <c r="I13" s="7"/>
    </row>
    <row r="14" spans="1:9" x14ac:dyDescent="0.25">
      <c r="A14" s="5" t="s">
        <v>13</v>
      </c>
      <c r="B14" s="16" t="s">
        <v>23</v>
      </c>
      <c r="C14" s="14" t="s">
        <v>14</v>
      </c>
      <c r="D14" s="5">
        <v>6</v>
      </c>
      <c r="E14" s="24">
        <v>0</v>
      </c>
      <c r="F14" s="24">
        <v>0</v>
      </c>
      <c r="G14" s="6">
        <f>((E14+F14)*D14)</f>
        <v>0</v>
      </c>
      <c r="H14" s="7"/>
      <c r="I14" s="7"/>
    </row>
    <row r="15" spans="1:9" ht="15.75" customHeight="1" thickBot="1" x14ac:dyDescent="0.3">
      <c r="A15" s="33"/>
      <c r="B15" s="33"/>
      <c r="C15" s="33"/>
      <c r="D15" s="34" t="s">
        <v>5</v>
      </c>
      <c r="E15" s="34"/>
      <c r="F15" s="34"/>
      <c r="G15" s="8">
        <f>SUM(G14:G14)</f>
        <v>0</v>
      </c>
      <c r="H15" s="7"/>
      <c r="I15" s="7"/>
    </row>
    <row r="16" spans="1:9" ht="15.75" customHeight="1" thickBot="1" x14ac:dyDescent="0.3">
      <c r="A16" s="2" t="s">
        <v>19</v>
      </c>
      <c r="B16" s="38" t="s">
        <v>11</v>
      </c>
      <c r="C16" s="39"/>
      <c r="D16" s="39"/>
      <c r="E16" s="39"/>
      <c r="F16" s="39"/>
      <c r="G16" s="40"/>
      <c r="H16" s="7"/>
      <c r="I16" s="7"/>
    </row>
    <row r="17" spans="1:9" ht="15.75" customHeight="1" x14ac:dyDescent="0.25">
      <c r="A17" s="5" t="s">
        <v>10</v>
      </c>
      <c r="B17" s="16" t="s">
        <v>15</v>
      </c>
      <c r="C17" s="20" t="s">
        <v>7</v>
      </c>
      <c r="D17" s="5">
        <v>180</v>
      </c>
      <c r="E17" s="24">
        <v>0</v>
      </c>
      <c r="F17" s="24">
        <v>0</v>
      </c>
      <c r="G17" s="6">
        <f>((E17+F17)*D17)</f>
        <v>0</v>
      </c>
      <c r="H17" s="7"/>
      <c r="I17" s="7"/>
    </row>
    <row r="18" spans="1:9" ht="15.75" customHeight="1" x14ac:dyDescent="0.25">
      <c r="A18" s="5" t="s">
        <v>24</v>
      </c>
      <c r="B18" s="16" t="s">
        <v>62</v>
      </c>
      <c r="C18" s="23" t="s">
        <v>7</v>
      </c>
      <c r="D18" s="5">
        <v>89</v>
      </c>
      <c r="E18" s="24">
        <v>0</v>
      </c>
      <c r="F18" s="24">
        <v>0</v>
      </c>
      <c r="G18" s="6">
        <f>((E18+F18)*D18)</f>
        <v>0</v>
      </c>
      <c r="H18" s="7"/>
      <c r="I18" s="7"/>
    </row>
    <row r="19" spans="1:9" ht="15.75" customHeight="1" thickBot="1" x14ac:dyDescent="0.3">
      <c r="A19" s="33" t="s">
        <v>22</v>
      </c>
      <c r="B19" s="33"/>
      <c r="C19" s="33"/>
      <c r="D19" s="34" t="s">
        <v>5</v>
      </c>
      <c r="E19" s="34"/>
      <c r="F19" s="34"/>
      <c r="G19" s="8">
        <f>SUM(G17:G17:G18)</f>
        <v>0</v>
      </c>
      <c r="H19" s="7"/>
      <c r="I19" s="7"/>
    </row>
    <row r="20" spans="1:9" ht="15.75" customHeight="1" thickBot="1" x14ac:dyDescent="0.3">
      <c r="A20" s="3" t="s">
        <v>25</v>
      </c>
      <c r="B20" s="38" t="s">
        <v>26</v>
      </c>
      <c r="C20" s="39"/>
      <c r="D20" s="39"/>
      <c r="E20" s="39"/>
      <c r="F20" s="39"/>
      <c r="G20" s="40"/>
      <c r="H20" s="7"/>
      <c r="I20" s="7"/>
    </row>
    <row r="21" spans="1:9" ht="33" customHeight="1" x14ac:dyDescent="0.25">
      <c r="A21" s="5" t="s">
        <v>27</v>
      </c>
      <c r="B21" s="16" t="s">
        <v>28</v>
      </c>
      <c r="C21" s="23" t="s">
        <v>7</v>
      </c>
      <c r="D21" s="5">
        <v>12</v>
      </c>
      <c r="E21" s="24">
        <v>0</v>
      </c>
      <c r="F21" s="24">
        <v>0</v>
      </c>
      <c r="G21" s="6">
        <f>((E21+F21)*D21)</f>
        <v>0</v>
      </c>
      <c r="H21" s="7"/>
      <c r="I21" s="7"/>
    </row>
    <row r="22" spans="1:9" ht="17.25" customHeight="1" thickBot="1" x14ac:dyDescent="0.3">
      <c r="A22" s="33"/>
      <c r="B22" s="33"/>
      <c r="C22" s="33"/>
      <c r="D22" s="34" t="s">
        <v>5</v>
      </c>
      <c r="E22" s="34"/>
      <c r="F22" s="34"/>
      <c r="G22" s="8">
        <f>SUM(G21:G21)</f>
        <v>0</v>
      </c>
      <c r="H22" s="7"/>
      <c r="I22" s="7"/>
    </row>
    <row r="23" spans="1:9" ht="15.75" customHeight="1" thickBot="1" x14ac:dyDescent="0.3">
      <c r="A23" s="3" t="s">
        <v>29</v>
      </c>
      <c r="B23" s="38" t="s">
        <v>30</v>
      </c>
      <c r="C23" s="39"/>
      <c r="D23" s="39"/>
      <c r="E23" s="39"/>
      <c r="F23" s="39"/>
      <c r="G23" s="40"/>
      <c r="H23" s="7"/>
      <c r="I23" s="7"/>
    </row>
    <row r="24" spans="1:9" ht="15.75" customHeight="1" x14ac:dyDescent="0.25">
      <c r="A24" s="5" t="s">
        <v>31</v>
      </c>
      <c r="B24" s="16" t="s">
        <v>32</v>
      </c>
      <c r="C24" s="23" t="s">
        <v>7</v>
      </c>
      <c r="D24" s="5">
        <v>110</v>
      </c>
      <c r="E24" s="24">
        <v>0</v>
      </c>
      <c r="F24" s="24">
        <v>0</v>
      </c>
      <c r="G24" s="6">
        <f>((E24+F24)*D24)</f>
        <v>0</v>
      </c>
      <c r="H24" s="7"/>
      <c r="I24" s="7"/>
    </row>
    <row r="25" spans="1:9" ht="15.75" customHeight="1" thickBot="1" x14ac:dyDescent="0.3">
      <c r="A25" s="33"/>
      <c r="B25" s="33"/>
      <c r="C25" s="33"/>
      <c r="D25" s="34" t="s">
        <v>5</v>
      </c>
      <c r="E25" s="34"/>
      <c r="F25" s="34"/>
      <c r="G25" s="8">
        <f>SUM(G24:G24)</f>
        <v>0</v>
      </c>
      <c r="H25" s="7"/>
      <c r="I25" s="7"/>
    </row>
    <row r="26" spans="1:9" ht="15.75" customHeight="1" thickBot="1" x14ac:dyDescent="0.3">
      <c r="A26" s="3" t="s">
        <v>33</v>
      </c>
      <c r="B26" s="38" t="s">
        <v>34</v>
      </c>
      <c r="C26" s="39"/>
      <c r="D26" s="39"/>
      <c r="E26" s="39"/>
      <c r="F26" s="39"/>
      <c r="G26" s="40"/>
      <c r="H26" s="7"/>
      <c r="I26" s="7"/>
    </row>
    <row r="27" spans="1:9" ht="15.75" customHeight="1" x14ac:dyDescent="0.25">
      <c r="A27" s="5" t="s">
        <v>35</v>
      </c>
      <c r="B27" s="16" t="s">
        <v>36</v>
      </c>
      <c r="C27" s="23" t="s">
        <v>7</v>
      </c>
      <c r="D27" s="5">
        <v>45</v>
      </c>
      <c r="E27" s="24">
        <v>0</v>
      </c>
      <c r="F27" s="24">
        <v>0</v>
      </c>
      <c r="G27" s="6">
        <f>((E27+F27)*D27)</f>
        <v>0</v>
      </c>
      <c r="H27" s="7"/>
      <c r="I27" s="7"/>
    </row>
    <row r="28" spans="1:9" ht="15.75" customHeight="1" thickBot="1" x14ac:dyDescent="0.3">
      <c r="A28" s="33"/>
      <c r="B28" s="33"/>
      <c r="C28" s="33"/>
      <c r="D28" s="34" t="s">
        <v>5</v>
      </c>
      <c r="E28" s="34"/>
      <c r="F28" s="34"/>
      <c r="G28" s="8">
        <f>SUM(G27:G27)</f>
        <v>0</v>
      </c>
      <c r="H28" s="7"/>
      <c r="I28" s="7"/>
    </row>
    <row r="29" spans="1:9" ht="15.75" customHeight="1" thickBot="1" x14ac:dyDescent="0.3">
      <c r="A29" s="3" t="s">
        <v>37</v>
      </c>
      <c r="B29" s="38" t="s">
        <v>60</v>
      </c>
      <c r="C29" s="39"/>
      <c r="D29" s="39"/>
      <c r="E29" s="39"/>
      <c r="F29" s="39"/>
      <c r="G29" s="40"/>
      <c r="H29" s="7"/>
      <c r="I29" s="7"/>
    </row>
    <row r="30" spans="1:9" ht="15.75" customHeight="1" x14ac:dyDescent="0.25">
      <c r="A30" s="5" t="s">
        <v>38</v>
      </c>
      <c r="B30" s="16" t="s">
        <v>39</v>
      </c>
      <c r="C30" s="20" t="s">
        <v>20</v>
      </c>
      <c r="D30" s="5">
        <v>2</v>
      </c>
      <c r="E30" s="24">
        <v>0</v>
      </c>
      <c r="F30" s="24">
        <v>0</v>
      </c>
      <c r="G30" s="6">
        <f>((E30+F30)*D30)</f>
        <v>0</v>
      </c>
      <c r="H30" s="7"/>
      <c r="I30" s="7"/>
    </row>
    <row r="31" spans="1:9" ht="15.75" customHeight="1" x14ac:dyDescent="0.25">
      <c r="A31" s="5" t="s">
        <v>40</v>
      </c>
      <c r="B31" s="16" t="s">
        <v>41</v>
      </c>
      <c r="C31" s="23" t="s">
        <v>20</v>
      </c>
      <c r="D31" s="5">
        <v>6</v>
      </c>
      <c r="E31" s="6"/>
      <c r="F31" s="24">
        <v>0</v>
      </c>
      <c r="G31" s="6">
        <f>((E31+F31)*D31)</f>
        <v>0</v>
      </c>
      <c r="H31" s="7"/>
      <c r="I31" s="7"/>
    </row>
    <row r="32" spans="1:9" ht="15.75" customHeight="1" thickBot="1" x14ac:dyDescent="0.3">
      <c r="A32" s="33"/>
      <c r="B32" s="33"/>
      <c r="C32" s="33"/>
      <c r="D32" s="34" t="s">
        <v>5</v>
      </c>
      <c r="E32" s="34"/>
      <c r="F32" s="34"/>
      <c r="G32" s="8">
        <f>SUM(G30:G31)</f>
        <v>0</v>
      </c>
      <c r="H32" s="7"/>
      <c r="I32" s="7"/>
    </row>
    <row r="33" spans="1:67" ht="15.75" customHeight="1" thickBot="1" x14ac:dyDescent="0.3">
      <c r="A33" s="3" t="s">
        <v>42</v>
      </c>
      <c r="B33" s="38" t="s">
        <v>43</v>
      </c>
      <c r="C33" s="39"/>
      <c r="D33" s="39"/>
      <c r="E33" s="39"/>
      <c r="F33" s="39"/>
      <c r="G33" s="40"/>
      <c r="H33" s="7"/>
      <c r="I33" s="7"/>
    </row>
    <row r="34" spans="1:67" ht="18.75" customHeight="1" x14ac:dyDescent="0.25">
      <c r="A34" s="5" t="s">
        <v>44</v>
      </c>
      <c r="B34" s="16" t="s">
        <v>45</v>
      </c>
      <c r="C34" s="20" t="s">
        <v>7</v>
      </c>
      <c r="D34" s="5">
        <v>17</v>
      </c>
      <c r="E34" s="24">
        <v>0</v>
      </c>
      <c r="F34" s="6"/>
      <c r="G34" s="6">
        <f>((E34+F34)*D34)</f>
        <v>0</v>
      </c>
      <c r="H34" s="7"/>
      <c r="I34" s="7"/>
    </row>
    <row r="35" spans="1:67" ht="15.75" customHeight="1" thickBot="1" x14ac:dyDescent="0.3">
      <c r="A35" s="33"/>
      <c r="B35" s="33"/>
      <c r="C35" s="33"/>
      <c r="D35" s="34" t="s">
        <v>5</v>
      </c>
      <c r="E35" s="34"/>
      <c r="F35" s="34"/>
      <c r="G35" s="8">
        <f>SUM(G34:G34)</f>
        <v>0</v>
      </c>
      <c r="H35" s="7"/>
      <c r="I35" s="7"/>
    </row>
    <row r="36" spans="1:67" ht="15.75" customHeight="1" thickBot="1" x14ac:dyDescent="0.3">
      <c r="A36" s="3" t="s">
        <v>47</v>
      </c>
      <c r="B36" s="38" t="s">
        <v>46</v>
      </c>
      <c r="C36" s="39"/>
      <c r="D36" s="39"/>
      <c r="E36" s="39"/>
      <c r="F36" s="39"/>
      <c r="G36" s="40"/>
      <c r="H36" s="7"/>
      <c r="I36" s="7"/>
    </row>
    <row r="37" spans="1:67" ht="15.75" customHeight="1" x14ac:dyDescent="0.25">
      <c r="A37" s="5" t="s">
        <v>59</v>
      </c>
      <c r="B37" s="16" t="s">
        <v>58</v>
      </c>
      <c r="C37" s="20" t="s">
        <v>20</v>
      </c>
      <c r="D37" s="5">
        <v>1</v>
      </c>
      <c r="E37" s="24">
        <v>0</v>
      </c>
      <c r="F37" s="24">
        <v>0</v>
      </c>
      <c r="G37" s="6">
        <f>((E37+F37)*D37)</f>
        <v>0</v>
      </c>
      <c r="H37" s="7"/>
      <c r="I37" s="7"/>
    </row>
    <row r="38" spans="1:67" ht="15.75" customHeight="1" thickBot="1" x14ac:dyDescent="0.3">
      <c r="A38" s="33"/>
      <c r="B38" s="33"/>
      <c r="C38" s="33"/>
      <c r="D38" s="34" t="s">
        <v>5</v>
      </c>
      <c r="E38" s="34"/>
      <c r="F38" s="34"/>
      <c r="G38" s="8">
        <f>SUM(G37:G37)</f>
        <v>0</v>
      </c>
      <c r="H38" s="7"/>
      <c r="I38" s="7"/>
    </row>
    <row r="39" spans="1:67" ht="15.75" customHeight="1" thickBot="1" x14ac:dyDescent="0.3">
      <c r="A39" s="3" t="s">
        <v>48</v>
      </c>
      <c r="B39" s="38" t="s">
        <v>49</v>
      </c>
      <c r="C39" s="39"/>
      <c r="D39" s="39"/>
      <c r="E39" s="39"/>
      <c r="F39" s="39"/>
      <c r="G39" s="40"/>
      <c r="H39" s="7"/>
      <c r="I39" s="7"/>
    </row>
    <row r="40" spans="1:67" ht="15.75" customHeight="1" x14ac:dyDescent="0.25">
      <c r="A40" s="5" t="s">
        <v>50</v>
      </c>
      <c r="B40" s="16" t="s">
        <v>51</v>
      </c>
      <c r="C40" s="23" t="s">
        <v>7</v>
      </c>
      <c r="D40" s="5">
        <v>4</v>
      </c>
      <c r="E40" s="24">
        <v>0</v>
      </c>
      <c r="F40" s="6"/>
      <c r="G40" s="6">
        <f>((E40+F40)*D40)</f>
        <v>0</v>
      </c>
      <c r="H40" s="7"/>
      <c r="I40" s="7"/>
    </row>
    <row r="41" spans="1:67" ht="15.75" customHeight="1" thickBot="1" x14ac:dyDescent="0.3">
      <c r="A41" s="33"/>
      <c r="B41" s="33"/>
      <c r="C41" s="33"/>
      <c r="D41" s="34" t="s">
        <v>5</v>
      </c>
      <c r="E41" s="34"/>
      <c r="F41" s="34"/>
      <c r="G41" s="8">
        <f>SUM(G40:G40)</f>
        <v>0</v>
      </c>
      <c r="H41" s="7"/>
      <c r="I41" s="7"/>
    </row>
    <row r="42" spans="1:67" ht="15.75" customHeight="1" thickBot="1" x14ac:dyDescent="0.3">
      <c r="A42" s="3" t="s">
        <v>52</v>
      </c>
      <c r="B42" s="38" t="s">
        <v>53</v>
      </c>
      <c r="C42" s="39"/>
      <c r="D42" s="39"/>
      <c r="E42" s="39"/>
      <c r="F42" s="39"/>
      <c r="G42" s="40"/>
      <c r="H42" s="7"/>
      <c r="I42" s="7"/>
    </row>
    <row r="43" spans="1:67" ht="15.75" customHeight="1" x14ac:dyDescent="0.25">
      <c r="A43" s="5" t="s">
        <v>54</v>
      </c>
      <c r="B43" s="16" t="s">
        <v>55</v>
      </c>
      <c r="C43" s="23" t="s">
        <v>7</v>
      </c>
      <c r="D43" s="5">
        <v>67</v>
      </c>
      <c r="E43" s="24">
        <v>0</v>
      </c>
      <c r="F43" s="24">
        <v>0</v>
      </c>
      <c r="G43" s="6">
        <f>((E43+F43)*D43)</f>
        <v>0</v>
      </c>
      <c r="H43" s="7"/>
      <c r="I43" s="7"/>
    </row>
    <row r="44" spans="1:67" ht="15.75" customHeight="1" x14ac:dyDescent="0.25">
      <c r="A44" s="5" t="s">
        <v>56</v>
      </c>
      <c r="B44" s="16" t="s">
        <v>57</v>
      </c>
      <c r="C44" s="23" t="s">
        <v>7</v>
      </c>
      <c r="D44" s="5">
        <v>45</v>
      </c>
      <c r="E44" s="6"/>
      <c r="F44" s="24">
        <v>0</v>
      </c>
      <c r="G44" s="6">
        <f>((E44+F44)*D44)</f>
        <v>0</v>
      </c>
      <c r="H44" s="7"/>
      <c r="I44" s="7"/>
    </row>
    <row r="45" spans="1:67" ht="15.75" customHeight="1" x14ac:dyDescent="0.25">
      <c r="A45" s="33"/>
      <c r="B45" s="33"/>
      <c r="C45" s="33"/>
      <c r="D45" s="34" t="s">
        <v>5</v>
      </c>
      <c r="E45" s="34"/>
      <c r="F45" s="34"/>
      <c r="G45" s="8">
        <f>SUM(G43,G44)</f>
        <v>0</v>
      </c>
      <c r="H45" s="7"/>
      <c r="I45" s="7"/>
    </row>
    <row r="46" spans="1:67" ht="16.5" thickBot="1" x14ac:dyDescent="0.3">
      <c r="A46" s="7"/>
      <c r="B46" s="7"/>
      <c r="C46" s="7"/>
      <c r="D46" s="12"/>
      <c r="E46" s="12"/>
      <c r="F46" s="12"/>
      <c r="G46" s="13"/>
    </row>
    <row r="47" spans="1:67" ht="16.5" thickBot="1" x14ac:dyDescent="0.3">
      <c r="A47" s="55"/>
      <c r="B47" s="56"/>
      <c r="C47" s="56"/>
      <c r="D47" s="57" t="s">
        <v>4</v>
      </c>
      <c r="E47" s="58"/>
      <c r="F47" s="59"/>
      <c r="G47" s="17">
        <f>SUM(G15,G19,G22,G25,G28,G32,G35,G38,G41,G45)</f>
        <v>0</v>
      </c>
    </row>
    <row r="48" spans="1:67" s="4" customFormat="1" ht="16.5" thickBot="1" x14ac:dyDescent="0.3">
      <c r="A48" s="53"/>
      <c r="B48" s="54"/>
      <c r="C48" s="54"/>
      <c r="D48" s="63" t="s">
        <v>63</v>
      </c>
      <c r="E48" s="64"/>
      <c r="F48" s="65"/>
      <c r="G48" s="22">
        <f>SUM(G47/100)*20</f>
        <v>0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</row>
    <row r="49" spans="1:67" ht="16.5" thickBot="1" x14ac:dyDescent="0.3">
      <c r="A49" s="60" t="s">
        <v>70</v>
      </c>
      <c r="B49" s="60"/>
      <c r="C49" s="60"/>
      <c r="D49" s="11"/>
      <c r="E49" s="61" t="s">
        <v>6</v>
      </c>
      <c r="F49" s="62"/>
      <c r="G49" s="21">
        <f>SUM(G47:G48)</f>
        <v>0</v>
      </c>
      <c r="J49" s="19"/>
    </row>
    <row r="50" spans="1:67" x14ac:dyDescent="0.25">
      <c r="A50" s="66"/>
      <c r="B50" s="66"/>
      <c r="C50" s="10"/>
      <c r="D50" s="11"/>
      <c r="E50" s="15"/>
      <c r="F50" s="15"/>
      <c r="G50" s="18"/>
    </row>
    <row r="51" spans="1:67" x14ac:dyDescent="0.25">
      <c r="A51" s="67" t="s">
        <v>71</v>
      </c>
      <c r="B51" s="67"/>
      <c r="C51" s="28"/>
      <c r="D51" s="30"/>
      <c r="E51" s="28"/>
      <c r="F51" s="28"/>
      <c r="G51" s="29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</row>
    <row r="52" spans="1:67" ht="16.5" thickBot="1" x14ac:dyDescent="0.3">
      <c r="A52" s="67" t="s">
        <v>72</v>
      </c>
      <c r="B52" s="67"/>
      <c r="C52" s="25"/>
      <c r="D52" s="25"/>
      <c r="E52" s="25"/>
      <c r="F52" s="25"/>
      <c r="G52" s="31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</row>
    <row r="53" spans="1:67" x14ac:dyDescent="0.25">
      <c r="A53" s="28"/>
      <c r="B53" s="28"/>
      <c r="C53" s="32"/>
      <c r="D53" s="32"/>
      <c r="E53" s="68" t="s">
        <v>73</v>
      </c>
      <c r="F53" s="69"/>
      <c r="G53" s="70"/>
      <c r="H53" s="32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</row>
    <row r="54" spans="1:67" ht="15.75" customHeight="1" x14ac:dyDescent="0.25">
      <c r="A54" s="25"/>
      <c r="B54" s="26" t="s">
        <v>74</v>
      </c>
      <c r="C54" s="28"/>
      <c r="D54" s="28"/>
      <c r="E54" s="71"/>
      <c r="F54" s="72"/>
      <c r="G54" s="73"/>
      <c r="H54" s="28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</row>
    <row r="55" spans="1:67" ht="17.25" customHeight="1" x14ac:dyDescent="0.25">
      <c r="A55" s="25"/>
      <c r="B55" s="25"/>
      <c r="C55" s="25"/>
      <c r="D55" s="25"/>
      <c r="E55" s="71"/>
      <c r="F55" s="72"/>
      <c r="G55" s="73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</row>
    <row r="56" spans="1:67" ht="31.5" customHeight="1" x14ac:dyDescent="0.25">
      <c r="A56" s="25"/>
      <c r="B56" s="25"/>
      <c r="C56" s="25"/>
      <c r="D56" s="25"/>
      <c r="E56" s="71"/>
      <c r="F56" s="72"/>
      <c r="G56" s="73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</row>
    <row r="57" spans="1:67" ht="16.5" thickBot="1" x14ac:dyDescent="0.3">
      <c r="B57" s="27"/>
      <c r="C57" s="25"/>
      <c r="D57" s="25"/>
      <c r="E57" s="74"/>
      <c r="F57" s="75"/>
      <c r="G57" s="76"/>
    </row>
    <row r="58" spans="1:67" ht="30.75" customHeight="1" x14ac:dyDescent="0.25">
      <c r="B58" s="27"/>
      <c r="C58" s="25"/>
      <c r="D58" s="25"/>
      <c r="E58" s="25"/>
      <c r="F58" s="25"/>
      <c r="G58" s="25"/>
    </row>
    <row r="59" spans="1:67" ht="15.75" customHeight="1" x14ac:dyDescent="0.25">
      <c r="B59" s="9"/>
    </row>
  </sheetData>
  <mergeCells count="57">
    <mergeCell ref="A1:G1"/>
    <mergeCell ref="A2:G2"/>
    <mergeCell ref="A3:G3"/>
    <mergeCell ref="A4:G4"/>
    <mergeCell ref="A5:G5"/>
    <mergeCell ref="A50:B50"/>
    <mergeCell ref="A51:B51"/>
    <mergeCell ref="A52:B52"/>
    <mergeCell ref="E53:G57"/>
    <mergeCell ref="A6:G6"/>
    <mergeCell ref="B42:G42"/>
    <mergeCell ref="A48:C48"/>
    <mergeCell ref="A47:C47"/>
    <mergeCell ref="D47:F47"/>
    <mergeCell ref="A49:C49"/>
    <mergeCell ref="E49:F49"/>
    <mergeCell ref="D48:F48"/>
    <mergeCell ref="A38:C38"/>
    <mergeCell ref="D38:F38"/>
    <mergeCell ref="D41:F41"/>
    <mergeCell ref="A32:C32"/>
    <mergeCell ref="D32:F32"/>
    <mergeCell ref="B33:G33"/>
    <mergeCell ref="A35:C35"/>
    <mergeCell ref="B39:G39"/>
    <mergeCell ref="A41:C41"/>
    <mergeCell ref="A15:C15"/>
    <mergeCell ref="D15:F15"/>
    <mergeCell ref="D35:F35"/>
    <mergeCell ref="A19:C19"/>
    <mergeCell ref="B36:G36"/>
    <mergeCell ref="D22:F22"/>
    <mergeCell ref="B29:G29"/>
    <mergeCell ref="D19:F19"/>
    <mergeCell ref="B20:G20"/>
    <mergeCell ref="B23:G23"/>
    <mergeCell ref="A25:C25"/>
    <mergeCell ref="D25:F25"/>
    <mergeCell ref="B26:G26"/>
    <mergeCell ref="A28:C28"/>
    <mergeCell ref="D28:F28"/>
    <mergeCell ref="A45:C45"/>
    <mergeCell ref="D45:F45"/>
    <mergeCell ref="A7:G7"/>
    <mergeCell ref="B16:G16"/>
    <mergeCell ref="F11:F12"/>
    <mergeCell ref="G11:G12"/>
    <mergeCell ref="C11:C12"/>
    <mergeCell ref="A8:G8"/>
    <mergeCell ref="A9:G9"/>
    <mergeCell ref="A10:G10"/>
    <mergeCell ref="A11:A12"/>
    <mergeCell ref="B11:B12"/>
    <mergeCell ref="D11:D12"/>
    <mergeCell ref="E11:E12"/>
    <mergeCell ref="B13:G13"/>
    <mergeCell ref="A22:C22"/>
  </mergeCells>
  <pageMargins left="0.98425196850393704" right="0.98425196850393704" top="0.98425196850393704" bottom="0.98425196850393704" header="0.51181102362204722" footer="0.51181102362204722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</vt:lpstr>
      <vt:lpstr>PROPOSTA!Area_de_impressao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2026-02-11T13:16:27Z</cp:lastPrinted>
  <dcterms:created xsi:type="dcterms:W3CDTF">2015-05-26T17:47:54Z</dcterms:created>
  <dcterms:modified xsi:type="dcterms:W3CDTF">2026-05-27T13:41:21Z</dcterms:modified>
</cp:coreProperties>
</file>