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23-26 - GREMIO_OFICIAIS\"/>
    </mc:Choice>
  </mc:AlternateContent>
  <xr:revisionPtr revIDLastSave="0" documentId="13_ncr:1_{6527932F-7234-47BD-8D2C-78870D9CE797}" xr6:coauthVersionLast="47" xr6:coauthVersionMax="47" xr10:uidLastSave="{00000000-0000-0000-0000-000000000000}"/>
  <bookViews>
    <workbookView xWindow="-120" yWindow="-120" windowWidth="29040" windowHeight="15720" xr2:uid="{8D735B8A-094D-4C33-9EA8-1B956FB0CF68}"/>
  </bookViews>
  <sheets>
    <sheet name="PLANILHA PROPOSTA" sheetId="1" r:id="rId1"/>
    <sheet name="CRONOGRAMA" sheetId="7" r:id="rId2"/>
  </sheets>
  <externalReferences>
    <externalReference r:id="rId3"/>
  </externalReferences>
  <definedNames>
    <definedName name="_xlnm.Print_Area" localSheetId="1">CRONOGRAMA!$A$1:$J$38</definedName>
    <definedName name="_xlnm.Print_Area" localSheetId="0">'PLANILHA PROPOSTA'!$A$1:$K$197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J18" i="1" s="1"/>
  <c r="I182" i="1"/>
  <c r="I170" i="1"/>
  <c r="I158" i="1"/>
  <c r="I154" i="1"/>
  <c r="I142" i="1"/>
  <c r="I133" i="1"/>
  <c r="I129" i="1"/>
  <c r="I115" i="1"/>
  <c r="I114" i="1"/>
  <c r="I107" i="1"/>
  <c r="I104" i="1"/>
  <c r="I103" i="1"/>
  <c r="I81" i="1"/>
  <c r="I74" i="1"/>
  <c r="I71" i="1"/>
  <c r="I70" i="1"/>
  <c r="I67" i="1"/>
  <c r="I58" i="1"/>
  <c r="I56" i="1"/>
  <c r="I54" i="1"/>
  <c r="I49" i="1"/>
  <c r="I42" i="1"/>
  <c r="I44" i="1"/>
  <c r="J44" i="1" s="1"/>
  <c r="I40" i="1"/>
  <c r="I26" i="1"/>
  <c r="J26" i="1" s="1"/>
  <c r="I22" i="1"/>
  <c r="J22" i="1" s="1"/>
  <c r="I23" i="1"/>
  <c r="J23" i="1" s="1"/>
  <c r="I25" i="1"/>
  <c r="J25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19" i="1"/>
  <c r="J19" i="1" s="1"/>
  <c r="I20" i="1"/>
  <c r="J20" i="1" s="1"/>
  <c r="I16" i="1"/>
  <c r="I14" i="1"/>
  <c r="I13" i="1"/>
  <c r="I12" i="1"/>
  <c r="H18" i="7" l="1"/>
  <c r="F16" i="7"/>
  <c r="G16" i="7"/>
  <c r="A6" i="7"/>
  <c r="I24" i="1" l="1"/>
  <c r="J24" i="1" s="1"/>
  <c r="J182" i="1" l="1"/>
  <c r="C182" i="1"/>
  <c r="I180" i="1"/>
  <c r="J180" i="1" s="1"/>
  <c r="I179" i="1"/>
  <c r="J179" i="1" s="1"/>
  <c r="I178" i="1"/>
  <c r="J178" i="1" s="1"/>
  <c r="I177" i="1"/>
  <c r="J177" i="1" s="1"/>
  <c r="I176" i="1"/>
  <c r="J176" i="1" s="1"/>
  <c r="E176" i="1"/>
  <c r="I175" i="1"/>
  <c r="J175" i="1" s="1"/>
  <c r="I174" i="1"/>
  <c r="J174" i="1" s="1"/>
  <c r="I173" i="1"/>
  <c r="J173" i="1" s="1"/>
  <c r="I171" i="1"/>
  <c r="J171" i="1" s="1"/>
  <c r="J170" i="1"/>
  <c r="I168" i="1"/>
  <c r="J168" i="1" s="1"/>
  <c r="I167" i="1"/>
  <c r="I166" i="1"/>
  <c r="I165" i="1"/>
  <c r="I164" i="1"/>
  <c r="J164" i="1" s="1"/>
  <c r="I163" i="1"/>
  <c r="J163" i="1" s="1"/>
  <c r="I162" i="1"/>
  <c r="J162" i="1" s="1"/>
  <c r="I161" i="1"/>
  <c r="J161" i="1" s="1"/>
  <c r="E161" i="1"/>
  <c r="I160" i="1"/>
  <c r="J160" i="1" s="1"/>
  <c r="I159" i="1"/>
  <c r="J158" i="1"/>
  <c r="I155" i="1"/>
  <c r="J155" i="1" s="1"/>
  <c r="I152" i="1"/>
  <c r="J152" i="1" s="1"/>
  <c r="I151" i="1"/>
  <c r="J151" i="1" s="1"/>
  <c r="I150" i="1"/>
  <c r="I149" i="1"/>
  <c r="J149" i="1" s="1"/>
  <c r="I148" i="1"/>
  <c r="J148" i="1" s="1"/>
  <c r="I147" i="1"/>
  <c r="I146" i="1"/>
  <c r="J146" i="1" s="1"/>
  <c r="I145" i="1"/>
  <c r="J145" i="1" s="1"/>
  <c r="I144" i="1"/>
  <c r="I143" i="1"/>
  <c r="I140" i="1"/>
  <c r="I139" i="1"/>
  <c r="I138" i="1"/>
  <c r="J138" i="1" s="1"/>
  <c r="I137" i="1"/>
  <c r="I136" i="1"/>
  <c r="I135" i="1"/>
  <c r="I134" i="1"/>
  <c r="J134" i="1" s="1"/>
  <c r="I131" i="1"/>
  <c r="J131" i="1" s="1"/>
  <c r="I130" i="1"/>
  <c r="J130" i="1" s="1"/>
  <c r="J129" i="1"/>
  <c r="I172" i="1" l="1"/>
  <c r="J172" i="1" s="1"/>
  <c r="J181" i="1" s="1"/>
  <c r="I156" i="1"/>
  <c r="J156" i="1" s="1"/>
  <c r="J132" i="1"/>
  <c r="J133" i="1"/>
  <c r="J135" i="1"/>
  <c r="J137" i="1"/>
  <c r="J140" i="1"/>
  <c r="J165" i="1"/>
  <c r="J167" i="1"/>
  <c r="J143" i="1"/>
  <c r="J150" i="1"/>
  <c r="J136" i="1"/>
  <c r="J139" i="1"/>
  <c r="J154" i="1"/>
  <c r="J159" i="1"/>
  <c r="J166" i="1"/>
  <c r="J142" i="1"/>
  <c r="F95" i="1"/>
  <c r="J157" i="1" l="1"/>
  <c r="J169" i="1"/>
  <c r="J141" i="1"/>
  <c r="J144" i="1"/>
  <c r="J147" i="1"/>
  <c r="J153" i="1" l="1"/>
  <c r="J183" i="1" l="1"/>
  <c r="I125" i="1"/>
  <c r="J125" i="1" s="1"/>
  <c r="J126" i="1" s="1"/>
  <c r="E125" i="1"/>
  <c r="C125" i="1"/>
  <c r="I123" i="1"/>
  <c r="J123" i="1" s="1"/>
  <c r="I122" i="1"/>
  <c r="J122" i="1" s="1"/>
  <c r="I121" i="1"/>
  <c r="J121" i="1" s="1"/>
  <c r="I120" i="1"/>
  <c r="J120" i="1" s="1"/>
  <c r="D120" i="1"/>
  <c r="I119" i="1"/>
  <c r="J119" i="1" s="1"/>
  <c r="I117" i="1"/>
  <c r="J117" i="1" s="1"/>
  <c r="I116" i="1"/>
  <c r="J116" i="1" s="1"/>
  <c r="J115" i="1"/>
  <c r="J114" i="1"/>
  <c r="I112" i="1"/>
  <c r="J112" i="1" s="1"/>
  <c r="I111" i="1"/>
  <c r="J111" i="1" s="1"/>
  <c r="I110" i="1"/>
  <c r="I109" i="1"/>
  <c r="I108" i="1"/>
  <c r="I105" i="1"/>
  <c r="I101" i="1"/>
  <c r="J101" i="1" s="1"/>
  <c r="I100" i="1"/>
  <c r="I99" i="1"/>
  <c r="J99" i="1" s="1"/>
  <c r="I98" i="1"/>
  <c r="I97" i="1"/>
  <c r="J97" i="1" s="1"/>
  <c r="I96" i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3" i="1"/>
  <c r="I82" i="1"/>
  <c r="I79" i="1"/>
  <c r="I78" i="1"/>
  <c r="J78" i="1" s="1"/>
  <c r="I77" i="1"/>
  <c r="I76" i="1"/>
  <c r="J76" i="1" s="1"/>
  <c r="I75" i="1"/>
  <c r="J74" i="1"/>
  <c r="I72" i="1"/>
  <c r="J72" i="1" s="1"/>
  <c r="J71" i="1"/>
  <c r="J70" i="1"/>
  <c r="I118" i="1" l="1"/>
  <c r="J118" i="1" s="1"/>
  <c r="I84" i="1"/>
  <c r="J84" i="1" s="1"/>
  <c r="J77" i="1"/>
  <c r="J79" i="1"/>
  <c r="J82" i="1"/>
  <c r="J104" i="1"/>
  <c r="J107" i="1"/>
  <c r="J109" i="1"/>
  <c r="J108" i="1"/>
  <c r="J110" i="1"/>
  <c r="J75" i="1"/>
  <c r="J81" i="1"/>
  <c r="J83" i="1"/>
  <c r="J96" i="1"/>
  <c r="J98" i="1"/>
  <c r="J100" i="1"/>
  <c r="J103" i="1"/>
  <c r="J105" i="1"/>
  <c r="J73" i="1"/>
  <c r="J67" i="1"/>
  <c r="C23" i="7" s="1"/>
  <c r="C67" i="1"/>
  <c r="I65" i="1"/>
  <c r="J65" i="1" s="1"/>
  <c r="I64" i="1"/>
  <c r="J64" i="1" s="1"/>
  <c r="I63" i="1"/>
  <c r="J63" i="1" s="1"/>
  <c r="I61" i="1"/>
  <c r="J61" i="1" s="1"/>
  <c r="I60" i="1"/>
  <c r="J60" i="1" s="1"/>
  <c r="I59" i="1"/>
  <c r="J59" i="1" s="1"/>
  <c r="J58" i="1"/>
  <c r="I57" i="1"/>
  <c r="J57" i="1" s="1"/>
  <c r="J56" i="1"/>
  <c r="I55" i="1"/>
  <c r="J55" i="1" s="1"/>
  <c r="J54" i="1"/>
  <c r="I52" i="1"/>
  <c r="J52" i="1" s="1"/>
  <c r="I51" i="1"/>
  <c r="J49" i="1"/>
  <c r="I47" i="1"/>
  <c r="I46" i="1"/>
  <c r="J46" i="1" s="1"/>
  <c r="I45" i="1"/>
  <c r="I43" i="1"/>
  <c r="E21" i="1"/>
  <c r="D21" i="1"/>
  <c r="J14" i="1"/>
  <c r="D14" i="1"/>
  <c r="J13" i="1"/>
  <c r="D13" i="1"/>
  <c r="J12" i="1"/>
  <c r="D12" i="1"/>
  <c r="I21" i="1" l="1"/>
  <c r="J21" i="1" s="1"/>
  <c r="J113" i="1"/>
  <c r="J124" i="1"/>
  <c r="I62" i="1"/>
  <c r="J62" i="1" s="1"/>
  <c r="J66" i="1" s="1"/>
  <c r="C21" i="7" s="1"/>
  <c r="I50" i="1"/>
  <c r="J50" i="1" s="1"/>
  <c r="J106" i="1"/>
  <c r="J102" i="1"/>
  <c r="J80" i="1"/>
  <c r="J15" i="1"/>
  <c r="C11" i="7" s="1"/>
  <c r="J42" i="1"/>
  <c r="J45" i="1"/>
  <c r="J51" i="1"/>
  <c r="J40" i="1"/>
  <c r="J43" i="1"/>
  <c r="J16" i="1"/>
  <c r="J47" i="1"/>
  <c r="J53" i="1" l="1"/>
  <c r="J48" i="1"/>
  <c r="C19" i="7" s="1"/>
  <c r="E23" i="7"/>
  <c r="G23" i="7" s="1"/>
  <c r="I23" i="7" s="1"/>
  <c r="J17" i="1"/>
  <c r="C13" i="7" s="1"/>
  <c r="J39" i="1"/>
  <c r="C15" i="7" s="1"/>
  <c r="J41" i="1"/>
  <c r="C17" i="7" s="1"/>
  <c r="J127" i="1"/>
  <c r="J68" i="1" l="1"/>
  <c r="F13" i="7"/>
  <c r="H13" i="7" s="1"/>
  <c r="I13" i="7" s="1"/>
  <c r="D13" i="7"/>
  <c r="E17" i="7"/>
  <c r="G17" i="7" s="1"/>
  <c r="E21" i="7"/>
  <c r="G21" i="7" s="1"/>
  <c r="H21" i="7" s="1"/>
  <c r="I21" i="7" s="1"/>
  <c r="J184" i="1" l="1"/>
  <c r="D11" i="7"/>
  <c r="C25" i="7"/>
  <c r="I17" i="7"/>
  <c r="H17" i="7"/>
  <c r="E15" i="7"/>
  <c r="D19" i="7"/>
  <c r="F19" i="7" s="1"/>
  <c r="J186" i="1" l="1"/>
  <c r="D25" i="7"/>
  <c r="F11" i="7"/>
  <c r="G15" i="7"/>
  <c r="E25" i="7"/>
  <c r="F15" i="7"/>
  <c r="G19" i="7"/>
  <c r="H19" i="7"/>
  <c r="I19" i="7" s="1"/>
  <c r="H25" i="7" l="1"/>
  <c r="F25" i="7"/>
  <c r="I15" i="7"/>
  <c r="I25" i="7" s="1"/>
  <c r="G25" i="7"/>
  <c r="G26" i="7" s="1"/>
  <c r="E26" i="7"/>
  <c r="E27" i="7"/>
  <c r="E28" i="7" s="1"/>
  <c r="D27" i="7"/>
  <c r="D26" i="7"/>
  <c r="D28" i="7" l="1"/>
  <c r="F26" i="7"/>
  <c r="F27" i="7"/>
  <c r="F28" i="7" s="1"/>
  <c r="I26" i="7"/>
  <c r="I27" i="7"/>
  <c r="I28" i="7" s="1"/>
  <c r="G27" i="7"/>
  <c r="G28" i="7" s="1"/>
  <c r="H26" i="7"/>
  <c r="H27" i="7"/>
  <c r="H28" i="7" s="1"/>
  <c r="I29" i="7" l="1"/>
  <c r="I30" i="7"/>
</calcChain>
</file>

<file path=xl/sharedStrings.xml><?xml version="1.0" encoding="utf-8"?>
<sst xmlns="http://schemas.openxmlformats.org/spreadsheetml/2006/main" count="841" uniqueCount="446">
  <si>
    <t>SECRETARIA DA SEGURANÇA PÚBLICA</t>
  </si>
  <si>
    <t>POLICIA MILITAR DO ESTADO DE SÃO PAULO</t>
  </si>
  <si>
    <t>COMANDO DE POLICIAMENTO DO INTERIOR -10</t>
  </si>
  <si>
    <t>ASSUNTO:</t>
  </si>
  <si>
    <t>LOCAL:</t>
  </si>
  <si>
    <t>1.1.44</t>
  </si>
  <si>
    <t>PROJETO DE ARQUITETURA</t>
  </si>
  <si>
    <t>SERVIÇOS SALA DO GREMIO</t>
  </si>
  <si>
    <t>1.1.1</t>
  </si>
  <si>
    <t>SERVIÇOS PRELIMINARES</t>
  </si>
  <si>
    <t>1.1.2</t>
  </si>
  <si>
    <t>02.05.060</t>
  </si>
  <si>
    <t>CDHU</t>
  </si>
  <si>
    <t>1.1.3</t>
  </si>
  <si>
    <t>02.05.202</t>
  </si>
  <si>
    <t>1.1.4</t>
  </si>
  <si>
    <t>02.08.050</t>
  </si>
  <si>
    <t>1.1.5</t>
  </si>
  <si>
    <t>DEMOLIÇÕES/ RETIRADAS</t>
  </si>
  <si>
    <t>1.1.6</t>
  </si>
  <si>
    <t>03.01.040</t>
  </si>
  <si>
    <t>1.1.12</t>
  </si>
  <si>
    <t>REGULARIZAÇÃO</t>
  </si>
  <si>
    <t>1.1.13</t>
  </si>
  <si>
    <t>11.01.260</t>
  </si>
  <si>
    <t>1.1.14</t>
  </si>
  <si>
    <t>14.01.020</t>
  </si>
  <si>
    <t>1.1.15</t>
  </si>
  <si>
    <t>14.04.210</t>
  </si>
  <si>
    <t>1.1.16</t>
  </si>
  <si>
    <t>17.02.020</t>
  </si>
  <si>
    <t>1.1.17</t>
  </si>
  <si>
    <t>17.02.120</t>
  </si>
  <si>
    <t>1.1.18</t>
  </si>
  <si>
    <t>17.02.220</t>
  </si>
  <si>
    <t>1.1.19</t>
  </si>
  <si>
    <t>018</t>
  </si>
  <si>
    <t>SINAPI</t>
  </si>
  <si>
    <t xml:space="preserve">ESTACA ESCAVADA MECANICAMENTE, SEM FLUIDO ESTABILIZANTE, COM 25CM DE DIÂMETRO, CONCRETO 25MPA, LANÇADO MANUALMENTE, INCLUINDO MOBILIZAÇÃO E DESMOBILIZAÇÃO (EXCLUSIVE ARMADURAS) </t>
  </si>
  <si>
    <t>1.1.20</t>
  </si>
  <si>
    <t>020</t>
  </si>
  <si>
    <t>CONCRETAGEM DE VIGAS E LAJES, FCK=30 MPA, PARA QUALQUER TIPO DE LAJE COM BALDES EM EDIFICAÇÃO DE MULTIPAVIMENTOS ATÉ 04 ANDARES - LANÇAMENTO, ADENSAMENTO E ACABAMENTO. AF_02/2022</t>
  </si>
  <si>
    <t>1.1.21</t>
  </si>
  <si>
    <t>14.04.220</t>
  </si>
  <si>
    <t>1.1.22</t>
  </si>
  <si>
    <t>1.1.23</t>
  </si>
  <si>
    <t>1.1.24</t>
  </si>
  <si>
    <t>17.01.020</t>
  </si>
  <si>
    <t>1.1.25</t>
  </si>
  <si>
    <t>10.01.020</t>
  </si>
  <si>
    <t>1.1.26</t>
  </si>
  <si>
    <t>1.1.27</t>
  </si>
  <si>
    <t>PINTURA</t>
  </si>
  <si>
    <t>1.1.28</t>
  </si>
  <si>
    <t>33.10.020</t>
  </si>
  <si>
    <t>1.1.29</t>
  </si>
  <si>
    <t>SUBSTITUIÇÕES</t>
  </si>
  <si>
    <t>1.1.31</t>
  </si>
  <si>
    <t>18.08.090</t>
  </si>
  <si>
    <t>1.1.32</t>
  </si>
  <si>
    <t>18.08.072</t>
  </si>
  <si>
    <t>1.1.33</t>
  </si>
  <si>
    <t>22.02.010</t>
  </si>
  <si>
    <t>1.1.34</t>
  </si>
  <si>
    <t>44.06.410</t>
  </si>
  <si>
    <t>1.1.35</t>
  </si>
  <si>
    <t>25.02.240</t>
  </si>
  <si>
    <t>1.1.36</t>
  </si>
  <si>
    <t>COBERTURA</t>
  </si>
  <si>
    <t>1.1.37</t>
  </si>
  <si>
    <t>16.13.130</t>
  </si>
  <si>
    <t>1.1.38</t>
  </si>
  <si>
    <t>16.33.052</t>
  </si>
  <si>
    <t>1.1.39</t>
  </si>
  <si>
    <t>15.03.030</t>
  </si>
  <si>
    <t>1.1.40</t>
  </si>
  <si>
    <t>1.1.41</t>
  </si>
  <si>
    <t>ELETRICA</t>
  </si>
  <si>
    <t>1.1.42</t>
  </si>
  <si>
    <t>39.02.030</t>
  </si>
  <si>
    <t>1.1.43</t>
  </si>
  <si>
    <t>39.02.040</t>
  </si>
  <si>
    <t>38.19.030</t>
  </si>
  <si>
    <t>1.1.45</t>
  </si>
  <si>
    <t>41.31.040</t>
  </si>
  <si>
    <t>1.1.46</t>
  </si>
  <si>
    <t>41.11.115</t>
  </si>
  <si>
    <t>1.1.47</t>
  </si>
  <si>
    <t>40.05.060</t>
  </si>
  <si>
    <t>1.1.48</t>
  </si>
  <si>
    <t>40.04.470</t>
  </si>
  <si>
    <t>1.1.49</t>
  </si>
  <si>
    <t>40.05.040</t>
  </si>
  <si>
    <t>1.1.50</t>
  </si>
  <si>
    <t>40.01.020</t>
  </si>
  <si>
    <t>1.1.51</t>
  </si>
  <si>
    <t>40.05.340</t>
  </si>
  <si>
    <t>1.1.52</t>
  </si>
  <si>
    <t>40.01.040</t>
  </si>
  <si>
    <t>1.1.53</t>
  </si>
  <si>
    <t>40.04.460</t>
  </si>
  <si>
    <t>1.1.54</t>
  </si>
  <si>
    <t>SERVIÇOS FINAIS</t>
  </si>
  <si>
    <t>1.1.55</t>
  </si>
  <si>
    <t>55.01.020</t>
  </si>
  <si>
    <t>Limpeza final da obra</t>
  </si>
  <si>
    <t>TOTAL</t>
  </si>
  <si>
    <t>UN</t>
  </si>
  <si>
    <t>M2</t>
  </si>
  <si>
    <t>M</t>
  </si>
  <si>
    <t>M3</t>
  </si>
  <si>
    <t>CJ</t>
  </si>
  <si>
    <t>Montagem e desmontagem de andaime torre metálica com altura até 10 m</t>
  </si>
  <si>
    <t>Andaime torre metálico (1,5 x 1,5 m) com piso metálico</t>
  </si>
  <si>
    <t>MXMES</t>
  </si>
  <si>
    <t>02.08.020</t>
  </si>
  <si>
    <t>Placa de identificação para obra</t>
  </si>
  <si>
    <t>Placa em lona com impressão digital e estrutura em madeira</t>
  </si>
  <si>
    <t>03.01.020</t>
  </si>
  <si>
    <t>Demolição manual de concreto simples</t>
  </si>
  <si>
    <t>Demolição manual de concreto armado</t>
  </si>
  <si>
    <t>03.04.020</t>
  </si>
  <si>
    <t>Demolição manual de revestimento cerâmico, incluindo a base</t>
  </si>
  <si>
    <t>KG</t>
  </si>
  <si>
    <t>04.04.030</t>
  </si>
  <si>
    <t>Retirada de soleira ou peitoril em pedra, granito ou mármore</t>
  </si>
  <si>
    <t>04.05.010</t>
  </si>
  <si>
    <t>Retirada de revestimento em lambris de madeira</t>
  </si>
  <si>
    <t>04.08.020</t>
  </si>
  <si>
    <t>Retirada de folha de esquadria em madeira</t>
  </si>
  <si>
    <t>04.09.020</t>
  </si>
  <si>
    <t>Retirada de esquadria metálica em geral</t>
  </si>
  <si>
    <t>04.09.100</t>
  </si>
  <si>
    <t>Retirada de guarda-corpo ou gradil em geral</t>
  </si>
  <si>
    <t>04.11.020</t>
  </si>
  <si>
    <t>Retirada de aparelho sanitário incluindo acessórios</t>
  </si>
  <si>
    <t>04.11.120</t>
  </si>
  <si>
    <t>Retirada de torneira ou chuveiro</t>
  </si>
  <si>
    <t>04.19.120</t>
  </si>
  <si>
    <t>Remoção de interruptores, tomadas, botão de campainha ou cigarra</t>
  </si>
  <si>
    <t>04.30.060</t>
  </si>
  <si>
    <t>Remoção de tubulação hidráulica em geral, incluindo conexões, caixas e ralos</t>
  </si>
  <si>
    <t>Armadura em barra de aço CA-25 fyk = 250 MPa</t>
  </si>
  <si>
    <t>10.02.020</t>
  </si>
  <si>
    <t>Armadura em tela soldada de aço</t>
  </si>
  <si>
    <t>Concreto usinado, fck = 20 MPa - para bombeamento</t>
  </si>
  <si>
    <t>11.18.040</t>
  </si>
  <si>
    <t>Lastro de pedra britada</t>
  </si>
  <si>
    <t>13.05.084</t>
  </si>
  <si>
    <t>Pré-laje em painel pré-fabricado treliçado, com EPS, H= 12 cm</t>
  </si>
  <si>
    <t>Alvenaria de embasamento em tijolo maciço comum</t>
  </si>
  <si>
    <t>Alvenaria de bloco cerâmico de vedação de 14 cm</t>
  </si>
  <si>
    <t>Alvenaria de bloco cerâmico de vedação de 19 cm</t>
  </si>
  <si>
    <t>14.20.010</t>
  </si>
  <si>
    <t>Vergas, contravergas e pilaretes de concreto armado</t>
  </si>
  <si>
    <t>Fornecimento e montagem de estrutura em aço ASTM-A36, sem pintura</t>
  </si>
  <si>
    <t>Telhamento em chapa de aço pré-pintada, tipo sanduíche, espessura de 0,50mm, com poliestireno expandido</t>
  </si>
  <si>
    <t>Calha, rufo, afins em chapa galvanizada nº 24 - corte 0,50 m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</si>
  <si>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</si>
  <si>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</si>
  <si>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</si>
  <si>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</si>
  <si>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</si>
  <si>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Chapisco</t>
  </si>
  <si>
    <t>Emboço comum</t>
  </si>
  <si>
    <t>Reboco</t>
  </si>
  <si>
    <t>17.40.010</t>
  </si>
  <si>
    <t>Reparos em piso de granilite - estucamento e polimento</t>
  </si>
  <si>
    <t>17.40.150</t>
  </si>
  <si>
    <t>Resina acrílica para piso de granilite</t>
  </si>
  <si>
    <t>18.08.062</t>
  </si>
  <si>
    <t>Revestimento em porcelanato esmaltado polido para área interna e ambiente com tráfego médio, grupo de absorção BIa, assentado com argamassa colante industrializada, rejuntado</t>
  </si>
  <si>
    <t>Rodapé em porcelanato esmaltado polido para área interna e ambiente com tráfego médio, grupo de absorção BIa, assentado com argamassa colante industrializada, rejuntado</t>
  </si>
  <si>
    <t>Revestimento em porcelanato esmaltado acetinado para área interna e ambiente com acesso ao exterior, grupo de absorção BIa, resistência química B,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</si>
  <si>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</si>
  <si>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</si>
  <si>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19.01.064</t>
  </si>
  <si>
    <t>Peitoril e/ou soleira em granito, espessura de 2 cm e largura de 21 cm até 30 cm, acabamento polido</t>
  </si>
  <si>
    <t>19.03.290</t>
  </si>
  <si>
    <t>Peitoril e/ou soleira em ardósia, espessura de 2 cm e largura até 20 cm</t>
  </si>
  <si>
    <t>Forro em placa de gesso liso, espessura de 12,5mm, fixo</t>
  </si>
  <si>
    <t>23.02.040</t>
  </si>
  <si>
    <t>Porta macho e fêmea com batente de madeira - 80 x 210 cm</t>
  </si>
  <si>
    <t>23.09.030</t>
  </si>
  <si>
    <t>Porta lisa com batente madeira - 70 x 210 cm</t>
  </si>
  <si>
    <t>23.09.040</t>
  </si>
  <si>
    <t>Porta lisa com batente madeira - 80 x 210 cm</t>
  </si>
  <si>
    <t>24.06.030</t>
  </si>
  <si>
    <t>Guarda-corpo com vidro de 8 mm, em tubo de aço galvanizado, diâmetro 1 1/2´</t>
  </si>
  <si>
    <t>25.01.530</t>
  </si>
  <si>
    <t>Caixilho de correr em alumínio anodizado, sob medida - bronze/preto</t>
  </si>
  <si>
    <t>Porta de correr em alumínio anodizado, sob medida - bronze/preto</t>
  </si>
  <si>
    <t>25.02.260</t>
  </si>
  <si>
    <t>Portinhola veneziana de correr em alumínio anodizado, sob medida - bronze/preto</t>
  </si>
  <si>
    <t>26.01.142</t>
  </si>
  <si>
    <t>Vidro liso laminado colorido de 8 mm</t>
  </si>
  <si>
    <t>28.20.600</t>
  </si>
  <si>
    <t>Fechadura de centro com cilindro para porta em vidro temperado</t>
  </si>
  <si>
    <t>33.01.280</t>
  </si>
  <si>
    <t>Reparo de trincas rasas até 5 mm de largura, na massa</t>
  </si>
  <si>
    <t>33.02.060</t>
  </si>
  <si>
    <t>Massa corrida a base de PVA</t>
  </si>
  <si>
    <t>33.05.330</t>
  </si>
  <si>
    <t>Verniz em superfície de madeira</t>
  </si>
  <si>
    <t>Tinta látex em massa, inclusive preparo</t>
  </si>
  <si>
    <t>33.10.100</t>
  </si>
  <si>
    <t>Textura acrílica para uso interno / externo, inclusive preparo</t>
  </si>
  <si>
    <t>Eletroduto de PVC corrugado flexível leve, diâmetro externo de 25 mm</t>
  </si>
  <si>
    <t>Cabo de cobre de 6 mm², isolamento 750 V - isolação em PVC 70°C</t>
  </si>
  <si>
    <t>Cabo de cobre de 10 mm², isolamento 750 V - isolação em PVC 70°C</t>
  </si>
  <si>
    <t>Caixa de ferro estampada 4´ x 2´</t>
  </si>
  <si>
    <t>Caixa de ferro estampada 4´ x 4´</t>
  </si>
  <si>
    <t>Tomada 2P+T de 20 A - 250 V, completa</t>
  </si>
  <si>
    <t>Conjunto 2 tomadas 2P+T de 10 A, completo</t>
  </si>
  <si>
    <t>Interruptor simples com 2 teclas e placa</t>
  </si>
  <si>
    <t>Interruptor simples com 3 teclas e placa</t>
  </si>
  <si>
    <t>Sensor de presença para teto, com fotocélula, para lâmpada qualquer</t>
  </si>
  <si>
    <t>Luminária retangular tipo arandela externa para 2 lâmpadas, com difusor em polietileno ou vidro leitoso</t>
  </si>
  <si>
    <t>Luminária LED retangular de sobrepor com difusor translúcido, 4000 K, fluxo luminoso de 3690 a 4800 lm, potência de 35 W a 41 W</t>
  </si>
  <si>
    <t>44.01.270</t>
  </si>
  <si>
    <t>Cuba de louça de embutir oval</t>
  </si>
  <si>
    <t>44.01.820</t>
  </si>
  <si>
    <t>Bacia sifonada com caixa de descarga acoplada com tampa - 6 litros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</si>
  <si>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</si>
  <si>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</si>
  <si>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</si>
  <si>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</si>
  <si>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44.03.050</t>
  </si>
  <si>
    <t>Dispenser papel higiênico em ABS para rolão 300 / 600 m, com visor</t>
  </si>
  <si>
    <t>44.03.080</t>
  </si>
  <si>
    <t>Porta-papel de louça de embutir</t>
  </si>
  <si>
    <t>44.03.130</t>
  </si>
  <si>
    <t>Saboneteira tipo dispenser, para refil de 800 ml</t>
  </si>
  <si>
    <t>44.03.210</t>
  </si>
  <si>
    <t>Ducha cromada simples</t>
  </si>
  <si>
    <t>44.03.315</t>
  </si>
  <si>
    <t>Torneira de mesa com bica móvel e alavanca</t>
  </si>
  <si>
    <t>44.03.360</t>
  </si>
  <si>
    <t>Ducha higiênica cromada</t>
  </si>
  <si>
    <t>44.03.500</t>
  </si>
  <si>
    <t>Aparelho misturador de parede, para pia, com bica móvel, acabamento cromado</t>
  </si>
  <si>
    <t>Cuba em aço inoxidável simples de 600x500x300mm</t>
  </si>
  <si>
    <t>44.20.010</t>
  </si>
  <si>
    <t>Sifão plástico sanfonado universal de 1´</t>
  </si>
  <si>
    <t>44.20.100</t>
  </si>
  <si>
    <t>Engate flexível metálico DN= 1/2´</t>
  </si>
  <si>
    <t>44.20.620</t>
  </si>
  <si>
    <t>Válvula americana</t>
  </si>
  <si>
    <t>46.03.080</t>
  </si>
  <si>
    <t>Tubo de PVC rígido, pontas lisas, soldável, linha esgoto série reforçada ´R´, DN= 40 mm, inclusive conexões</t>
  </si>
  <si>
    <t>46.04.040</t>
  </si>
  <si>
    <t>Tubo de PVC rígido DEFoFo, DN= 100mm (DE= 118mm), inclusive conexões</t>
  </si>
  <si>
    <t>46.33.001</t>
  </si>
  <si>
    <t>Tubo de esgoto em polipropileno de alta resistência - PP, DN= 40mm, preto, com união deslizante e guarnição elastomérica de duplo lábio</t>
  </si>
  <si>
    <t>47.01.020</t>
  </si>
  <si>
    <t>Registro de gaveta em latão fundido sem acabamento, DN= 3/4´</t>
  </si>
  <si>
    <t>49.03.036</t>
  </si>
  <si>
    <t>Caixa de gordura em PVC com tampa reforçada - capacidade 19 litros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</si>
  <si>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</si>
  <si>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</si>
  <si>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</si>
  <si>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</si>
  <si>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54.01.010</t>
  </si>
  <si>
    <t>Regularização e compactação mecanizada de superfície, sem controle do proctor normal</t>
  </si>
  <si>
    <t>DESCRIÇÃO</t>
  </si>
  <si>
    <t>UNID</t>
  </si>
  <si>
    <t>1.1.30</t>
  </si>
  <si>
    <t>1.1.56</t>
  </si>
  <si>
    <t>COD</t>
  </si>
  <si>
    <t>FONTE</t>
  </si>
  <si>
    <t>QTD</t>
  </si>
  <si>
    <t>UNIT MAT</t>
  </si>
  <si>
    <t>UNIT MDO</t>
  </si>
  <si>
    <t>TOTAL MDO</t>
  </si>
  <si>
    <t>SERVIÇOS PRELIMINARES SALA CMT</t>
  </si>
  <si>
    <t>1.1.8</t>
  </si>
  <si>
    <t>1.1.9</t>
  </si>
  <si>
    <t>1.1.10</t>
  </si>
  <si>
    <t>1.1.11</t>
  </si>
  <si>
    <t>TOTAL C/BDI</t>
  </si>
  <si>
    <t xml:space="preserve">SERVIÇOS PRELIMINARES SAGUAO </t>
  </si>
  <si>
    <t>TOTAL S/BDI</t>
  </si>
  <si>
    <t>92762</t>
  </si>
  <si>
    <t>ARMAÇÃO DE PILAR OU VIGA DE ESTRUTURA CONVENCIONAL DE CONCRETO ARMADO UTILIZANDO AÇO CA-50 DE 10,0 MM - MONTAGEM. AF_06/2022</t>
  </si>
  <si>
    <t>1.1.7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</si>
  <si>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</si>
  <si>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</si>
  <si>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</si>
  <si>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</si>
  <si>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</si>
  <si>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</si>
  <si>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</si>
  <si>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</si>
  <si>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</si>
  <si>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</si>
  <si>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</si>
  <si>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</si>
  <si>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</si>
  <si>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</si>
  <si>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</si>
  <si>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</si>
  <si>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</si>
  <si>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</si>
  <si>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</si>
  <si>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</si>
  <si>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</si>
  <si>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</si>
  <si>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</si>
  <si>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</si>
  <si>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</si>
  <si>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</si>
  <si>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</si>
  <si>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</si>
  <si>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</si>
  <si>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</si>
  <si>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</si>
  <si>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</si>
  <si>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</si>
  <si>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</si>
  <si>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</si>
  <si>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</si>
  <si>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</si>
  <si>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</si>
  <si>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</si>
  <si>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</si>
  <si>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</si>
  <si>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</si>
  <si>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</si>
  <si>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</si>
  <si>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</si>
  <si>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</si>
  <si>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</si>
  <si>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</si>
  <si>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</si>
  <si>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</si>
  <si>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</si>
  <si>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</si>
  <si>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</si>
  <si>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</si>
  <si>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</si>
  <si>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</si>
  <si>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</si>
  <si>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</si>
  <si>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</si>
  <si>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</si>
  <si>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</si>
  <si>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</si>
  <si>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</si>
  <si>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</si>
  <si>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</si>
  <si>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</si>
  <si>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</si>
  <si>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</si>
  <si>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</si>
  <si>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</si>
  <si>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</si>
  <si>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</si>
  <si>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</si>
  <si>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</si>
  <si>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</si>
  <si>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</si>
  <si>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</si>
  <si>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</si>
  <si>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</si>
  <si>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</si>
  <si>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</si>
  <si>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</si>
  <si>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</si>
  <si>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</si>
  <si>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</si>
  <si>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</si>
  <si>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</si>
  <si>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</si>
  <si>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</si>
  <si>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</si>
  <si>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</si>
  <si>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</si>
  <si>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</si>
  <si>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</si>
  <si>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</si>
  <si>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</si>
  <si>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</si>
  <si>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</si>
  <si>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</si>
  <si>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</si>
  <si>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</si>
  <si>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</si>
  <si>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</si>
  <si>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</si>
  <si>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</si>
  <si>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</si>
  <si>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</si>
  <si>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</si>
  <si>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</si>
  <si>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</si>
  <si>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</si>
  <si>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</si>
  <si>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</si>
  <si>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</si>
  <si>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</si>
  <si>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</si>
  <si>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</si>
  <si>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</si>
  <si>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</si>
  <si>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</si>
  <si>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TOTAL F1</t>
  </si>
  <si>
    <t>TOTAL F2</t>
  </si>
  <si>
    <t>TOTAL F3</t>
  </si>
  <si>
    <t xml:space="preserve">Versão 201/ FEV/26 CDHU  </t>
  </si>
  <si>
    <t>POLÍCIA MILITAR DO ESTADO DE SÃO PAULO</t>
  </si>
  <si>
    <t>COMANDO DE POLICIAMENTO DO INTERIOR DEZ</t>
  </si>
  <si>
    <t>1º MÊS</t>
  </si>
  <si>
    <t>2º MÊS</t>
  </si>
  <si>
    <t xml:space="preserve">SERVIÇOS PRELIMINARES </t>
  </si>
  <si>
    <t>DEMOLIÇÕES E RETIRADAS</t>
  </si>
  <si>
    <t>CONCRETAGEM/REGULARIZAÇÕES</t>
  </si>
  <si>
    <t>ELÉTRICA</t>
  </si>
  <si>
    <t xml:space="preserve">TOTAL </t>
  </si>
  <si>
    <t>TOTAL EM PORCENTAGEM</t>
  </si>
  <si>
    <t xml:space="preserve">TOTAL PARCIAL S/ BDI </t>
  </si>
  <si>
    <t>3º MÊS</t>
  </si>
  <si>
    <t>4º MÊS</t>
  </si>
  <si>
    <t>5º MÊS</t>
  </si>
  <si>
    <t>6º MÊS</t>
  </si>
  <si>
    <t>PINTURA/ COBERTURA</t>
  </si>
  <si>
    <t>%</t>
  </si>
  <si>
    <t>FASE 01</t>
  </si>
  <si>
    <t>FASE 02</t>
  </si>
  <si>
    <t>FASE 03</t>
  </si>
  <si>
    <t xml:space="preserve">TOTAL PARCIAL C/ BDI </t>
  </si>
  <si>
    <t>TOTAL C/BDI 20,5%</t>
  </si>
  <si>
    <t>BDI 20,50%</t>
  </si>
  <si>
    <t>CONTRATAÇÃO DIVIDIDA 3 FASES SENDO A 1ª SALA DO GRÊMIO DE POLICIAIS, 2ª SALA DO SALÃO NOBRE, SALA DO CMT, ALOJAMENTO E WC, 3ª SALA DE ENTRADA DO SAGUÃO.</t>
  </si>
  <si>
    <t>UM</t>
  </si>
  <si>
    <t>UASG 180.373 - PREGÃO ELETRÔNICO PR-373/0022/26 - CONTRATAÇÃO Nº 17/2026</t>
  </si>
  <si>
    <t>PLANILHA DE PROPOSTA</t>
  </si>
  <si>
    <t>Objeto:  Manutenção de 1° escalão nas salas do Comando de Policiamento do Interior Dez.</t>
  </si>
  <si>
    <t>Endereço: Rua Capitão Alberto Mendes Júnior, 238 - Araçatuba/SP - CEP: 16055-535</t>
  </si>
  <si>
    <t>Obs 01: Validade da proposta 60 (sessenta) dias / Obs 02: preencher células na cor verde</t>
  </si>
  <si>
    <t>(     ) EMPRESA POSSUI CONTA NO BANCO DO BRASIL SENDO: AG:_____________ C/C:__________________</t>
  </si>
  <si>
    <t>(     ) EMPRESA SE COMPROMETE A ABRIR CONTA CORRENTE NO BANCO BRASIL CONF. DEC. SP Nº 67.608/23 EM 5 (CINCO DIAS ÚTEIS).</t>
  </si>
  <si>
    <t xml:space="preserve">CARIMBO DA EMPRESA COM CNPJ E ASSINATURA DO REPRESENTQNTE DA EMPRESA </t>
  </si>
  <si>
    <t>Cidade, _________de___________de 2026.</t>
  </si>
  <si>
    <t>Cidade, ______ de _______ de 2026.</t>
  </si>
  <si>
    <t>CRONOGRAMA FÍSICO-FINANCEIRO</t>
  </si>
  <si>
    <t>UASG 180.373 - PREGÃO ELETRÔNICO PR-373/0023/26 - CONTRATAÇÃO Nº 27/2026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</si>
</sst>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* #,##0_);_(* \(#,##0\);_(* &quot;-&quot;??_);_(@_)"/>
    <numFmt numFmtId="166" formatCode="0.000%"/>
  </numFmts>
  <fonts count="4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i/>
      <sz val="9"/>
      <name val="Times New Roman"/>
      <family val="1"/>
    </font>
    <font>
      <i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0" tint="-0.34998626667073579"/>
      <name val="Times New Roman"/>
      <family val="1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227ACB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474"/>
        <bgColor indexed="64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9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253">
    <xf numFmtId="0" fontId="0" fillId="0" borderId="0" xfId="0"/>
    <xf numFmtId="0" fontId="4" fillId="0" borderId="0" xfId="1" applyFont="1"/>
    <xf numFmtId="0" fontId="4" fillId="3" borderId="10" xfId="1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3" borderId="11" xfId="0" applyFill="1" applyBorder="1"/>
    <xf numFmtId="0" fontId="4" fillId="3" borderId="12" xfId="0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49" fontId="0" fillId="4" borderId="16" xfId="0" applyNumberForma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/>
    </xf>
    <xf numFmtId="0" fontId="0" fillId="0" borderId="16" xfId="0" applyBorder="1" applyAlignment="1">
      <alignment horizontal="center" wrapText="1"/>
    </xf>
    <xf numFmtId="0" fontId="0" fillId="0" borderId="16" xfId="0" applyBorder="1" applyAlignment="1">
      <alignment vertical="center" wrapText="1"/>
    </xf>
    <xf numFmtId="44" fontId="0" fillId="4" borderId="11" xfId="0" applyNumberFormat="1" applyFill="1" applyBorder="1" applyAlignment="1">
      <alignment vertical="center"/>
    </xf>
    <xf numFmtId="0" fontId="8" fillId="4" borderId="10" xfId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44" fontId="0" fillId="4" borderId="10" xfId="0" applyNumberFormat="1" applyFill="1" applyBorder="1" applyAlignment="1">
      <alignment vertical="center"/>
    </xf>
    <xf numFmtId="0" fontId="0" fillId="2" borderId="11" xfId="0" applyFill="1" applyBorder="1"/>
    <xf numFmtId="0" fontId="8" fillId="3" borderId="11" xfId="1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2" fontId="0" fillId="3" borderId="11" xfId="0" applyNumberFormat="1" applyFill="1" applyBorder="1" applyAlignment="1">
      <alignment horizontal="center" vertical="center"/>
    </xf>
    <xf numFmtId="4" fontId="0" fillId="3" borderId="11" xfId="0" applyNumberFormat="1" applyFill="1" applyBorder="1" applyAlignment="1">
      <alignment vertical="center"/>
    </xf>
    <xf numFmtId="0" fontId="8" fillId="3" borderId="10" xfId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3" borderId="11" xfId="0" applyNumberFormat="1" applyFill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3" borderId="16" xfId="0" applyNumberForma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2" fontId="0" fillId="3" borderId="16" xfId="0" applyNumberForma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 wrapText="1"/>
    </xf>
    <xf numFmtId="0" fontId="8" fillId="4" borderId="19" xfId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3" borderId="11" xfId="2" applyFont="1" applyFill="1" applyBorder="1" applyAlignment="1">
      <alignment horizontal="center"/>
    </xf>
    <xf numFmtId="0" fontId="8" fillId="2" borderId="11" xfId="1" applyFont="1" applyFill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2" borderId="11" xfId="0" applyFill="1" applyBorder="1" applyAlignment="1">
      <alignment horizontal="center"/>
    </xf>
    <xf numFmtId="44" fontId="0" fillId="2" borderId="11" xfId="0" applyNumberFormat="1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2" fontId="0" fillId="2" borderId="11" xfId="0" applyNumberFormat="1" applyFill="1" applyBorder="1" applyAlignment="1">
      <alignment horizont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16" xfId="0" applyNumberForma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center"/>
    </xf>
    <xf numFmtId="49" fontId="0" fillId="4" borderId="11" xfId="0" applyNumberForma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 vertical="center"/>
    </xf>
    <xf numFmtId="0" fontId="15" fillId="6" borderId="11" xfId="1" applyFont="1" applyFill="1" applyBorder="1" applyAlignment="1">
      <alignment horizontal="center" vertical="center"/>
    </xf>
    <xf numFmtId="0" fontId="14" fillId="6" borderId="11" xfId="0" applyFont="1" applyFill="1" applyBorder="1"/>
    <xf numFmtId="0" fontId="13" fillId="6" borderId="11" xfId="2" applyFont="1" applyFill="1" applyBorder="1"/>
    <xf numFmtId="0" fontId="14" fillId="6" borderId="10" xfId="0" applyFont="1" applyFill="1" applyBorder="1"/>
    <xf numFmtId="0" fontId="4" fillId="3" borderId="2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0" fillId="6" borderId="11" xfId="0" applyFill="1" applyBorder="1"/>
    <xf numFmtId="0" fontId="7" fillId="6" borderId="15" xfId="2" applyFont="1" applyFill="1" applyBorder="1"/>
    <xf numFmtId="49" fontId="0" fillId="4" borderId="16" xfId="0" applyNumberFormat="1" applyFill="1" applyBorder="1" applyAlignment="1">
      <alignment horizontal="left" vertical="center"/>
    </xf>
    <xf numFmtId="0" fontId="8" fillId="6" borderId="11" xfId="1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2" fontId="0" fillId="6" borderId="11" xfId="0" applyNumberFormat="1" applyFill="1" applyBorder="1" applyAlignment="1">
      <alignment horizontal="center" vertical="center"/>
    </xf>
    <xf numFmtId="4" fontId="0" fillId="6" borderId="11" xfId="0" applyNumberFormat="1" applyFill="1" applyBorder="1" applyAlignment="1">
      <alignment vertical="center"/>
    </xf>
    <xf numFmtId="4" fontId="0" fillId="6" borderId="11" xfId="0" applyNumberFormat="1" applyFill="1" applyBorder="1" applyAlignment="1">
      <alignment horizontal="center" vertical="center"/>
    </xf>
    <xf numFmtId="0" fontId="8" fillId="6" borderId="10" xfId="1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/>
    </xf>
    <xf numFmtId="44" fontId="0" fillId="6" borderId="11" xfId="0" applyNumberFormat="1" applyFill="1" applyBorder="1"/>
    <xf numFmtId="2" fontId="0" fillId="6" borderId="11" xfId="0" applyNumberFormat="1" applyFill="1" applyBorder="1" applyAlignment="1">
      <alignment horizontal="center"/>
    </xf>
    <xf numFmtId="2" fontId="0" fillId="2" borderId="10" xfId="0" applyNumberForma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2" fontId="0" fillId="2" borderId="17" xfId="0" applyNumberForma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6" borderId="11" xfId="2" applyFont="1" applyFill="1" applyBorder="1"/>
    <xf numFmtId="0" fontId="4" fillId="6" borderId="13" xfId="0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2" fontId="0" fillId="2" borderId="11" xfId="0" applyNumberForma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4" fillId="6" borderId="12" xfId="0" applyFont="1" applyFill="1" applyBorder="1" applyAlignment="1">
      <alignment vertical="center"/>
    </xf>
    <xf numFmtId="0" fontId="4" fillId="6" borderId="14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4" fillId="3" borderId="14" xfId="1" applyFont="1" applyFill="1" applyBorder="1" applyAlignment="1">
      <alignment vertical="center"/>
    </xf>
    <xf numFmtId="0" fontId="1" fillId="2" borderId="11" xfId="0" applyFont="1" applyFill="1" applyBorder="1"/>
    <xf numFmtId="0" fontId="21" fillId="0" borderId="11" xfId="0" applyFont="1" applyBorder="1" applyAlignment="1">
      <alignment horizontal="center" vertical="center" wrapText="1"/>
    </xf>
    <xf numFmtId="0" fontId="22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4" fontId="16" fillId="0" borderId="0" xfId="0" applyNumberFormat="1" applyFont="1"/>
    <xf numFmtId="4" fontId="17" fillId="0" borderId="0" xfId="0" applyNumberFormat="1" applyFont="1" applyAlignment="1">
      <alignment vertical="justify"/>
    </xf>
    <xf numFmtId="49" fontId="26" fillId="0" borderId="0" xfId="1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0" xfId="1" applyFont="1" applyAlignment="1">
      <alignment horizontal="center" vertical="center"/>
    </xf>
    <xf numFmtId="0" fontId="22" fillId="0" borderId="0" xfId="0" applyFont="1" applyAlignment="1">
      <alignment horizontal="center"/>
    </xf>
    <xf numFmtId="4" fontId="22" fillId="0" borderId="0" xfId="0" applyNumberFormat="1" applyFont="1" applyAlignment="1">
      <alignment vertical="justify"/>
    </xf>
    <xf numFmtId="4" fontId="22" fillId="0" borderId="0" xfId="0" applyNumberFormat="1" applyFont="1" applyAlignment="1">
      <alignment horizontal="center" vertical="center" wrapText="1"/>
    </xf>
    <xf numFmtId="4" fontId="22" fillId="0" borderId="0" xfId="0" applyNumberFormat="1" applyFont="1" applyAlignment="1">
      <alignment horizontal="center" vertical="justify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6" fillId="0" borderId="0" xfId="0" applyNumberFormat="1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 vertical="center"/>
    </xf>
    <xf numFmtId="164" fontId="26" fillId="0" borderId="0" xfId="4" applyFont="1" applyAlignment="1"/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1" fillId="4" borderId="11" xfId="0" applyFont="1" applyFill="1" applyBorder="1"/>
    <xf numFmtId="0" fontId="31" fillId="4" borderId="11" xfId="0" applyFont="1" applyFill="1" applyBorder="1" applyAlignment="1">
      <alignment horizontal="center"/>
    </xf>
    <xf numFmtId="9" fontId="18" fillId="4" borderId="13" xfId="3" applyFont="1" applyFill="1" applyBorder="1" applyAlignment="1">
      <alignment horizontal="center"/>
    </xf>
    <xf numFmtId="0" fontId="31" fillId="0" borderId="4" xfId="0" applyFont="1" applyBorder="1"/>
    <xf numFmtId="0" fontId="31" fillId="0" borderId="0" xfId="0" applyFont="1"/>
    <xf numFmtId="44" fontId="20" fillId="4" borderId="11" xfId="5" applyFont="1" applyFill="1" applyBorder="1" applyAlignment="1">
      <alignment horizontal="center" vertical="center"/>
    </xf>
    <xf numFmtId="44" fontId="32" fillId="4" borderId="13" xfId="5" applyFont="1" applyFill="1" applyBorder="1" applyAlignment="1">
      <alignment horizontal="center"/>
    </xf>
    <xf numFmtId="0" fontId="35" fillId="7" borderId="11" xfId="1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 wrapText="1"/>
    </xf>
    <xf numFmtId="2" fontId="0" fillId="10" borderId="16" xfId="0" applyNumberFormat="1" applyFill="1" applyBorder="1" applyAlignment="1">
      <alignment vertical="center" wrapText="1"/>
    </xf>
    <xf numFmtId="2" fontId="0" fillId="10" borderId="11" xfId="0" applyNumberFormat="1" applyFill="1" applyBorder="1" applyAlignment="1">
      <alignment vertical="center" wrapText="1"/>
    </xf>
    <xf numFmtId="2" fontId="0" fillId="0" borderId="11" xfId="0" applyNumberFormat="1" applyBorder="1" applyAlignment="1">
      <alignment vertical="center" wrapText="1"/>
    </xf>
    <xf numFmtId="2" fontId="0" fillId="10" borderId="11" xfId="0" applyNumberForma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2" fontId="0" fillId="10" borderId="11" xfId="0" applyNumberFormat="1" applyFill="1" applyBorder="1"/>
    <xf numFmtId="0" fontId="0" fillId="0" borderId="11" xfId="0" applyBorder="1" applyAlignment="1">
      <alignment horizontal="left" vertical="center" wrapText="1"/>
    </xf>
    <xf numFmtId="2" fontId="0" fillId="10" borderId="17" xfId="0" applyNumberFormat="1" applyFill="1" applyBorder="1" applyAlignment="1">
      <alignment vertical="center" wrapText="1"/>
    </xf>
    <xf numFmtId="2" fontId="0" fillId="0" borderId="17" xfId="0" applyNumberFormat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2" fontId="0" fillId="0" borderId="16" xfId="0" applyNumberFormat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0" fontId="0" fillId="2" borderId="16" xfId="0" applyFill="1" applyBorder="1" applyAlignment="1">
      <alignment horizontal="center" vertical="center" wrapText="1"/>
    </xf>
    <xf numFmtId="44" fontId="0" fillId="11" borderId="10" xfId="0" applyNumberFormat="1" applyFill="1" applyBorder="1" applyAlignment="1">
      <alignment vertical="center"/>
    </xf>
    <xf numFmtId="4" fontId="0" fillId="12" borderId="11" xfId="0" applyNumberFormat="1" applyFill="1" applyBorder="1" applyAlignment="1">
      <alignment vertical="center"/>
    </xf>
    <xf numFmtId="0" fontId="4" fillId="12" borderId="11" xfId="0" applyFont="1" applyFill="1" applyBorder="1" applyAlignment="1">
      <alignment vertical="center"/>
    </xf>
    <xf numFmtId="4" fontId="0" fillId="12" borderId="11" xfId="0" applyNumberFormat="1" applyFill="1" applyBorder="1" applyAlignment="1">
      <alignment horizontal="center" vertical="center"/>
    </xf>
    <xf numFmtId="44" fontId="0" fillId="13" borderId="11" xfId="0" applyNumberFormat="1" applyFill="1" applyBorder="1"/>
    <xf numFmtId="4" fontId="4" fillId="13" borderId="11" xfId="0" applyNumberFormat="1" applyFont="1" applyFill="1" applyBorder="1" applyAlignment="1">
      <alignment vertical="center"/>
    </xf>
    <xf numFmtId="44" fontId="0" fillId="14" borderId="11" xfId="0" applyNumberFormat="1" applyFill="1" applyBorder="1"/>
    <xf numFmtId="44" fontId="4" fillId="14" borderId="12" xfId="0" applyNumberFormat="1" applyFont="1" applyFill="1" applyBorder="1" applyAlignment="1">
      <alignment vertical="center"/>
    </xf>
    <xf numFmtId="44" fontId="0" fillId="16" borderId="11" xfId="0" applyNumberFormat="1" applyFill="1" applyBorder="1" applyAlignment="1">
      <alignment vertical="center"/>
    </xf>
    <xf numFmtId="44" fontId="4" fillId="16" borderId="12" xfId="0" applyNumberFormat="1" applyFont="1" applyFill="1" applyBorder="1" applyAlignment="1">
      <alignment vertical="center"/>
    </xf>
    <xf numFmtId="44" fontId="0" fillId="16" borderId="11" xfId="0" applyNumberFormat="1" applyFill="1" applyBorder="1"/>
    <xf numFmtId="44" fontId="0" fillId="18" borderId="11" xfId="0" applyNumberFormat="1" applyFill="1" applyBorder="1" applyAlignment="1">
      <alignment vertical="center"/>
    </xf>
    <xf numFmtId="44" fontId="32" fillId="4" borderId="25" xfId="5" applyFont="1" applyFill="1" applyBorder="1" applyAlignment="1">
      <alignment vertical="center"/>
    </xf>
    <xf numFmtId="44" fontId="32" fillId="13" borderId="1" xfId="5" applyFont="1" applyFill="1" applyBorder="1" applyAlignment="1"/>
    <xf numFmtId="44" fontId="32" fillId="4" borderId="1" xfId="5" applyFont="1" applyFill="1" applyBorder="1" applyAlignment="1"/>
    <xf numFmtId="44" fontId="32" fillId="14" borderId="1" xfId="5" applyFont="1" applyFill="1" applyBorder="1" applyAlignment="1"/>
    <xf numFmtId="44" fontId="32" fillId="15" borderId="1" xfId="5" applyFont="1" applyFill="1" applyBorder="1" applyAlignment="1"/>
    <xf numFmtId="44" fontId="32" fillId="16" borderId="1" xfId="5" applyFont="1" applyFill="1" applyBorder="1" applyAlignment="1"/>
    <xf numFmtId="44" fontId="32" fillId="17" borderId="1" xfId="5" applyFont="1" applyFill="1" applyBorder="1" applyAlignment="1"/>
    <xf numFmtId="44" fontId="32" fillId="4" borderId="25" xfId="5" applyFont="1" applyFill="1" applyBorder="1" applyAlignment="1"/>
    <xf numFmtId="164" fontId="19" fillId="4" borderId="13" xfId="4" applyFont="1" applyFill="1" applyBorder="1" applyAlignment="1">
      <alignment horizontal="center" vertical="center"/>
    </xf>
    <xf numFmtId="4" fontId="33" fillId="4" borderId="27" xfId="0" applyNumberFormat="1" applyFont="1" applyFill="1" applyBorder="1" applyAlignment="1">
      <alignment horizontal="center" vertical="center"/>
    </xf>
    <xf numFmtId="9" fontId="18" fillId="4" borderId="27" xfId="3" applyFont="1" applyFill="1" applyBorder="1" applyAlignment="1">
      <alignment horizontal="center"/>
    </xf>
    <xf numFmtId="44" fontId="18" fillId="4" borderId="27" xfId="5" applyFont="1" applyFill="1" applyBorder="1" applyAlignment="1">
      <alignment horizontal="center" vertical="center" wrapText="1"/>
    </xf>
    <xf numFmtId="44" fontId="18" fillId="4" borderId="27" xfId="0" applyNumberFormat="1" applyFont="1" applyFill="1" applyBorder="1" applyAlignment="1">
      <alignment horizontal="center" vertical="center"/>
    </xf>
    <xf numFmtId="44" fontId="18" fillId="4" borderId="27" xfId="5" applyFont="1" applyFill="1" applyBorder="1" applyAlignment="1">
      <alignment horizontal="center"/>
    </xf>
    <xf numFmtId="10" fontId="18" fillId="4" borderId="27" xfId="3" applyNumberFormat="1" applyFont="1" applyFill="1" applyBorder="1" applyAlignment="1">
      <alignment horizontal="center"/>
    </xf>
    <xf numFmtId="44" fontId="20" fillId="4" borderId="27" xfId="5" applyFont="1" applyFill="1" applyBorder="1" applyAlignment="1">
      <alignment horizontal="center" vertical="center"/>
    </xf>
    <xf numFmtId="44" fontId="20" fillId="9" borderId="28" xfId="5" applyFont="1" applyFill="1" applyBorder="1" applyAlignment="1">
      <alignment horizontal="center" vertical="center"/>
    </xf>
    <xf numFmtId="166" fontId="18" fillId="4" borderId="27" xfId="3" applyNumberFormat="1" applyFont="1" applyFill="1" applyBorder="1" applyAlignment="1">
      <alignment horizontal="center"/>
    </xf>
    <xf numFmtId="44" fontId="19" fillId="4" borderId="27" xfId="5" applyFont="1" applyFill="1" applyBorder="1" applyAlignment="1">
      <alignment horizontal="center" vertical="center"/>
    </xf>
    <xf numFmtId="4" fontId="33" fillId="4" borderId="29" xfId="0" applyNumberFormat="1" applyFont="1" applyFill="1" applyBorder="1" applyAlignment="1">
      <alignment horizontal="center" vertical="center"/>
    </xf>
    <xf numFmtId="44" fontId="18" fillId="4" borderId="30" xfId="5" applyFont="1" applyFill="1" applyBorder="1" applyAlignment="1">
      <alignment horizontal="center" vertical="center" wrapText="1"/>
    </xf>
    <xf numFmtId="44" fontId="20" fillId="4" borderId="19" xfId="5" applyFont="1" applyFill="1" applyBorder="1" applyAlignment="1">
      <alignment horizontal="center" vertical="center"/>
    </xf>
    <xf numFmtId="44" fontId="0" fillId="15" borderId="11" xfId="0" applyNumberFormat="1" applyFill="1" applyBorder="1"/>
    <xf numFmtId="44" fontId="4" fillId="15" borderId="12" xfId="0" applyNumberFormat="1" applyFont="1" applyFill="1" applyBorder="1" applyAlignment="1">
      <alignment vertical="center"/>
    </xf>
    <xf numFmtId="44" fontId="0" fillId="17" borderId="11" xfId="0" applyNumberFormat="1" applyFill="1" applyBorder="1" applyAlignment="1">
      <alignment vertical="center"/>
    </xf>
    <xf numFmtId="44" fontId="4" fillId="17" borderId="12" xfId="0" applyNumberFormat="1" applyFont="1" applyFill="1" applyBorder="1" applyAlignment="1">
      <alignment vertical="center"/>
    </xf>
    <xf numFmtId="0" fontId="8" fillId="0" borderId="0" xfId="0" applyFont="1"/>
    <xf numFmtId="4" fontId="1" fillId="6" borderId="0" xfId="0" applyNumberFormat="1" applyFont="1" applyFill="1" applyAlignment="1">
      <alignment horizontal="center"/>
    </xf>
    <xf numFmtId="44" fontId="8" fillId="0" borderId="0" xfId="0" applyNumberFormat="1" applyFont="1"/>
    <xf numFmtId="0" fontId="41" fillId="0" borderId="0" xfId="0" applyFont="1"/>
    <xf numFmtId="4" fontId="7" fillId="0" borderId="0" xfId="0" applyNumberFormat="1" applyFont="1" applyAlignment="1">
      <alignment horizontal="center"/>
    </xf>
    <xf numFmtId="4" fontId="7" fillId="0" borderId="0" xfId="0" applyNumberFormat="1" applyFont="1"/>
    <xf numFmtId="4" fontId="41" fillId="0" borderId="0" xfId="0" applyNumberFormat="1" applyFont="1" applyAlignment="1">
      <alignment horizontal="center"/>
    </xf>
    <xf numFmtId="0" fontId="7" fillId="0" borderId="0" xfId="0" applyFont="1"/>
    <xf numFmtId="0" fontId="17" fillId="0" borderId="24" xfId="0" applyFont="1" applyBorder="1"/>
    <xf numFmtId="0" fontId="17" fillId="0" borderId="22" xfId="0" applyFont="1" applyBorder="1"/>
    <xf numFmtId="165" fontId="24" fillId="0" borderId="34" xfId="4" applyNumberFormat="1" applyFont="1" applyBorder="1" applyAlignment="1">
      <alignment horizontal="left" wrapText="1"/>
    </xf>
    <xf numFmtId="165" fontId="24" fillId="0" borderId="0" xfId="4" applyNumberFormat="1" applyFont="1" applyBorder="1" applyAlignment="1">
      <alignment horizontal="left" wrapText="1"/>
    </xf>
    <xf numFmtId="165" fontId="24" fillId="0" borderId="0" xfId="4" applyNumberFormat="1" applyFont="1" applyBorder="1" applyAlignment="1">
      <alignment horizontal="center" wrapText="1"/>
    </xf>
    <xf numFmtId="49" fontId="8" fillId="0" borderId="34" xfId="1" applyNumberFormat="1" applyFont="1" applyBorder="1" applyAlignment="1">
      <alignment horizontal="center" vertical="center"/>
    </xf>
    <xf numFmtId="44" fontId="32" fillId="12" borderId="13" xfId="5" applyFont="1" applyFill="1" applyBorder="1" applyAlignment="1">
      <alignment vertical="center"/>
    </xf>
    <xf numFmtId="44" fontId="32" fillId="18" borderId="13" xfId="5" applyFont="1" applyFill="1" applyBorder="1" applyAlignment="1"/>
    <xf numFmtId="0" fontId="36" fillId="0" borderId="11" xfId="1" applyFont="1" applyBorder="1" applyAlignment="1">
      <alignment horizontal="center"/>
    </xf>
    <xf numFmtId="0" fontId="36" fillId="5" borderId="31" xfId="1" applyFont="1" applyFill="1" applyBorder="1" applyAlignment="1">
      <alignment horizontal="center" vertical="center"/>
    </xf>
    <xf numFmtId="0" fontId="36" fillId="5" borderId="32" xfId="1" applyFont="1" applyFill="1" applyBorder="1" applyAlignment="1">
      <alignment horizontal="center" vertical="center"/>
    </xf>
    <xf numFmtId="0" fontId="36" fillId="5" borderId="33" xfId="1" applyFont="1" applyFill="1" applyBorder="1" applyAlignment="1">
      <alignment horizontal="center" vertical="center"/>
    </xf>
    <xf numFmtId="0" fontId="37" fillId="0" borderId="5" xfId="1" applyFont="1" applyBorder="1" applyAlignment="1">
      <alignment horizontal="center"/>
    </xf>
    <xf numFmtId="0" fontId="37" fillId="0" borderId="6" xfId="1" applyFont="1" applyBorder="1" applyAlignment="1">
      <alignment horizontal="center"/>
    </xf>
    <xf numFmtId="0" fontId="37" fillId="0" borderId="7" xfId="1" applyFont="1" applyBorder="1" applyAlignment="1">
      <alignment horizontal="center"/>
    </xf>
    <xf numFmtId="0" fontId="38" fillId="0" borderId="8" xfId="1" applyFont="1" applyBorder="1" applyAlignment="1">
      <alignment horizontal="left"/>
    </xf>
    <xf numFmtId="0" fontId="38" fillId="0" borderId="6" xfId="1" applyFont="1" applyBorder="1" applyAlignment="1">
      <alignment horizontal="left"/>
    </xf>
    <xf numFmtId="0" fontId="38" fillId="0" borderId="9" xfId="1" applyFont="1" applyBorder="1" applyAlignment="1">
      <alignment horizontal="left"/>
    </xf>
    <xf numFmtId="0" fontId="36" fillId="0" borderId="10" xfId="1" applyFont="1" applyBorder="1" applyAlignment="1">
      <alignment horizontal="center"/>
    </xf>
    <xf numFmtId="0" fontId="10" fillId="0" borderId="11" xfId="1" applyFont="1" applyBorder="1" applyAlignment="1">
      <alignment horizontal="center" vertical="center" wrapText="1"/>
    </xf>
    <xf numFmtId="44" fontId="4" fillId="6" borderId="11" xfId="0" applyNumberFormat="1" applyFont="1" applyFill="1" applyBorder="1" applyAlignment="1">
      <alignment horizontal="center" vertical="center"/>
    </xf>
    <xf numFmtId="0" fontId="37" fillId="0" borderId="8" xfId="1" applyFont="1" applyBorder="1" applyAlignment="1">
      <alignment horizontal="center"/>
    </xf>
    <xf numFmtId="0" fontId="38" fillId="0" borderId="8" xfId="1" applyFont="1" applyBorder="1" applyAlignment="1">
      <alignment horizontal="left" wrapText="1"/>
    </xf>
    <xf numFmtId="0" fontId="38" fillId="0" borderId="6" xfId="1" applyFont="1" applyBorder="1" applyAlignment="1">
      <alignment horizontal="left" wrapText="1"/>
    </xf>
    <xf numFmtId="0" fontId="38" fillId="0" borderId="7" xfId="1" applyFont="1" applyBorder="1" applyAlignment="1">
      <alignment horizontal="left" wrapText="1"/>
    </xf>
    <xf numFmtId="0" fontId="19" fillId="2" borderId="19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/>
    </xf>
    <xf numFmtId="0" fontId="10" fillId="0" borderId="10" xfId="1" applyFont="1" applyBorder="1" applyAlignment="1">
      <alignment horizontal="center" vertical="center" wrapText="1"/>
    </xf>
    <xf numFmtId="44" fontId="4" fillId="6" borderId="10" xfId="0" applyNumberFormat="1" applyFont="1" applyFill="1" applyBorder="1" applyAlignment="1">
      <alignment horizontal="center" vertical="center"/>
    </xf>
    <xf numFmtId="0" fontId="40" fillId="2" borderId="13" xfId="1" applyFont="1" applyFill="1" applyBorder="1" applyAlignment="1">
      <alignment horizontal="left" vertical="center"/>
    </xf>
    <xf numFmtId="0" fontId="40" fillId="2" borderId="12" xfId="1" applyFont="1" applyFill="1" applyBorder="1" applyAlignment="1">
      <alignment horizontal="left" vertical="center"/>
    </xf>
    <xf numFmtId="0" fontId="40" fillId="2" borderId="14" xfId="1" applyFont="1" applyFill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/>
    </xf>
    <xf numFmtId="0" fontId="42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5" fontId="19" fillId="4" borderId="11" xfId="4" applyNumberFormat="1" applyFont="1" applyFill="1" applyBorder="1" applyAlignment="1">
      <alignment horizontal="right" vertical="center"/>
    </xf>
    <xf numFmtId="0" fontId="32" fillId="5" borderId="26" xfId="0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horizontal="center" vertical="center"/>
    </xf>
    <xf numFmtId="0" fontId="32" fillId="5" borderId="11" xfId="0" applyFont="1" applyFill="1" applyBorder="1" applyAlignment="1">
      <alignment horizontal="center" vertical="center"/>
    </xf>
    <xf numFmtId="0" fontId="32" fillId="5" borderId="13" xfId="0" applyFont="1" applyFill="1" applyBorder="1" applyAlignment="1">
      <alignment horizontal="center" vertical="center"/>
    </xf>
    <xf numFmtId="165" fontId="19" fillId="4" borderId="19" xfId="4" applyNumberFormat="1" applyFont="1" applyFill="1" applyBorder="1" applyAlignment="1">
      <alignment horizontal="right" vertical="center"/>
    </xf>
    <xf numFmtId="0" fontId="32" fillId="2" borderId="11" xfId="0" applyFont="1" applyFill="1" applyBorder="1" applyAlignment="1">
      <alignment horizontal="center" vertical="center"/>
    </xf>
    <xf numFmtId="49" fontId="32" fillId="8" borderId="10" xfId="0" applyNumberFormat="1" applyFont="1" applyFill="1" applyBorder="1" applyAlignment="1">
      <alignment horizontal="center" vertical="center" wrapText="1"/>
    </xf>
    <xf numFmtId="49" fontId="32" fillId="8" borderId="19" xfId="0" applyNumberFormat="1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/>
    </xf>
    <xf numFmtId="0" fontId="23" fillId="0" borderId="11" xfId="0" applyFont="1" applyBorder="1" applyAlignment="1">
      <alignment horizontal="left"/>
    </xf>
    <xf numFmtId="0" fontId="30" fillId="4" borderId="1" xfId="0" applyFont="1" applyFill="1" applyBorder="1" applyAlignment="1">
      <alignment horizontal="center"/>
    </xf>
    <xf numFmtId="0" fontId="30" fillId="4" borderId="3" xfId="0" applyFont="1" applyFill="1" applyBorder="1" applyAlignment="1">
      <alignment horizontal="center"/>
    </xf>
    <xf numFmtId="0" fontId="34" fillId="0" borderId="11" xfId="1" applyFont="1" applyBorder="1" applyAlignment="1">
      <alignment horizontal="center" vertical="center" wrapText="1"/>
    </xf>
    <xf numFmtId="0" fontId="36" fillId="5" borderId="11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left" vertical="center"/>
    </xf>
    <xf numFmtId="0" fontId="39" fillId="0" borderId="24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wrapText="1"/>
    </xf>
    <xf numFmtId="0" fontId="39" fillId="0" borderId="37" xfId="0" applyFont="1" applyBorder="1" applyAlignment="1">
      <alignment horizontal="center" vertical="center" wrapText="1"/>
    </xf>
    <xf numFmtId="0" fontId="39" fillId="0" borderId="38" xfId="0" applyFont="1" applyBorder="1" applyAlignment="1">
      <alignment horizontal="center" vertical="center" wrapText="1"/>
    </xf>
    <xf numFmtId="0" fontId="32" fillId="8" borderId="11" xfId="0" applyFont="1" applyFill="1" applyBorder="1" applyAlignment="1">
      <alignment horizontal="center" vertical="center" wrapText="1"/>
    </xf>
    <xf numFmtId="49" fontId="32" fillId="8" borderId="11" xfId="0" applyNumberFormat="1" applyFont="1" applyFill="1" applyBorder="1" applyAlignment="1">
      <alignment horizontal="center" vertical="center" wrapText="1"/>
    </xf>
    <xf numFmtId="165" fontId="19" fillId="0" borderId="2" xfId="4" applyNumberFormat="1" applyFont="1" applyBorder="1" applyAlignment="1">
      <alignment horizontal="center" wrapText="1"/>
    </xf>
  </cellXfs>
  <cellStyles count="6">
    <cellStyle name="Moeda" xfId="5" builtinId="4"/>
    <cellStyle name="Normal" xfId="0" builtinId="0"/>
    <cellStyle name="Normal 2" xfId="1" xr:uid="{5448E7A9-B7A9-44AD-A8A7-CD81E049E120}"/>
    <cellStyle name="Normal 7" xfId="2" xr:uid="{0BAD2CDE-594F-4430-9791-6D77D14B3BB3}"/>
    <cellStyle name="Porcentagem" xfId="3" builtinId="5"/>
    <cellStyle name="Vírgula 2" xfId="4" xr:uid="{4CFB1F0D-0A87-43C0-B75D-463972BDB526}"/>
  </cellStyles>
  <dxfs count="5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\Desktop\em%20elabora&#231;ao\2026\SALA%20CMT\PLANILHA%20%20PB%20SAGU&#195;O%20CPI%20201%20(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SALA CMT"/>
      <sheetName val="SAGUÃO"/>
      <sheetName val="Planilha1"/>
      <sheetName val="cronograma"/>
      <sheetName val="serviços"/>
      <sheetName val="Plan1"/>
      <sheetName val="Plan2"/>
      <sheetName val="TABELA"/>
      <sheetName val="MEM GREMIO"/>
      <sheetName val="MEM SALA C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A9" t="str">
            <v>01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916.42</v>
          </cell>
          <cell r="E179">
            <v>92.75</v>
          </cell>
          <cell r="F179">
            <v>1009.17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1433.14</v>
          </cell>
          <cell r="E180">
            <v>155.52000000000001</v>
          </cell>
          <cell r="F180">
            <v>1588.66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1376.53</v>
          </cell>
          <cell r="E181">
            <v>155.52000000000001</v>
          </cell>
          <cell r="F181">
            <v>1532.05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906.77</v>
          </cell>
          <cell r="E182">
            <v>92.75</v>
          </cell>
          <cell r="F182">
            <v>999.52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986.51</v>
          </cell>
          <cell r="E183">
            <v>30.91</v>
          </cell>
          <cell r="F183">
            <v>1017.42</v>
          </cell>
        </row>
        <row r="184">
          <cell r="A184" t="str">
            <v>02.03</v>
          </cell>
          <cell r="B184" t="str">
            <v>Tapume, vedação e proteções diversas</v>
          </cell>
          <cell r="C184"/>
          <cell r="D184"/>
          <cell r="E184"/>
          <cell r="F184"/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0.59</v>
          </cell>
          <cell r="E185">
            <v>2.27</v>
          </cell>
          <cell r="F185">
            <v>2.86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5.5</v>
          </cell>
          <cell r="E186">
            <v>22.42</v>
          </cell>
          <cell r="F186">
            <v>27.92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13.69</v>
          </cell>
          <cell r="E187">
            <v>33.4</v>
          </cell>
          <cell r="F187">
            <v>47.09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48.9</v>
          </cell>
          <cell r="E188">
            <v>60.57</v>
          </cell>
          <cell r="F188">
            <v>109.47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48.9</v>
          </cell>
          <cell r="E189">
            <v>60.17</v>
          </cell>
          <cell r="F189">
            <v>109.07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44.92</v>
          </cell>
          <cell r="E190">
            <v>1.1399999999999999</v>
          </cell>
          <cell r="F190">
            <v>46.06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12.98</v>
          </cell>
          <cell r="E191">
            <v>4.54</v>
          </cell>
          <cell r="F191">
            <v>17.52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81.08</v>
          </cell>
          <cell r="E192">
            <v>43.32</v>
          </cell>
          <cell r="F192">
            <v>124.4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88.36</v>
          </cell>
          <cell r="E193">
            <v>43.32</v>
          </cell>
          <cell r="F193">
            <v>131.68</v>
          </cell>
        </row>
        <row r="194">
          <cell r="A194" t="str">
            <v>02.03.280</v>
          </cell>
          <cell r="B194" t="str">
            <v>Tapume metálico com telha metálica tipo trapezoidal 40, sem pintura, espessura 0,43mm, colunas, bases e parafusos</v>
          </cell>
          <cell r="C194" t="str">
            <v>M2</v>
          </cell>
          <cell r="D194">
            <v>63.18</v>
          </cell>
          <cell r="E194">
            <v>91.55</v>
          </cell>
          <cell r="F194">
            <v>154.72999999999999</v>
          </cell>
        </row>
        <row r="195">
          <cell r="A195" t="str">
            <v>02.03.290</v>
          </cell>
          <cell r="B195" t="str">
            <v>Portão metálico com 2 folhas, pivotante, para tapume</v>
          </cell>
          <cell r="C195" t="str">
            <v>M2</v>
          </cell>
          <cell r="D195">
            <v>182.87</v>
          </cell>
          <cell r="E195">
            <v>91.55</v>
          </cell>
          <cell r="F195">
            <v>274.42</v>
          </cell>
        </row>
        <row r="196">
          <cell r="A196" t="str">
            <v>02.03.500</v>
          </cell>
          <cell r="B196" t="str">
            <v>Proteção em madeira e lona plástica para equipamento mecânico ou informática - para obras de reforma</v>
          </cell>
          <cell r="C196" t="str">
            <v>M3</v>
          </cell>
          <cell r="D196">
            <v>53.77</v>
          </cell>
          <cell r="E196">
            <v>49.99</v>
          </cell>
          <cell r="F196">
            <v>103.76</v>
          </cell>
        </row>
        <row r="197">
          <cell r="A197" t="str">
            <v>02.05</v>
          </cell>
          <cell r="B197" t="str">
            <v>Andaime e balancim</v>
          </cell>
          <cell r="C197"/>
          <cell r="D197"/>
          <cell r="E197"/>
          <cell r="F197"/>
        </row>
        <row r="198">
          <cell r="A198" t="str">
            <v>02.05.060</v>
          </cell>
          <cell r="B198" t="str">
            <v>Montagem e desmontagem de andaime torre metálica com altura até 10 m</v>
          </cell>
          <cell r="C198" t="str">
            <v>M</v>
          </cell>
          <cell r="D198"/>
          <cell r="E198">
            <v>13.83</v>
          </cell>
          <cell r="F198">
            <v>13.83</v>
          </cell>
        </row>
        <row r="199">
          <cell r="A199" t="str">
            <v>02.05.080</v>
          </cell>
          <cell r="B199" t="str">
            <v>Montagem e desmontagem de andaime torre metálica com altura superior a 10 m</v>
          </cell>
          <cell r="C199" t="str">
            <v>M</v>
          </cell>
          <cell r="D199"/>
          <cell r="E199">
            <v>34.909999999999997</v>
          </cell>
          <cell r="F199">
            <v>34.909999999999997</v>
          </cell>
        </row>
        <row r="200">
          <cell r="A200" t="str">
            <v>02.05.090</v>
          </cell>
          <cell r="B200" t="str">
            <v>Montagem e desmontagem de andaime tubular fachadeiro com altura até 10 m</v>
          </cell>
          <cell r="C200" t="str">
            <v>M2</v>
          </cell>
          <cell r="D200"/>
          <cell r="E200">
            <v>13.83</v>
          </cell>
          <cell r="F200">
            <v>13.83</v>
          </cell>
        </row>
        <row r="201">
          <cell r="A201" t="str">
            <v>02.05.100</v>
          </cell>
          <cell r="B201" t="str">
            <v>Montagem e desmontagem de andaime tubular fachadeiro com altura superior a 10 m</v>
          </cell>
          <cell r="C201" t="str">
            <v>M2</v>
          </cell>
          <cell r="D201"/>
          <cell r="E201">
            <v>34.909999999999997</v>
          </cell>
          <cell r="F201">
            <v>34.909999999999997</v>
          </cell>
        </row>
        <row r="202">
          <cell r="A202" t="str">
            <v>02.05.195</v>
          </cell>
          <cell r="B202" t="str">
            <v>Balancim elétrico tipo plataforma para transporte vertical, com altura até 60 m</v>
          </cell>
          <cell r="C202" t="str">
            <v>UNMES</v>
          </cell>
          <cell r="D202">
            <v>2134.14</v>
          </cell>
          <cell r="E202"/>
          <cell r="F202">
            <v>2134.14</v>
          </cell>
        </row>
        <row r="203">
          <cell r="A203" t="str">
            <v>02.05.202</v>
          </cell>
          <cell r="B203" t="str">
            <v>Andaime torre metálico (1,5 x 1,5 m) com piso metálico</v>
          </cell>
          <cell r="C203" t="str">
            <v>MXMES</v>
          </cell>
          <cell r="D203">
            <v>22.89</v>
          </cell>
          <cell r="E203">
            <v>5.45</v>
          </cell>
          <cell r="F203">
            <v>28.34</v>
          </cell>
        </row>
        <row r="204">
          <cell r="A204" t="str">
            <v>02.05.212</v>
          </cell>
          <cell r="B204" t="str">
            <v>Andaime tubular fachadeiro com piso metálico e sapatas ajustáveis</v>
          </cell>
          <cell r="C204" t="str">
            <v>M2MES</v>
          </cell>
          <cell r="D204">
            <v>20.079999999999998</v>
          </cell>
          <cell r="E204">
            <v>5.45</v>
          </cell>
          <cell r="F204">
            <v>25.53</v>
          </cell>
        </row>
        <row r="205">
          <cell r="A205" t="str">
            <v>02.06</v>
          </cell>
          <cell r="B205" t="str">
            <v>Alocação de equipe, equipamento e ferramental</v>
          </cell>
          <cell r="C205"/>
          <cell r="D205"/>
          <cell r="E205"/>
          <cell r="F205"/>
        </row>
        <row r="206">
          <cell r="A206" t="str">
            <v>02.06.030</v>
          </cell>
          <cell r="B206" t="str">
            <v>Locação de plataforma elevatória articulada, com altura aproximada de 12,5m, capacidade de carga de 227 kg, elétrica</v>
          </cell>
          <cell r="C206" t="str">
            <v>UNMES</v>
          </cell>
          <cell r="D206">
            <v>9490.9</v>
          </cell>
          <cell r="E206">
            <v>3861.9</v>
          </cell>
          <cell r="F206">
            <v>13352.8</v>
          </cell>
        </row>
        <row r="207">
          <cell r="A207" t="str">
            <v>02.06.040</v>
          </cell>
          <cell r="B207" t="str">
            <v>Locação de plataforma elevatória articulada, com altura aproximada de 20 m, capacidade de carga de 227 kg, diesel</v>
          </cell>
          <cell r="C207" t="str">
            <v>UNMES</v>
          </cell>
          <cell r="D207">
            <v>17851.5</v>
          </cell>
          <cell r="E207">
            <v>3861.9</v>
          </cell>
          <cell r="F207">
            <v>21713.4</v>
          </cell>
        </row>
        <row r="208">
          <cell r="A208" t="str">
            <v>02.08</v>
          </cell>
          <cell r="B208" t="str">
            <v>Sinalização de obra</v>
          </cell>
          <cell r="C208"/>
          <cell r="D208"/>
          <cell r="E208"/>
          <cell r="F208"/>
        </row>
        <row r="209">
          <cell r="A209" t="str">
            <v>02.08.020</v>
          </cell>
          <cell r="B209" t="str">
            <v>Placa de identificação para obra</v>
          </cell>
          <cell r="C209" t="str">
            <v>M2</v>
          </cell>
          <cell r="D209">
            <v>785.26</v>
          </cell>
          <cell r="E209">
            <v>104.34</v>
          </cell>
          <cell r="F209">
            <v>889.6</v>
          </cell>
        </row>
        <row r="210">
          <cell r="A210" t="str">
            <v>02.08.040</v>
          </cell>
          <cell r="B210" t="str">
            <v>Placa em lona com impressão digital e requadro em metalon</v>
          </cell>
          <cell r="C210" t="str">
            <v>M2</v>
          </cell>
          <cell r="D210">
            <v>413.56</v>
          </cell>
          <cell r="E210">
            <v>29.39</v>
          </cell>
          <cell r="F210">
            <v>442.95</v>
          </cell>
        </row>
        <row r="211">
          <cell r="A211" t="str">
            <v>02.08.050</v>
          </cell>
          <cell r="B211" t="str">
            <v>Placa em lona com impressão digital e estrutura em madeira</v>
          </cell>
          <cell r="C211" t="str">
            <v>M2</v>
          </cell>
          <cell r="D211">
            <v>146.19999999999999</v>
          </cell>
          <cell r="E211">
            <v>59.57</v>
          </cell>
          <cell r="F211">
            <v>205.77</v>
          </cell>
        </row>
        <row r="212">
          <cell r="A212" t="str">
            <v>02.09</v>
          </cell>
          <cell r="B212" t="str">
            <v>Limpeza de terreno</v>
          </cell>
          <cell r="C212"/>
          <cell r="D212"/>
          <cell r="E212"/>
          <cell r="F212"/>
        </row>
        <row r="213">
          <cell r="A213" t="str">
            <v>02.09.030</v>
          </cell>
          <cell r="B213" t="str">
            <v>Limpeza manual do terreno, inclusive troncos até 5 cm de diâmetro, com caminhão à disposição dentro da obra, até o raio de 1 km</v>
          </cell>
          <cell r="C213" t="str">
            <v>M2</v>
          </cell>
          <cell r="D213">
            <v>2.65</v>
          </cell>
          <cell r="E213">
            <v>5.68</v>
          </cell>
          <cell r="F213">
            <v>8.33</v>
          </cell>
        </row>
        <row r="214">
          <cell r="A214" t="str">
            <v>02.09.040</v>
          </cell>
          <cell r="B214" t="str">
            <v>Limpeza mecanizada do terreno, inclusive troncos até 15 cm de diâmetro, com caminhão à disposição dentro e fora da obra, com transporte no raio de até 1 km</v>
          </cell>
          <cell r="C214" t="str">
            <v>M2</v>
          </cell>
          <cell r="D214">
            <v>5.19</v>
          </cell>
          <cell r="E214">
            <v>0.18</v>
          </cell>
          <cell r="F214">
            <v>5.37</v>
          </cell>
        </row>
        <row r="215">
          <cell r="A215" t="str">
            <v>02.09.130</v>
          </cell>
          <cell r="B215" t="str">
            <v>Limpeza mecanizada do terreno, inclusive troncos com diâmetro acima de 15 cm até 50 cm, com caminhão à disposição dentro da obra, até o raio de 1 km</v>
          </cell>
          <cell r="C215" t="str">
            <v>M2</v>
          </cell>
          <cell r="D215">
            <v>5.72</v>
          </cell>
          <cell r="E215">
            <v>0.18</v>
          </cell>
          <cell r="F215">
            <v>5.9</v>
          </cell>
        </row>
        <row r="216">
          <cell r="A216" t="str">
            <v>02.09.150</v>
          </cell>
          <cell r="B216" t="str">
            <v>Corte e derrubada de eucalipto (1° corte) - idade até 4 anos</v>
          </cell>
          <cell r="C216" t="str">
            <v>M3</v>
          </cell>
          <cell r="D216">
            <v>69.849999999999994</v>
          </cell>
          <cell r="E216">
            <v>10.220000000000001</v>
          </cell>
          <cell r="F216">
            <v>80.069999999999993</v>
          </cell>
        </row>
        <row r="217">
          <cell r="A217" t="str">
            <v>02.09.160</v>
          </cell>
          <cell r="B217" t="str">
            <v>Corte e derrubada de eucalipto (1° corte) - idade acima de 4 anos</v>
          </cell>
          <cell r="C217" t="str">
            <v>M3</v>
          </cell>
          <cell r="D217">
            <v>82.26</v>
          </cell>
          <cell r="E217">
            <v>12.04</v>
          </cell>
          <cell r="F217">
            <v>94.3</v>
          </cell>
        </row>
        <row r="218">
          <cell r="A218" t="str">
            <v>02.10</v>
          </cell>
          <cell r="B218" t="str">
            <v>Locação de obra</v>
          </cell>
          <cell r="C218"/>
          <cell r="D218"/>
          <cell r="E218"/>
          <cell r="F218"/>
        </row>
        <row r="219">
          <cell r="A219" t="str">
            <v>02.10.020</v>
          </cell>
          <cell r="B219" t="str">
            <v>Locação de obra de edificação</v>
          </cell>
          <cell r="C219" t="str">
            <v>M2</v>
          </cell>
          <cell r="D219">
            <v>11.29</v>
          </cell>
          <cell r="E219">
            <v>6.54</v>
          </cell>
          <cell r="F219">
            <v>17.829999999999998</v>
          </cell>
        </row>
        <row r="220">
          <cell r="A220" t="str">
            <v>02.10.040</v>
          </cell>
          <cell r="B220" t="str">
            <v>Locação de rede de canalização</v>
          </cell>
          <cell r="C220" t="str">
            <v>M</v>
          </cell>
          <cell r="D220">
            <v>1.05</v>
          </cell>
          <cell r="E220">
            <v>0.46</v>
          </cell>
          <cell r="F220">
            <v>1.51</v>
          </cell>
        </row>
        <row r="221">
          <cell r="A221" t="str">
            <v>02.10.050</v>
          </cell>
          <cell r="B221" t="str">
            <v>Locação para muros, cercas e alambrados</v>
          </cell>
          <cell r="C221" t="str">
            <v>M</v>
          </cell>
          <cell r="D221">
            <v>1.05</v>
          </cell>
          <cell r="E221">
            <v>0.46</v>
          </cell>
          <cell r="F221">
            <v>1.51</v>
          </cell>
        </row>
        <row r="222">
          <cell r="A222" t="str">
            <v>02.10.060</v>
          </cell>
          <cell r="B222" t="str">
            <v>Locação de vias, calçadas, tanques e lagoas</v>
          </cell>
          <cell r="C222" t="str">
            <v>M2</v>
          </cell>
          <cell r="D222">
            <v>0.91</v>
          </cell>
          <cell r="E222">
            <v>0.93</v>
          </cell>
          <cell r="F222">
            <v>1.84</v>
          </cell>
        </row>
        <row r="223">
          <cell r="A223" t="str">
            <v>03</v>
          </cell>
          <cell r="B223" t="str">
            <v>DEMOLICAO SEM REAPROVEITAMENTO</v>
          </cell>
          <cell r="C223"/>
          <cell r="D223"/>
          <cell r="E223"/>
          <cell r="F223"/>
        </row>
        <row r="224">
          <cell r="A224" t="str">
            <v>03.01</v>
          </cell>
          <cell r="B224" t="str">
            <v>Demolição de concreto, lastro, mistura e afins</v>
          </cell>
          <cell r="C224"/>
          <cell r="D224"/>
          <cell r="E224"/>
          <cell r="F224"/>
        </row>
        <row r="225">
          <cell r="A225" t="str">
            <v>03.01.020</v>
          </cell>
          <cell r="B225" t="str">
            <v>Demolição manual de concreto simples</v>
          </cell>
          <cell r="C225" t="str">
            <v>M3</v>
          </cell>
          <cell r="D225"/>
          <cell r="E225">
            <v>249.81</v>
          </cell>
          <cell r="F225">
            <v>249.81</v>
          </cell>
        </row>
        <row r="226">
          <cell r="A226" t="str">
            <v>03.01.040</v>
          </cell>
          <cell r="B226" t="str">
            <v>Demolição manual de concreto armado</v>
          </cell>
          <cell r="C226" t="str">
            <v>M3</v>
          </cell>
          <cell r="D226"/>
          <cell r="E226">
            <v>454.2</v>
          </cell>
          <cell r="F226">
            <v>454.2</v>
          </cell>
        </row>
        <row r="227">
          <cell r="A227" t="str">
            <v>03.01.060</v>
          </cell>
          <cell r="B227" t="str">
            <v>Demolição manual de lajes pré-moldadas, incluindo revestimento</v>
          </cell>
          <cell r="C227" t="str">
            <v>M2</v>
          </cell>
          <cell r="D227"/>
          <cell r="E227">
            <v>34.07</v>
          </cell>
          <cell r="F227">
            <v>34.07</v>
          </cell>
        </row>
        <row r="228">
          <cell r="A228" t="str">
            <v>03.01.200</v>
          </cell>
          <cell r="B228" t="str">
            <v>Demolição mecanizada de concreto armado, inclusive fragmentação, carregamento, transporte até 1 quilômetro e descarregamento</v>
          </cell>
          <cell r="C228" t="str">
            <v>M3</v>
          </cell>
          <cell r="D228">
            <v>390.86</v>
          </cell>
          <cell r="E228">
            <v>136.26</v>
          </cell>
          <cell r="F228">
            <v>527.12</v>
          </cell>
        </row>
        <row r="229">
          <cell r="A229" t="str">
            <v>03.01.210</v>
          </cell>
          <cell r="B229" t="str">
            <v>Demolição mecanizada de concreto armado, inclusive fragmentação e acomodação do material</v>
          </cell>
          <cell r="C229" t="str">
            <v>M3</v>
          </cell>
          <cell r="D229">
            <v>369.46</v>
          </cell>
          <cell r="E229">
            <v>136.26</v>
          </cell>
          <cell r="F229">
            <v>505.72</v>
          </cell>
        </row>
        <row r="230">
          <cell r="A230" t="str">
            <v>03.01.220</v>
          </cell>
          <cell r="B230" t="str">
            <v>Demolição mecanizada de concreto simples, inclusive fragmentação, carregamento, transporte até 1 quilômetro e descarregamento</v>
          </cell>
          <cell r="C230" t="str">
            <v>M3</v>
          </cell>
          <cell r="D230">
            <v>206.13</v>
          </cell>
          <cell r="E230">
            <v>90.84</v>
          </cell>
          <cell r="F230">
            <v>296.97000000000003</v>
          </cell>
        </row>
        <row r="231">
          <cell r="A231" t="str">
            <v>03.01.230</v>
          </cell>
          <cell r="B231" t="str">
            <v>Demolição mecanizada de concreto simples, inclusive fragmentação e acomodação do material</v>
          </cell>
          <cell r="C231" t="str">
            <v>M3</v>
          </cell>
          <cell r="D231">
            <v>184.73</v>
          </cell>
          <cell r="E231">
            <v>90.84</v>
          </cell>
          <cell r="F231">
            <v>275.57</v>
          </cell>
        </row>
        <row r="232">
          <cell r="A232" t="str">
            <v>03.01.240</v>
          </cell>
          <cell r="B232" t="str">
            <v>Demolição mecanizada de pavimento ou piso em concreto, inclusive fragmentação, carregamento, transporte até 1 quilômetro e descarregamento</v>
          </cell>
          <cell r="C232" t="str">
            <v>M2</v>
          </cell>
          <cell r="D232">
            <v>20.149999999999999</v>
          </cell>
          <cell r="E232">
            <v>9.08</v>
          </cell>
          <cell r="F232">
            <v>29.23</v>
          </cell>
        </row>
        <row r="233">
          <cell r="A233" t="str">
            <v>03.01.250</v>
          </cell>
          <cell r="B233" t="str">
            <v>Demolição mecanizada de pavimento ou piso em concreto, inclusive fragmentação e acomodação do material</v>
          </cell>
          <cell r="C233" t="str">
            <v>M2</v>
          </cell>
          <cell r="D233">
            <v>18.48</v>
          </cell>
          <cell r="E233">
            <v>9.08</v>
          </cell>
          <cell r="F233">
            <v>27.56</v>
          </cell>
        </row>
        <row r="234">
          <cell r="A234" t="str">
            <v>03.01.260</v>
          </cell>
          <cell r="B234" t="str">
            <v>Demolição mecanizada de sarjeta ou sarjetão, inclusive fragmentação, carregamento, transporte até 1 quilômetro e descarregamento</v>
          </cell>
          <cell r="C234" t="str">
            <v>M3</v>
          </cell>
          <cell r="D234">
            <v>201.43</v>
          </cell>
          <cell r="E234">
            <v>90.84</v>
          </cell>
          <cell r="F234">
            <v>292.27</v>
          </cell>
        </row>
        <row r="235">
          <cell r="A235" t="str">
            <v>03.01.270</v>
          </cell>
          <cell r="B235" t="str">
            <v>Demolição mecanizada de sarjeta ou sarjetão, inclusive fragmentação e acomodação do material</v>
          </cell>
          <cell r="C235" t="str">
            <v>M3</v>
          </cell>
          <cell r="D235">
            <v>184.73</v>
          </cell>
          <cell r="E235">
            <v>90.84</v>
          </cell>
          <cell r="F235">
            <v>275.57</v>
          </cell>
        </row>
        <row r="236">
          <cell r="A236" t="str">
            <v>03.02</v>
          </cell>
          <cell r="B236" t="str">
            <v>Demolição de alvenaria</v>
          </cell>
          <cell r="C236"/>
          <cell r="D236"/>
          <cell r="E236"/>
          <cell r="F236"/>
        </row>
        <row r="237">
          <cell r="A237" t="str">
            <v>03.02.020</v>
          </cell>
          <cell r="B237" t="str">
            <v>Demolição manual de alvenaria de fundação/embasamento</v>
          </cell>
          <cell r="C237" t="str">
            <v>M3</v>
          </cell>
          <cell r="D237"/>
          <cell r="E237">
            <v>136.26</v>
          </cell>
          <cell r="F237">
            <v>136.26</v>
          </cell>
        </row>
        <row r="238">
          <cell r="A238" t="str">
            <v>03.02.040</v>
          </cell>
          <cell r="B238" t="str">
            <v>Demolição manual de alvenaria de elevação ou elemento vazado, incluindo revestimento</v>
          </cell>
          <cell r="C238" t="str">
            <v>M3</v>
          </cell>
          <cell r="D238"/>
          <cell r="E238">
            <v>90.84</v>
          </cell>
          <cell r="F238">
            <v>90.84</v>
          </cell>
        </row>
        <row r="239">
          <cell r="A239" t="str">
            <v>03.03</v>
          </cell>
          <cell r="B239" t="str">
            <v>Demolição de revestimento em massa</v>
          </cell>
          <cell r="C239"/>
          <cell r="D239"/>
          <cell r="E239"/>
          <cell r="F239"/>
        </row>
        <row r="240">
          <cell r="A240" t="str">
            <v>03.03.020</v>
          </cell>
          <cell r="B240" t="str">
            <v>Apicoamento manual de piso, parede ou teto</v>
          </cell>
          <cell r="C240" t="str">
            <v>M2</v>
          </cell>
          <cell r="D240"/>
          <cell r="E240">
            <v>3.41</v>
          </cell>
          <cell r="F240">
            <v>3.41</v>
          </cell>
        </row>
        <row r="241">
          <cell r="A241" t="str">
            <v>03.03.040</v>
          </cell>
          <cell r="B241" t="str">
            <v>Demolição manual de revestimento em massa de parede ou teto</v>
          </cell>
          <cell r="C241" t="str">
            <v>M2</v>
          </cell>
          <cell r="D241"/>
          <cell r="E241">
            <v>6.81</v>
          </cell>
          <cell r="F241">
            <v>6.81</v>
          </cell>
        </row>
        <row r="242">
          <cell r="A242" t="str">
            <v>03.03.060</v>
          </cell>
          <cell r="B242" t="str">
            <v>Demolição manual de revestimento em massa de piso</v>
          </cell>
          <cell r="C242" t="str">
            <v>M2</v>
          </cell>
          <cell r="D242"/>
          <cell r="E242">
            <v>11.36</v>
          </cell>
          <cell r="F242">
            <v>11.36</v>
          </cell>
        </row>
        <row r="243">
          <cell r="A243" t="str">
            <v>03.04</v>
          </cell>
          <cell r="B243" t="str">
            <v>Demolição de revestimento cerâmico e ladrilho hidráulico</v>
          </cell>
          <cell r="C243"/>
          <cell r="D243"/>
          <cell r="E243"/>
          <cell r="F243"/>
        </row>
        <row r="244">
          <cell r="A244" t="str">
            <v>03.04.020</v>
          </cell>
          <cell r="B244" t="str">
            <v>Demolição manual de revestimento cerâmico, incluindo a base</v>
          </cell>
          <cell r="C244" t="str">
            <v>M2</v>
          </cell>
          <cell r="D244"/>
          <cell r="E244">
            <v>13.63</v>
          </cell>
          <cell r="F244">
            <v>13.63</v>
          </cell>
        </row>
        <row r="245">
          <cell r="A245" t="str">
            <v>03.04.030</v>
          </cell>
          <cell r="B245" t="str">
            <v>Demolição manual de revestimento em ladrilho hidráulico, incluindo a base</v>
          </cell>
          <cell r="C245" t="str">
            <v>M2</v>
          </cell>
          <cell r="D245"/>
          <cell r="E245">
            <v>11.36</v>
          </cell>
          <cell r="F245">
            <v>11.36</v>
          </cell>
        </row>
        <row r="246">
          <cell r="A246" t="str">
            <v>03.04.040</v>
          </cell>
          <cell r="B246" t="str">
            <v>Demolição manual de rodapé, soleira ou peitoril, em material cerâmico e/ou ladrilho hidráulico, incluindo a base</v>
          </cell>
          <cell r="C246" t="str">
            <v>M</v>
          </cell>
          <cell r="D246"/>
          <cell r="E246">
            <v>3.41</v>
          </cell>
          <cell r="F246">
            <v>3.41</v>
          </cell>
        </row>
        <row r="247">
          <cell r="A247" t="str">
            <v>03.05</v>
          </cell>
          <cell r="B247" t="str">
            <v>Demolição de revestimento sintético</v>
          </cell>
          <cell r="C247"/>
          <cell r="D247"/>
          <cell r="E247"/>
          <cell r="F247"/>
        </row>
        <row r="248">
          <cell r="A248" t="str">
            <v>03.05.020</v>
          </cell>
          <cell r="B248" t="str">
            <v>Demolição manual de revestimento sintético, incluindo a base</v>
          </cell>
          <cell r="C248" t="str">
            <v>M2</v>
          </cell>
          <cell r="D248"/>
          <cell r="E248">
            <v>9.08</v>
          </cell>
          <cell r="F248">
            <v>9.08</v>
          </cell>
        </row>
        <row r="249">
          <cell r="A249" t="str">
            <v>03.06</v>
          </cell>
          <cell r="B249" t="str">
            <v>Demolição de revestimento em pedra e blocos maciços</v>
          </cell>
          <cell r="C249"/>
          <cell r="D249"/>
          <cell r="E249"/>
          <cell r="F249"/>
        </row>
        <row r="250">
          <cell r="A250" t="str">
            <v>03.06.050</v>
          </cell>
          <cell r="B250" t="str">
            <v>Desmonte (levantamento) mecanizado de pavimento em paralelepípedo ou lajota de concreto, inclusive carregamento, transporte até 1 quilômetro e descarregamento</v>
          </cell>
          <cell r="C250" t="str">
            <v>M2</v>
          </cell>
          <cell r="D250">
            <v>17.149999999999999</v>
          </cell>
          <cell r="E250">
            <v>11.36</v>
          </cell>
          <cell r="F250">
            <v>28.51</v>
          </cell>
        </row>
        <row r="251">
          <cell r="A251" t="str">
            <v>03.06.060</v>
          </cell>
          <cell r="B251" t="str">
            <v>Desmonte (levantamento) mecanizado de pavimento em paralelepípedo ou lajota de concreto, inclusive acomodação do material</v>
          </cell>
          <cell r="C251" t="str">
            <v>M2</v>
          </cell>
          <cell r="D251">
            <v>1.58</v>
          </cell>
          <cell r="E251">
            <v>11.36</v>
          </cell>
          <cell r="F251">
            <v>12.94</v>
          </cell>
        </row>
        <row r="252">
          <cell r="A252" t="str">
            <v>03.07</v>
          </cell>
          <cell r="B252" t="str">
            <v>Demolição de revestimento asfáltico</v>
          </cell>
          <cell r="C252"/>
          <cell r="D252"/>
          <cell r="E252"/>
          <cell r="F252"/>
        </row>
        <row r="253">
          <cell r="A253" t="str">
            <v>03.07.010</v>
          </cell>
          <cell r="B253" t="str">
            <v>Demolição (levantamento) mecanizada de pavimento asfáltico, inclusive carregamento, transporte até 1 quilômetro e descarregamento</v>
          </cell>
          <cell r="C253" t="str">
            <v>M2</v>
          </cell>
          <cell r="D253">
            <v>20.78</v>
          </cell>
          <cell r="E253">
            <v>4.54</v>
          </cell>
          <cell r="F253">
            <v>25.32</v>
          </cell>
        </row>
        <row r="254">
          <cell r="A254" t="str">
            <v>03.07.030</v>
          </cell>
          <cell r="B254" t="str">
            <v>Demolição (levantamento) mecanizada de pavimento asfáltico, inclusive fragmentação e acomodação do material</v>
          </cell>
          <cell r="C254" t="str">
            <v>M2</v>
          </cell>
          <cell r="D254">
            <v>18.48</v>
          </cell>
          <cell r="E254">
            <v>4.54</v>
          </cell>
          <cell r="F254">
            <v>23.02</v>
          </cell>
        </row>
        <row r="255">
          <cell r="A255" t="str">
            <v>03.07.050</v>
          </cell>
          <cell r="B255" t="str">
            <v>Fresagem de pavimento asfáltico com espessura até 5 cm, inclusive carregamento, transporte até 1 quilômetro e descarregamento</v>
          </cell>
          <cell r="C255" t="str">
            <v>M2</v>
          </cell>
          <cell r="D255">
            <v>12</v>
          </cell>
          <cell r="E255">
            <v>1.59</v>
          </cell>
          <cell r="F255">
            <v>13.59</v>
          </cell>
        </row>
        <row r="256">
          <cell r="A256" t="str">
            <v>03.07.070</v>
          </cell>
          <cell r="B256" t="str">
            <v>Fresagem de pavimento asfáltico com espessura até 5 cm, inclusive acomodação do material</v>
          </cell>
          <cell r="C256" t="str">
            <v>M2</v>
          </cell>
          <cell r="D256">
            <v>9.4</v>
          </cell>
          <cell r="E256">
            <v>1.59</v>
          </cell>
          <cell r="F256">
            <v>10.99</v>
          </cell>
        </row>
        <row r="257">
          <cell r="A257" t="str">
            <v>03.07.080</v>
          </cell>
          <cell r="B257" t="str">
            <v>Fresagem de pavimento asfáltico com espessura até 5 cm, inclusive remoção do material fresado até 10 quilômetros e varrição</v>
          </cell>
          <cell r="C257" t="str">
            <v>M2</v>
          </cell>
          <cell r="D257">
            <v>15.35</v>
          </cell>
          <cell r="E257">
            <v>0.68</v>
          </cell>
          <cell r="F257">
            <v>16.03</v>
          </cell>
        </row>
        <row r="258">
          <cell r="A258" t="str">
            <v>03.08</v>
          </cell>
          <cell r="B258" t="str">
            <v>Demolição de forro / divisórias</v>
          </cell>
          <cell r="C258"/>
          <cell r="D258"/>
          <cell r="E258"/>
          <cell r="F258"/>
        </row>
        <row r="259">
          <cell r="A259" t="str">
            <v>03.08.020</v>
          </cell>
          <cell r="B259" t="str">
            <v>Demolição manual de forro em estuque, inclusive sistema de fixação/tarugamento</v>
          </cell>
          <cell r="C259" t="str">
            <v>M2</v>
          </cell>
          <cell r="D259"/>
          <cell r="E259">
            <v>11.81</v>
          </cell>
          <cell r="F259">
            <v>11.81</v>
          </cell>
        </row>
        <row r="260">
          <cell r="A260" t="str">
            <v>03.08.040</v>
          </cell>
          <cell r="B260" t="str">
            <v>Demolição manual de forro qualquer, inclusive sistema de fixação/tarugamento</v>
          </cell>
          <cell r="C260" t="str">
            <v>M2</v>
          </cell>
          <cell r="D260"/>
          <cell r="E260">
            <v>6.81</v>
          </cell>
          <cell r="F260">
            <v>6.81</v>
          </cell>
        </row>
        <row r="261">
          <cell r="A261" t="str">
            <v>03.08.060</v>
          </cell>
          <cell r="B261" t="str">
            <v>Demolição manual de forro em gesso, inclusive sistema de fixação</v>
          </cell>
          <cell r="C261" t="str">
            <v>M2</v>
          </cell>
          <cell r="D261"/>
          <cell r="E261">
            <v>6.81</v>
          </cell>
          <cell r="F261">
            <v>6.81</v>
          </cell>
        </row>
        <row r="262">
          <cell r="A262" t="str">
            <v>03.08.200</v>
          </cell>
          <cell r="B262" t="str">
            <v>Demolição manual de painéis divisórias, inclusive montantes metálicos</v>
          </cell>
          <cell r="C262" t="str">
            <v>M2</v>
          </cell>
          <cell r="D262"/>
          <cell r="E262">
            <v>7.49</v>
          </cell>
          <cell r="F262">
            <v>7.49</v>
          </cell>
        </row>
        <row r="263">
          <cell r="A263" t="str">
            <v>03.09</v>
          </cell>
          <cell r="B263" t="str">
            <v>Demolição de impermeabilização e afins</v>
          </cell>
          <cell r="C263"/>
          <cell r="D263"/>
          <cell r="E263"/>
          <cell r="F263"/>
        </row>
        <row r="264">
          <cell r="A264" t="str">
            <v>03.09.020</v>
          </cell>
          <cell r="B264" t="str">
            <v>Demolição manual de camada impermeabilizante</v>
          </cell>
          <cell r="C264" t="str">
            <v>M2</v>
          </cell>
          <cell r="D264"/>
          <cell r="E264">
            <v>18.27</v>
          </cell>
          <cell r="F264">
            <v>18.27</v>
          </cell>
        </row>
        <row r="265">
          <cell r="A265" t="str">
            <v>03.09.040</v>
          </cell>
          <cell r="B265" t="str">
            <v>Demolição manual de argamassa regularizante, isolante ou protetora e papel Kraft</v>
          </cell>
          <cell r="C265" t="str">
            <v>M2</v>
          </cell>
          <cell r="D265"/>
          <cell r="E265">
            <v>21.92</v>
          </cell>
          <cell r="F265">
            <v>21.92</v>
          </cell>
        </row>
        <row r="266">
          <cell r="A266" t="str">
            <v>03.09.060</v>
          </cell>
          <cell r="B266" t="str">
            <v>Remoção manual de junta de dilatação ou retração, inclusive apoio</v>
          </cell>
          <cell r="C266" t="str">
            <v>M</v>
          </cell>
          <cell r="D266"/>
          <cell r="E266">
            <v>7.3</v>
          </cell>
          <cell r="F266">
            <v>7.3</v>
          </cell>
        </row>
        <row r="267">
          <cell r="A267" t="str">
            <v>03.10</v>
          </cell>
          <cell r="B267" t="str">
            <v>Remoção de pintura</v>
          </cell>
          <cell r="C267"/>
          <cell r="D267"/>
          <cell r="E267"/>
          <cell r="F267"/>
        </row>
        <row r="268">
          <cell r="A268" t="str">
            <v>03.10.020</v>
          </cell>
          <cell r="B268" t="str">
            <v>Remoção de pintura em rodapé, baguete ou moldura com lixa</v>
          </cell>
          <cell r="C268" t="str">
            <v>M</v>
          </cell>
          <cell r="D268">
            <v>0.08</v>
          </cell>
          <cell r="E268">
            <v>1.66</v>
          </cell>
          <cell r="F268">
            <v>1.74</v>
          </cell>
        </row>
        <row r="269">
          <cell r="A269" t="str">
            <v>03.10.040</v>
          </cell>
          <cell r="B269" t="str">
            <v>Remoção de pintura em rodapé, baguete ou moldura com produto químico</v>
          </cell>
          <cell r="C269" t="str">
            <v>M</v>
          </cell>
          <cell r="D269">
            <v>0.97</v>
          </cell>
          <cell r="E269">
            <v>1.66</v>
          </cell>
          <cell r="F269">
            <v>2.63</v>
          </cell>
        </row>
        <row r="270">
          <cell r="A270" t="str">
            <v>03.10.080</v>
          </cell>
          <cell r="B270" t="str">
            <v>Remoção de pintura em superfícies de madeira e/ou metálicas com produtos químicos</v>
          </cell>
          <cell r="C270" t="str">
            <v>M2</v>
          </cell>
          <cell r="D270">
            <v>4.83</v>
          </cell>
          <cell r="E270">
            <v>13.25</v>
          </cell>
          <cell r="F270">
            <v>18.079999999999998</v>
          </cell>
        </row>
        <row r="271">
          <cell r="A271" t="str">
            <v>03.10.100</v>
          </cell>
          <cell r="B271" t="str">
            <v>Remoção de pintura em superfícies de madeira e/ou metálicas com lixamento</v>
          </cell>
          <cell r="C271" t="str">
            <v>M2</v>
          </cell>
          <cell r="D271">
            <v>0.39</v>
          </cell>
          <cell r="E271">
            <v>9.94</v>
          </cell>
          <cell r="F271">
            <v>10.33</v>
          </cell>
        </row>
        <row r="272">
          <cell r="A272" t="str">
            <v>03.10.120</v>
          </cell>
          <cell r="B272" t="str">
            <v>Remoção de pintura em massa com produtos químicos</v>
          </cell>
          <cell r="C272" t="str">
            <v>M2</v>
          </cell>
          <cell r="D272">
            <v>4.83</v>
          </cell>
          <cell r="E272">
            <v>9.94</v>
          </cell>
          <cell r="F272">
            <v>14.77</v>
          </cell>
        </row>
        <row r="273">
          <cell r="A273" t="str">
            <v>03.10.140</v>
          </cell>
          <cell r="B273" t="str">
            <v>Remoção de pintura em massa com lixamento</v>
          </cell>
          <cell r="C273" t="str">
            <v>M2</v>
          </cell>
          <cell r="D273">
            <v>0.39</v>
          </cell>
          <cell r="E273">
            <v>6.62</v>
          </cell>
          <cell r="F273">
            <v>7.01</v>
          </cell>
        </row>
        <row r="274">
          <cell r="A274" t="str">
            <v>03.16</v>
          </cell>
          <cell r="B274" t="str">
            <v>Remoção de sinalização horizontal</v>
          </cell>
          <cell r="C274"/>
          <cell r="D274"/>
          <cell r="E274"/>
          <cell r="F274"/>
        </row>
        <row r="275">
          <cell r="A275" t="str">
            <v>03.16.010</v>
          </cell>
          <cell r="B275" t="str">
            <v>Remoção de sinalização horizontal existente</v>
          </cell>
          <cell r="C275" t="str">
            <v>M2</v>
          </cell>
          <cell r="D275">
            <v>99.14</v>
          </cell>
          <cell r="E275"/>
          <cell r="F275">
            <v>99.14</v>
          </cell>
        </row>
        <row r="276">
          <cell r="A276" t="str">
            <v>03.16.011</v>
          </cell>
          <cell r="B276" t="str">
            <v>Remoção de tacha/tachões</v>
          </cell>
          <cell r="C276" t="str">
            <v>UN</v>
          </cell>
          <cell r="D276">
            <v>3.87</v>
          </cell>
          <cell r="E276">
            <v>10.07</v>
          </cell>
          <cell r="F276">
            <v>13.94</v>
          </cell>
        </row>
        <row r="277">
          <cell r="A277" t="str">
            <v>04</v>
          </cell>
          <cell r="B277" t="str">
            <v>RETIRADA COM PROVAVEL REAPROVEITAMENTO</v>
          </cell>
          <cell r="C277"/>
          <cell r="D277"/>
          <cell r="E277"/>
          <cell r="F277"/>
        </row>
        <row r="278">
          <cell r="A278" t="str">
            <v>04.01</v>
          </cell>
          <cell r="B278" t="str">
            <v>Retirada de fechamento e elemento divisor</v>
          </cell>
          <cell r="C278"/>
          <cell r="D278"/>
          <cell r="E278"/>
          <cell r="F278"/>
        </row>
        <row r="279">
          <cell r="A279" t="str">
            <v>04.01.020</v>
          </cell>
          <cell r="B279" t="str">
            <v>Retirada de divisória em placa de madeira ou fibrocimento tarugada</v>
          </cell>
          <cell r="C279" t="str">
            <v>M2</v>
          </cell>
          <cell r="D279"/>
          <cell r="E279">
            <v>41.46</v>
          </cell>
          <cell r="F279">
            <v>41.46</v>
          </cell>
        </row>
        <row r="280">
          <cell r="A280" t="str">
            <v>04.01.040</v>
          </cell>
          <cell r="B280" t="str">
            <v>Retirada de divisória em placa de madeira ou fibrocimento com montantes metálicos</v>
          </cell>
          <cell r="C280" t="str">
            <v>M2</v>
          </cell>
          <cell r="D280"/>
          <cell r="E280">
            <v>35.93</v>
          </cell>
          <cell r="F280">
            <v>35.93</v>
          </cell>
        </row>
        <row r="281">
          <cell r="A281" t="str">
            <v>04.01.060</v>
          </cell>
          <cell r="B281" t="str">
            <v>Retirada de divisória em placa de concreto, granito, granilite ou mármore</v>
          </cell>
          <cell r="C281" t="str">
            <v>M2</v>
          </cell>
          <cell r="D281"/>
          <cell r="E281">
            <v>22.11</v>
          </cell>
          <cell r="F281">
            <v>22.11</v>
          </cell>
        </row>
        <row r="282">
          <cell r="A282" t="str">
            <v>04.01.080</v>
          </cell>
          <cell r="B282" t="str">
            <v>Retirada de fechamento em placas pré-moldadas, inclusive pilares</v>
          </cell>
          <cell r="C282" t="str">
            <v>M2</v>
          </cell>
          <cell r="D282">
            <v>2.69</v>
          </cell>
          <cell r="E282">
            <v>0.77</v>
          </cell>
          <cell r="F282">
            <v>3.46</v>
          </cell>
        </row>
        <row r="283">
          <cell r="A283" t="str">
            <v>04.01.090</v>
          </cell>
          <cell r="B283" t="str">
            <v>Retirada de barreira de proteção com arame de alta segurança, simples ou duplo</v>
          </cell>
          <cell r="C283" t="str">
            <v>M</v>
          </cell>
          <cell r="D283"/>
          <cell r="E283">
            <v>4.79</v>
          </cell>
          <cell r="F283">
            <v>4.79</v>
          </cell>
        </row>
        <row r="284">
          <cell r="A284" t="str">
            <v>04.01.100</v>
          </cell>
          <cell r="B284" t="str">
            <v>Retirada de cerca</v>
          </cell>
          <cell r="C284" t="str">
            <v>M</v>
          </cell>
          <cell r="D284"/>
          <cell r="E284">
            <v>14.08</v>
          </cell>
          <cell r="F284">
            <v>14.08</v>
          </cell>
        </row>
        <row r="285">
          <cell r="A285" t="str">
            <v>04.02</v>
          </cell>
          <cell r="B285" t="str">
            <v>Retirada de elementos de estrutura (concreto, ferro, alumínio e madeira)</v>
          </cell>
          <cell r="C285"/>
          <cell r="D285"/>
          <cell r="E285"/>
          <cell r="F285"/>
        </row>
        <row r="286">
          <cell r="A286" t="str">
            <v>04.02.020</v>
          </cell>
          <cell r="B286" t="str">
            <v>Retirada de peças lineares em madeira com seção até 60 cm²</v>
          </cell>
          <cell r="C286" t="str">
            <v>M</v>
          </cell>
          <cell r="D286"/>
          <cell r="E286">
            <v>1.51</v>
          </cell>
          <cell r="F286">
            <v>1.51</v>
          </cell>
        </row>
        <row r="287">
          <cell r="A287" t="str">
            <v>04.02.030</v>
          </cell>
          <cell r="B287" t="str">
            <v>Retirada de peças lineares em madeira com seção superior a 60 cm²</v>
          </cell>
          <cell r="C287" t="str">
            <v>M</v>
          </cell>
          <cell r="D287"/>
          <cell r="E287">
            <v>5.03</v>
          </cell>
          <cell r="F287">
            <v>5.03</v>
          </cell>
        </row>
        <row r="288">
          <cell r="A288" t="str">
            <v>04.02.050</v>
          </cell>
          <cell r="B288" t="str">
            <v>Retirada de estrutura em madeira tesoura - telhas de barro</v>
          </cell>
          <cell r="C288" t="str">
            <v>M2</v>
          </cell>
          <cell r="D288"/>
          <cell r="E288">
            <v>27.69</v>
          </cell>
          <cell r="F288">
            <v>27.69</v>
          </cell>
        </row>
        <row r="289">
          <cell r="A289" t="str">
            <v>04.02.070</v>
          </cell>
          <cell r="B289" t="str">
            <v>Retirada de estrutura em madeira tesoura - telhas perfil qualquer</v>
          </cell>
          <cell r="C289" t="str">
            <v>M2</v>
          </cell>
          <cell r="D289"/>
          <cell r="E289">
            <v>22.66</v>
          </cell>
          <cell r="F289">
            <v>22.66</v>
          </cell>
        </row>
        <row r="290">
          <cell r="A290" t="str">
            <v>04.02.090</v>
          </cell>
          <cell r="B290" t="str">
            <v>Retirada de estrutura em madeira pontaletada - telhas de barro</v>
          </cell>
          <cell r="C290" t="str">
            <v>M2</v>
          </cell>
          <cell r="D290"/>
          <cell r="E290">
            <v>20.14</v>
          </cell>
          <cell r="F290">
            <v>20.14</v>
          </cell>
        </row>
        <row r="291">
          <cell r="A291" t="str">
            <v>04.02.110</v>
          </cell>
          <cell r="B291" t="str">
            <v>Retirada de estrutura em madeira pontaletada - telhas perfil qualquer</v>
          </cell>
          <cell r="C291" t="str">
            <v>M2</v>
          </cell>
          <cell r="D291"/>
          <cell r="E291">
            <v>15.1</v>
          </cell>
          <cell r="F291">
            <v>15.1</v>
          </cell>
        </row>
        <row r="292">
          <cell r="A292" t="str">
            <v>04.02.140</v>
          </cell>
          <cell r="B292" t="str">
            <v>Retirada de estrutura metálica</v>
          </cell>
          <cell r="C292" t="str">
            <v>KG</v>
          </cell>
          <cell r="D292">
            <v>2.5299999999999998</v>
          </cell>
          <cell r="E292"/>
          <cell r="F292">
            <v>2.5299999999999998</v>
          </cell>
        </row>
        <row r="293">
          <cell r="A293" t="str">
            <v>04.03</v>
          </cell>
          <cell r="B293" t="str">
            <v>Retirada de telhamento e proteção</v>
          </cell>
          <cell r="C293"/>
          <cell r="D293"/>
          <cell r="E293"/>
          <cell r="F293"/>
        </row>
        <row r="294">
          <cell r="A294" t="str">
            <v>04.03.020</v>
          </cell>
          <cell r="B294" t="str">
            <v>Retirada de telhamento em barro</v>
          </cell>
          <cell r="C294" t="str">
            <v>M2</v>
          </cell>
          <cell r="D294"/>
          <cell r="E294">
            <v>18.170000000000002</v>
          </cell>
          <cell r="F294">
            <v>18.170000000000002</v>
          </cell>
        </row>
        <row r="295">
          <cell r="A295" t="str">
            <v>04.03.040</v>
          </cell>
          <cell r="B295" t="str">
            <v>Retirada de telhamento perfil e material qualquer, exceto barro</v>
          </cell>
          <cell r="C295" t="str">
            <v>M2</v>
          </cell>
          <cell r="D295"/>
          <cell r="E295">
            <v>9.08</v>
          </cell>
          <cell r="F295">
            <v>9.08</v>
          </cell>
        </row>
        <row r="296">
          <cell r="A296" t="str">
            <v>04.03.060</v>
          </cell>
          <cell r="B296" t="str">
            <v>Retirada de cumeeira ou espigão em barro</v>
          </cell>
          <cell r="C296" t="str">
            <v>M</v>
          </cell>
          <cell r="D296"/>
          <cell r="E296">
            <v>6.81</v>
          </cell>
          <cell r="F296">
            <v>6.81</v>
          </cell>
        </row>
        <row r="297">
          <cell r="A297" t="str">
            <v>04.03.080</v>
          </cell>
          <cell r="B297" t="str">
            <v>Retirada de cumeeira, espigão ou rufo perfil qualquer</v>
          </cell>
          <cell r="C297" t="str">
            <v>M</v>
          </cell>
          <cell r="D297"/>
          <cell r="E297">
            <v>11.36</v>
          </cell>
          <cell r="F297">
            <v>11.36</v>
          </cell>
        </row>
        <row r="298">
          <cell r="A298" t="str">
            <v>04.03.090</v>
          </cell>
          <cell r="B298" t="str">
            <v>Retirada de domo de acrílico, inclusive perfis metálicos de fixação</v>
          </cell>
          <cell r="C298" t="str">
            <v>M2</v>
          </cell>
          <cell r="D298"/>
          <cell r="E298">
            <v>13.82</v>
          </cell>
          <cell r="F298">
            <v>13.82</v>
          </cell>
        </row>
        <row r="299">
          <cell r="A299" t="str">
            <v>04.04</v>
          </cell>
          <cell r="B299" t="str">
            <v>Retirada de revestimento em pedra e blocos maciços</v>
          </cell>
          <cell r="C299"/>
          <cell r="D299"/>
          <cell r="E299"/>
          <cell r="F299"/>
        </row>
        <row r="300">
          <cell r="A300" t="str">
            <v>04.04.010</v>
          </cell>
          <cell r="B300" t="str">
            <v>Retirada de revestimento em pedra, granito ou mármore, em parede ou fachada</v>
          </cell>
          <cell r="C300" t="str">
            <v>M2</v>
          </cell>
          <cell r="D300"/>
          <cell r="E300">
            <v>48.58</v>
          </cell>
          <cell r="F300">
            <v>48.58</v>
          </cell>
        </row>
        <row r="301">
          <cell r="A301" t="str">
            <v>04.04.020</v>
          </cell>
          <cell r="B301" t="str">
            <v>Retirada de revestimento em pedra, granito ou mármore, em piso</v>
          </cell>
          <cell r="C301" t="str">
            <v>M2</v>
          </cell>
          <cell r="D301"/>
          <cell r="E301">
            <v>29.52</v>
          </cell>
          <cell r="F301">
            <v>29.52</v>
          </cell>
        </row>
        <row r="302">
          <cell r="A302" t="str">
            <v>04.04.030</v>
          </cell>
          <cell r="B302" t="str">
            <v>Retirada de soleira ou peitoril em pedra, granito ou mármore</v>
          </cell>
          <cell r="C302" t="str">
            <v>M</v>
          </cell>
          <cell r="D302"/>
          <cell r="E302">
            <v>20.440000000000001</v>
          </cell>
          <cell r="F302">
            <v>20.440000000000001</v>
          </cell>
        </row>
        <row r="303">
          <cell r="A303" t="str">
            <v>04.04.040</v>
          </cell>
          <cell r="B303" t="str">
            <v>Retirada de degrau em pedra, granito ou mármore</v>
          </cell>
          <cell r="C303" t="str">
            <v>M</v>
          </cell>
          <cell r="D303"/>
          <cell r="E303">
            <v>22.71</v>
          </cell>
          <cell r="F303">
            <v>22.71</v>
          </cell>
        </row>
        <row r="304">
          <cell r="A304" t="str">
            <v>04.04.060</v>
          </cell>
          <cell r="B304" t="str">
            <v>Retirada de rodapé em pedra, granito ou mármore</v>
          </cell>
          <cell r="C304" t="str">
            <v>M</v>
          </cell>
          <cell r="D304"/>
          <cell r="E304">
            <v>18.170000000000002</v>
          </cell>
          <cell r="F304">
            <v>18.170000000000002</v>
          </cell>
        </row>
        <row r="305">
          <cell r="A305" t="str">
            <v>04.05</v>
          </cell>
          <cell r="B305" t="str">
            <v>Retirada de revestimentos em madeira</v>
          </cell>
          <cell r="C305"/>
          <cell r="D305"/>
          <cell r="E305"/>
          <cell r="F305"/>
        </row>
        <row r="306">
          <cell r="A306" t="str">
            <v>04.05.010</v>
          </cell>
          <cell r="B306" t="str">
            <v>Retirada de revestimento em lambris de madeira</v>
          </cell>
          <cell r="C306" t="str">
            <v>M2</v>
          </cell>
          <cell r="D306"/>
          <cell r="E306">
            <v>63.69</v>
          </cell>
          <cell r="F306">
            <v>63.69</v>
          </cell>
        </row>
        <row r="307">
          <cell r="A307" t="str">
            <v>04.05.020</v>
          </cell>
          <cell r="B307" t="str">
            <v>Retirada de piso em tacos de madeira</v>
          </cell>
          <cell r="C307" t="str">
            <v>M2</v>
          </cell>
          <cell r="D307"/>
          <cell r="E307">
            <v>13.63</v>
          </cell>
          <cell r="F307">
            <v>13.63</v>
          </cell>
        </row>
        <row r="308">
          <cell r="A308" t="str">
            <v>04.05.040</v>
          </cell>
          <cell r="B308" t="str">
            <v>Retirada de soalho somente o tablado</v>
          </cell>
          <cell r="C308" t="str">
            <v>M2</v>
          </cell>
          <cell r="D308"/>
          <cell r="E308">
            <v>17.62</v>
          </cell>
          <cell r="F308">
            <v>17.62</v>
          </cell>
        </row>
        <row r="309">
          <cell r="A309" t="str">
            <v>04.05.060</v>
          </cell>
          <cell r="B309" t="str">
            <v>Retirada de soalho inclusive vigamento</v>
          </cell>
          <cell r="C309" t="str">
            <v>M2</v>
          </cell>
          <cell r="D309"/>
          <cell r="E309">
            <v>30.21</v>
          </cell>
          <cell r="F309">
            <v>30.21</v>
          </cell>
        </row>
        <row r="310">
          <cell r="A310" t="str">
            <v>04.05.080</v>
          </cell>
          <cell r="B310" t="str">
            <v>Retirada de degrau em madeira</v>
          </cell>
          <cell r="C310" t="str">
            <v>M</v>
          </cell>
          <cell r="D310"/>
          <cell r="E310">
            <v>15.1</v>
          </cell>
          <cell r="F310">
            <v>15.1</v>
          </cell>
        </row>
        <row r="311">
          <cell r="A311" t="str">
            <v>04.05.100</v>
          </cell>
          <cell r="B311" t="str">
            <v>Retirada de rodapé inclusive cordão em madeira</v>
          </cell>
          <cell r="C311" t="str">
            <v>M</v>
          </cell>
          <cell r="D311"/>
          <cell r="E311">
            <v>3.41</v>
          </cell>
          <cell r="F311">
            <v>3.41</v>
          </cell>
        </row>
        <row r="312">
          <cell r="A312" t="str">
            <v>04.06</v>
          </cell>
          <cell r="B312" t="str">
            <v>Retirada de revestimentos sintéticos e metálicos</v>
          </cell>
          <cell r="C312"/>
          <cell r="D312"/>
          <cell r="E312"/>
          <cell r="F312"/>
        </row>
        <row r="313">
          <cell r="A313" t="str">
            <v>04.06.010</v>
          </cell>
          <cell r="B313" t="str">
            <v>Retirada de revestimento em lambris metálicos</v>
          </cell>
          <cell r="C313" t="str">
            <v>M2</v>
          </cell>
          <cell r="D313"/>
          <cell r="E313">
            <v>63.69</v>
          </cell>
          <cell r="F313">
            <v>63.69</v>
          </cell>
        </row>
        <row r="314">
          <cell r="A314" t="str">
            <v>04.06.020</v>
          </cell>
          <cell r="B314" t="str">
            <v>Retirada de piso em material sintético assentado a cola</v>
          </cell>
          <cell r="C314" t="str">
            <v>M2</v>
          </cell>
          <cell r="D314"/>
          <cell r="E314">
            <v>5.03</v>
          </cell>
          <cell r="F314">
            <v>5.03</v>
          </cell>
        </row>
        <row r="315">
          <cell r="A315" t="str">
            <v>04.06.040</v>
          </cell>
          <cell r="B315" t="str">
            <v>Retirada de degrau em material sintético assentado a cola</v>
          </cell>
          <cell r="C315" t="str">
            <v>M</v>
          </cell>
          <cell r="D315"/>
          <cell r="E315">
            <v>4.68</v>
          </cell>
          <cell r="F315">
            <v>4.68</v>
          </cell>
        </row>
        <row r="316">
          <cell r="A316" t="str">
            <v>04.06.060</v>
          </cell>
          <cell r="B316" t="str">
            <v>Retirada de rodapé inclusive cordão em material sintético</v>
          </cell>
          <cell r="C316" t="str">
            <v>M</v>
          </cell>
          <cell r="D316"/>
          <cell r="E316">
            <v>1.1399999999999999</v>
          </cell>
          <cell r="F316">
            <v>1.1399999999999999</v>
          </cell>
        </row>
        <row r="317">
          <cell r="A317" t="str">
            <v>04.06.100</v>
          </cell>
          <cell r="B317" t="str">
            <v>Retirada de piso elevado telescópico metálico, inclusive estrutura de sustentação</v>
          </cell>
          <cell r="C317" t="str">
            <v>M2</v>
          </cell>
          <cell r="D317"/>
          <cell r="E317">
            <v>55.16</v>
          </cell>
          <cell r="F317">
            <v>55.16</v>
          </cell>
        </row>
        <row r="318">
          <cell r="A318" t="str">
            <v>04.07</v>
          </cell>
          <cell r="B318" t="str">
            <v>Retirada de forro, brise e fachada</v>
          </cell>
          <cell r="C318"/>
          <cell r="D318"/>
          <cell r="E318"/>
          <cell r="F318"/>
        </row>
        <row r="319">
          <cell r="A319" t="str">
            <v>04.07.020</v>
          </cell>
          <cell r="B319" t="str">
            <v>Retirada de forro qualquer em placas ou tiras fixadas</v>
          </cell>
          <cell r="C319" t="str">
            <v>M2</v>
          </cell>
          <cell r="D319"/>
          <cell r="E319">
            <v>14.1</v>
          </cell>
          <cell r="F319">
            <v>14.1</v>
          </cell>
        </row>
        <row r="320">
          <cell r="A320" t="str">
            <v>04.07.040</v>
          </cell>
          <cell r="B320" t="str">
            <v>Retirada de forro qualquer em placas ou tiras apoiadas</v>
          </cell>
          <cell r="C320" t="str">
            <v>M2</v>
          </cell>
          <cell r="D320"/>
          <cell r="E320">
            <v>7.56</v>
          </cell>
          <cell r="F320">
            <v>7.56</v>
          </cell>
        </row>
        <row r="321">
          <cell r="A321" t="str">
            <v>04.07.060</v>
          </cell>
          <cell r="B321" t="str">
            <v>Retirada de sistema de fixação ou tarugamento de forro</v>
          </cell>
          <cell r="C321" t="str">
            <v>M2</v>
          </cell>
          <cell r="D321"/>
          <cell r="E321">
            <v>5.68</v>
          </cell>
          <cell r="F321">
            <v>5.68</v>
          </cell>
        </row>
        <row r="322">
          <cell r="A322" t="str">
            <v>04.08</v>
          </cell>
          <cell r="B322" t="str">
            <v>Retirada de esquadria e elemento de madeira</v>
          </cell>
          <cell r="C322"/>
          <cell r="D322"/>
          <cell r="E322"/>
          <cell r="F322"/>
        </row>
        <row r="323">
          <cell r="A323" t="str">
            <v>04.08.020</v>
          </cell>
          <cell r="B323" t="str">
            <v>Retirada de folha de esquadria em madeira</v>
          </cell>
          <cell r="C323" t="str">
            <v>UN</v>
          </cell>
          <cell r="D323"/>
          <cell r="E323">
            <v>25.18</v>
          </cell>
          <cell r="F323">
            <v>25.18</v>
          </cell>
        </row>
        <row r="324">
          <cell r="A324" t="str">
            <v>04.08.040</v>
          </cell>
          <cell r="B324" t="str">
            <v>Retirada de guarnição, moldura e peças lineares em madeira, fixadas</v>
          </cell>
          <cell r="C324" t="str">
            <v>M</v>
          </cell>
          <cell r="D324"/>
          <cell r="E324">
            <v>1.93</v>
          </cell>
          <cell r="F324">
            <v>1.93</v>
          </cell>
        </row>
        <row r="325">
          <cell r="A325" t="str">
            <v>04.08.060</v>
          </cell>
          <cell r="B325" t="str">
            <v>Retirada de batente com guarnição e peças lineares em madeira, chumbados</v>
          </cell>
          <cell r="C325" t="str">
            <v>M</v>
          </cell>
          <cell r="D325"/>
          <cell r="E325">
            <v>15.1</v>
          </cell>
          <cell r="F325">
            <v>15.1</v>
          </cell>
        </row>
        <row r="326">
          <cell r="A326" t="str">
            <v>04.08.080</v>
          </cell>
          <cell r="B326" t="str">
            <v>Retirada de elemento em madeira e sistema de fixação tipo quadro, lousa, etc.</v>
          </cell>
          <cell r="C326" t="str">
            <v>M2</v>
          </cell>
          <cell r="D326"/>
          <cell r="E326">
            <v>6.81</v>
          </cell>
          <cell r="F326">
            <v>6.81</v>
          </cell>
        </row>
        <row r="327">
          <cell r="A327" t="str">
            <v>04.08.100</v>
          </cell>
          <cell r="B327" t="str">
            <v>Retirada de armário em madeira ou metal</v>
          </cell>
          <cell r="C327" t="str">
            <v>M2</v>
          </cell>
          <cell r="D327"/>
          <cell r="E327">
            <v>22.66</v>
          </cell>
          <cell r="F327">
            <v>22.66</v>
          </cell>
        </row>
        <row r="328">
          <cell r="A328" t="str">
            <v>04.09</v>
          </cell>
          <cell r="B328" t="str">
            <v>Retirada de esquadria e elementos metálicos</v>
          </cell>
          <cell r="C328"/>
          <cell r="D328"/>
          <cell r="E328"/>
          <cell r="F328"/>
        </row>
        <row r="329">
          <cell r="A329" t="str">
            <v>04.09.020</v>
          </cell>
          <cell r="B329" t="str">
            <v>Retirada de esquadria metálica em geral</v>
          </cell>
          <cell r="C329" t="str">
            <v>M2</v>
          </cell>
          <cell r="D329"/>
          <cell r="E329">
            <v>35.25</v>
          </cell>
          <cell r="F329">
            <v>35.25</v>
          </cell>
        </row>
        <row r="330">
          <cell r="A330" t="str">
            <v>04.09.040</v>
          </cell>
          <cell r="B330" t="str">
            <v>Retirada de folha de esquadria metálica</v>
          </cell>
          <cell r="C330" t="str">
            <v>UN</v>
          </cell>
          <cell r="D330"/>
          <cell r="E330">
            <v>29.39</v>
          </cell>
          <cell r="F330">
            <v>29.39</v>
          </cell>
        </row>
        <row r="331">
          <cell r="A331" t="str">
            <v>04.09.060</v>
          </cell>
          <cell r="B331" t="str">
            <v>Retirada de batente, corrimão ou peças lineares metálicas, chumbados</v>
          </cell>
          <cell r="C331" t="str">
            <v>M</v>
          </cell>
          <cell r="D331"/>
          <cell r="E331">
            <v>12.08</v>
          </cell>
          <cell r="F331">
            <v>12.08</v>
          </cell>
        </row>
        <row r="332">
          <cell r="A332" t="str">
            <v>04.09.080</v>
          </cell>
          <cell r="B332" t="str">
            <v>Retirada de batente, corrimão ou peças lineares metálicas, fixados</v>
          </cell>
          <cell r="C332" t="str">
            <v>M</v>
          </cell>
          <cell r="D332"/>
          <cell r="E332">
            <v>8.2899999999999991</v>
          </cell>
          <cell r="F332">
            <v>8.2899999999999991</v>
          </cell>
        </row>
        <row r="333">
          <cell r="A333" t="str">
            <v>04.09.100</v>
          </cell>
          <cell r="B333" t="str">
            <v>Retirada de guarda-corpo ou gradil em geral</v>
          </cell>
          <cell r="C333" t="str">
            <v>M2</v>
          </cell>
          <cell r="D333"/>
          <cell r="E333">
            <v>35.25</v>
          </cell>
          <cell r="F333">
            <v>35.25</v>
          </cell>
        </row>
        <row r="334">
          <cell r="A334" t="str">
            <v>04.09.120</v>
          </cell>
          <cell r="B334" t="str">
            <v>Retirada de escada de marinheiro com ou sem guarda-corpo</v>
          </cell>
          <cell r="C334" t="str">
            <v>M</v>
          </cell>
          <cell r="D334"/>
          <cell r="E334">
            <v>40.28</v>
          </cell>
          <cell r="F334">
            <v>40.28</v>
          </cell>
        </row>
        <row r="335">
          <cell r="A335" t="str">
            <v>04.09.140</v>
          </cell>
          <cell r="B335" t="str">
            <v>Retirada de poste ou sistema de sustentação para alambrado ou fechamento</v>
          </cell>
          <cell r="C335" t="str">
            <v>UN</v>
          </cell>
          <cell r="D335"/>
          <cell r="E335">
            <v>29.52</v>
          </cell>
          <cell r="F335">
            <v>29.52</v>
          </cell>
        </row>
        <row r="336">
          <cell r="A336" t="str">
            <v>04.09.160</v>
          </cell>
          <cell r="B336" t="str">
            <v>Retirada de entelamento metálico em geral</v>
          </cell>
          <cell r="C336" t="str">
            <v>M2</v>
          </cell>
          <cell r="D336"/>
          <cell r="E336">
            <v>4.79</v>
          </cell>
          <cell r="F336">
            <v>4.79</v>
          </cell>
        </row>
        <row r="337">
          <cell r="A337" t="str">
            <v>04.10</v>
          </cell>
          <cell r="B337" t="str">
            <v>Retirada de ferragens e acessórios para esquadrias</v>
          </cell>
          <cell r="C337"/>
          <cell r="D337"/>
          <cell r="E337"/>
          <cell r="F337"/>
        </row>
        <row r="338">
          <cell r="A338" t="str">
            <v>04.10.020</v>
          </cell>
          <cell r="B338" t="str">
            <v>Retirada de fechadura ou fecho de embutir</v>
          </cell>
          <cell r="C338" t="str">
            <v>UN</v>
          </cell>
          <cell r="D338"/>
          <cell r="E338">
            <v>13.82</v>
          </cell>
          <cell r="F338">
            <v>13.82</v>
          </cell>
        </row>
        <row r="339">
          <cell r="A339" t="str">
            <v>04.10.040</v>
          </cell>
          <cell r="B339" t="str">
            <v>Retirada de fechadura ou fecho de sobrepor</v>
          </cell>
          <cell r="C339" t="str">
            <v>UN</v>
          </cell>
          <cell r="D339"/>
          <cell r="E339">
            <v>5.53</v>
          </cell>
          <cell r="F339">
            <v>5.53</v>
          </cell>
        </row>
        <row r="340">
          <cell r="A340" t="str">
            <v>04.10.060</v>
          </cell>
          <cell r="B340" t="str">
            <v>Retirada de dobradiça</v>
          </cell>
          <cell r="C340" t="str">
            <v>UN</v>
          </cell>
          <cell r="D340"/>
          <cell r="E340">
            <v>2.76</v>
          </cell>
          <cell r="F340">
            <v>2.76</v>
          </cell>
        </row>
        <row r="341">
          <cell r="A341" t="str">
            <v>04.10.080</v>
          </cell>
          <cell r="B341" t="str">
            <v>Retirada de peça ou acessório complementar em geral de esquadria</v>
          </cell>
          <cell r="C341" t="str">
            <v>UN</v>
          </cell>
          <cell r="D341"/>
          <cell r="E341">
            <v>21.64</v>
          </cell>
          <cell r="F341">
            <v>21.64</v>
          </cell>
        </row>
        <row r="342">
          <cell r="A342" t="str">
            <v>04.11</v>
          </cell>
          <cell r="B342" t="str">
            <v>Retirada de aparelhos, metais sanitários e registro</v>
          </cell>
          <cell r="C342"/>
          <cell r="D342"/>
          <cell r="E342"/>
          <cell r="F342"/>
        </row>
        <row r="343">
          <cell r="A343" t="str">
            <v>04.11.020</v>
          </cell>
          <cell r="B343" t="str">
            <v>Retirada de aparelho sanitário incluindo acessórios</v>
          </cell>
          <cell r="C343" t="str">
            <v>UN</v>
          </cell>
          <cell r="D343"/>
          <cell r="E343">
            <v>49.68</v>
          </cell>
          <cell r="F343">
            <v>49.68</v>
          </cell>
        </row>
        <row r="344">
          <cell r="A344" t="str">
            <v>04.11.030</v>
          </cell>
          <cell r="B344" t="str">
            <v>Retirada de bancada incluindo pertences</v>
          </cell>
          <cell r="C344" t="str">
            <v>M2</v>
          </cell>
          <cell r="D344"/>
          <cell r="E344">
            <v>70.489999999999995</v>
          </cell>
          <cell r="F344">
            <v>70.489999999999995</v>
          </cell>
        </row>
        <row r="345">
          <cell r="A345" t="str">
            <v>04.11.040</v>
          </cell>
          <cell r="B345" t="str">
            <v>Retirada de complemento sanitário chumbado</v>
          </cell>
          <cell r="C345" t="str">
            <v>UN</v>
          </cell>
          <cell r="D345"/>
          <cell r="E345">
            <v>16.579999999999998</v>
          </cell>
          <cell r="F345">
            <v>16.579999999999998</v>
          </cell>
        </row>
        <row r="346">
          <cell r="A346" t="str">
            <v>04.11.060</v>
          </cell>
          <cell r="B346" t="str">
            <v>Retirada de complemento sanitário fixado ou de sobrepor</v>
          </cell>
          <cell r="C346" t="str">
            <v>UN</v>
          </cell>
          <cell r="D346"/>
          <cell r="E346">
            <v>6.91</v>
          </cell>
          <cell r="F346">
            <v>6.91</v>
          </cell>
        </row>
        <row r="347">
          <cell r="A347" t="str">
            <v>04.11.080</v>
          </cell>
          <cell r="B347" t="str">
            <v>Retirada de registro ou válvula embutidos</v>
          </cell>
          <cell r="C347" t="str">
            <v>UN</v>
          </cell>
          <cell r="D347"/>
          <cell r="E347">
            <v>63.5</v>
          </cell>
          <cell r="F347">
            <v>63.5</v>
          </cell>
        </row>
        <row r="348">
          <cell r="A348" t="str">
            <v>04.11.100</v>
          </cell>
          <cell r="B348" t="str">
            <v>Retirada de registro ou válvula aparentes</v>
          </cell>
          <cell r="C348" t="str">
            <v>UN</v>
          </cell>
          <cell r="D348"/>
          <cell r="E348">
            <v>36.43</v>
          </cell>
          <cell r="F348">
            <v>36.43</v>
          </cell>
        </row>
        <row r="349">
          <cell r="A349" t="str">
            <v>04.11.110</v>
          </cell>
          <cell r="B349" t="str">
            <v>Retirada de purificador/bebedouro</v>
          </cell>
          <cell r="C349" t="str">
            <v>UN</v>
          </cell>
          <cell r="D349"/>
          <cell r="E349">
            <v>36.43</v>
          </cell>
          <cell r="F349">
            <v>36.43</v>
          </cell>
        </row>
        <row r="350">
          <cell r="A350" t="str">
            <v>04.11.120</v>
          </cell>
          <cell r="B350" t="str">
            <v>Retirada de torneira ou chuveiro</v>
          </cell>
          <cell r="C350" t="str">
            <v>UN</v>
          </cell>
          <cell r="D350"/>
          <cell r="E350">
            <v>8.61</v>
          </cell>
          <cell r="F350">
            <v>8.61</v>
          </cell>
        </row>
        <row r="351">
          <cell r="A351" t="str">
            <v>04.11.140</v>
          </cell>
          <cell r="B351" t="str">
            <v>Retirada de sifão ou metais sanitários diversos</v>
          </cell>
          <cell r="C351" t="str">
            <v>UN</v>
          </cell>
          <cell r="D351"/>
          <cell r="E351">
            <v>13.25</v>
          </cell>
          <cell r="F351">
            <v>13.25</v>
          </cell>
        </row>
        <row r="352">
          <cell r="A352" t="str">
            <v>04.11.160</v>
          </cell>
          <cell r="B352" t="str">
            <v>Retirada de caixa de descarga de sobrepor ou acoplada</v>
          </cell>
          <cell r="C352" t="str">
            <v>UN</v>
          </cell>
          <cell r="D352"/>
          <cell r="E352">
            <v>25.17</v>
          </cell>
          <cell r="F352">
            <v>25.17</v>
          </cell>
        </row>
        <row r="353">
          <cell r="A353" t="str">
            <v>04.12</v>
          </cell>
          <cell r="B353" t="str">
            <v>Retirada de aparelhos elétricos e hidráulicos</v>
          </cell>
          <cell r="C353"/>
          <cell r="D353"/>
          <cell r="E353"/>
          <cell r="F353"/>
        </row>
        <row r="354">
          <cell r="A354" t="str">
            <v>04.12.020</v>
          </cell>
          <cell r="B354" t="str">
            <v>Retirada de conjunto motor-bomba</v>
          </cell>
          <cell r="C354" t="str">
            <v>UN</v>
          </cell>
          <cell r="D354"/>
          <cell r="E354">
            <v>105.51</v>
          </cell>
          <cell r="F354">
            <v>105.51</v>
          </cell>
        </row>
        <row r="355">
          <cell r="A355" t="str">
            <v>04.12.040</v>
          </cell>
          <cell r="B355" t="str">
            <v>Retirada de motor de bomba de recalque</v>
          </cell>
          <cell r="C355" t="str">
            <v>UN</v>
          </cell>
          <cell r="D355"/>
          <cell r="E355">
            <v>83.75</v>
          </cell>
          <cell r="F355">
            <v>83.75</v>
          </cell>
        </row>
        <row r="356">
          <cell r="A356" t="str">
            <v>04.13</v>
          </cell>
          <cell r="B356" t="str">
            <v>Retirada de impermeabilização e afins</v>
          </cell>
          <cell r="C356"/>
          <cell r="D356"/>
          <cell r="E356"/>
          <cell r="F356"/>
        </row>
        <row r="357">
          <cell r="A357" t="str">
            <v>04.13.020</v>
          </cell>
          <cell r="B357" t="str">
            <v>Retirada de isolamento térmico com material monolítico</v>
          </cell>
          <cell r="C357" t="str">
            <v>M2</v>
          </cell>
          <cell r="D357"/>
          <cell r="E357">
            <v>6.81</v>
          </cell>
          <cell r="F357">
            <v>6.81</v>
          </cell>
        </row>
        <row r="358">
          <cell r="A358" t="str">
            <v>04.13.060</v>
          </cell>
          <cell r="B358" t="str">
            <v>Retirada de isolamento térmico com material em panos</v>
          </cell>
          <cell r="C358" t="str">
            <v>M2</v>
          </cell>
          <cell r="D358"/>
          <cell r="E358">
            <v>1.1399999999999999</v>
          </cell>
          <cell r="F358">
            <v>1.1399999999999999</v>
          </cell>
        </row>
        <row r="359">
          <cell r="A359" t="str">
            <v>04.14</v>
          </cell>
          <cell r="B359" t="str">
            <v>Retirada de vidro</v>
          </cell>
          <cell r="C359"/>
          <cell r="D359"/>
          <cell r="E359"/>
          <cell r="F359"/>
        </row>
        <row r="360">
          <cell r="A360" t="str">
            <v>04.14.020</v>
          </cell>
          <cell r="B360" t="str">
            <v>Retirada de vidro ou espelho com raspagem da massa ou retirada de baguete</v>
          </cell>
          <cell r="C360" t="str">
            <v>M2</v>
          </cell>
          <cell r="D360"/>
          <cell r="E360">
            <v>16.559999999999999</v>
          </cell>
          <cell r="F360">
            <v>16.559999999999999</v>
          </cell>
        </row>
        <row r="361">
          <cell r="A361" t="str">
            <v>04.14.040</v>
          </cell>
          <cell r="B361" t="str">
            <v>Retirada de esquadria em vidro</v>
          </cell>
          <cell r="C361" t="str">
            <v>M2</v>
          </cell>
          <cell r="D361"/>
          <cell r="E361">
            <v>50.35</v>
          </cell>
          <cell r="F361">
            <v>50.35</v>
          </cell>
        </row>
        <row r="362">
          <cell r="A362" t="str">
            <v>04.17</v>
          </cell>
          <cell r="B362" t="str">
            <v>Retirada em instalação elétrica - letra A ate B</v>
          </cell>
          <cell r="C362"/>
          <cell r="D362"/>
          <cell r="E362"/>
          <cell r="F362"/>
        </row>
        <row r="363">
          <cell r="A363" t="str">
            <v>04.17.020</v>
          </cell>
          <cell r="B363" t="str">
            <v>Remoção de aparelho de iluminação ou projetor fixo em teto, piso ou parede</v>
          </cell>
          <cell r="C363" t="str">
            <v>UN</v>
          </cell>
          <cell r="D363"/>
          <cell r="E363">
            <v>22.33</v>
          </cell>
          <cell r="F363">
            <v>22.33</v>
          </cell>
        </row>
        <row r="364">
          <cell r="A364" t="str">
            <v>04.17.040</v>
          </cell>
          <cell r="B364" t="str">
            <v>Remoção de aparelho de iluminação ou projetor fixo em poste ou braço</v>
          </cell>
          <cell r="C364" t="str">
            <v>UN</v>
          </cell>
          <cell r="D364"/>
          <cell r="E364">
            <v>83.75</v>
          </cell>
          <cell r="F364">
            <v>83.75</v>
          </cell>
        </row>
        <row r="365">
          <cell r="A365" t="str">
            <v>04.17.060</v>
          </cell>
          <cell r="B365" t="str">
            <v>Remoção de suporte tipo braquet</v>
          </cell>
          <cell r="C365" t="str">
            <v>UN</v>
          </cell>
          <cell r="D365"/>
          <cell r="E365">
            <v>27.92</v>
          </cell>
          <cell r="F365">
            <v>27.92</v>
          </cell>
        </row>
        <row r="366">
          <cell r="A366" t="str">
            <v>04.17.080</v>
          </cell>
          <cell r="B366" t="str">
            <v>Remoção de barramento de cobre</v>
          </cell>
          <cell r="C366" t="str">
            <v>M</v>
          </cell>
          <cell r="D366"/>
          <cell r="E366">
            <v>22.33</v>
          </cell>
          <cell r="F366">
            <v>22.33</v>
          </cell>
        </row>
        <row r="367">
          <cell r="A367" t="str">
            <v>04.17.100</v>
          </cell>
          <cell r="B367" t="str">
            <v>Remoção de base de disjuntor tipo QUIK-LAG</v>
          </cell>
          <cell r="C367" t="str">
            <v>UN</v>
          </cell>
          <cell r="D367"/>
          <cell r="E367">
            <v>8.3800000000000008</v>
          </cell>
          <cell r="F367">
            <v>8.3800000000000008</v>
          </cell>
        </row>
        <row r="368">
          <cell r="A368" t="str">
            <v>04.17.120</v>
          </cell>
          <cell r="B368" t="str">
            <v>Remoção de base de fusível tipo Diazed</v>
          </cell>
          <cell r="C368" t="str">
            <v>UN</v>
          </cell>
          <cell r="D368"/>
          <cell r="E368">
            <v>8.3800000000000008</v>
          </cell>
          <cell r="F368">
            <v>8.3800000000000008</v>
          </cell>
        </row>
        <row r="369">
          <cell r="A369" t="str">
            <v>04.17.140</v>
          </cell>
          <cell r="B369" t="str">
            <v>Remoção de base e haste de para-raios</v>
          </cell>
          <cell r="C369" t="str">
            <v>UN</v>
          </cell>
          <cell r="D369"/>
          <cell r="E369">
            <v>55.83</v>
          </cell>
          <cell r="F369">
            <v>55.83</v>
          </cell>
        </row>
        <row r="370">
          <cell r="A370" t="str">
            <v>04.17.160</v>
          </cell>
          <cell r="B370" t="str">
            <v>Remoção de base ou chave para fusível NH tipo tripolar</v>
          </cell>
          <cell r="C370" t="str">
            <v>UN</v>
          </cell>
          <cell r="D370"/>
          <cell r="E370">
            <v>27.92</v>
          </cell>
          <cell r="F370">
            <v>27.92</v>
          </cell>
        </row>
        <row r="371">
          <cell r="A371" t="str">
            <v>04.17.180</v>
          </cell>
          <cell r="B371" t="str">
            <v>Remoção de base ou chave para fusível NH tipo unipolar</v>
          </cell>
          <cell r="C371" t="str">
            <v>UN</v>
          </cell>
          <cell r="D371"/>
          <cell r="E371">
            <v>25.12</v>
          </cell>
          <cell r="F371">
            <v>25.12</v>
          </cell>
        </row>
        <row r="372">
          <cell r="A372" t="str">
            <v>04.17.200</v>
          </cell>
          <cell r="B372" t="str">
            <v>Remoção de braçadeira para passagem de cordoalha</v>
          </cell>
          <cell r="C372" t="str">
            <v>UN</v>
          </cell>
          <cell r="D372"/>
          <cell r="E372">
            <v>22.33</v>
          </cell>
          <cell r="F372">
            <v>22.33</v>
          </cell>
        </row>
        <row r="373">
          <cell r="A373" t="str">
            <v>04.17.220</v>
          </cell>
          <cell r="B373" t="str">
            <v>Remoção de bucha de passagem interna ou externa</v>
          </cell>
          <cell r="C373" t="str">
            <v>UN</v>
          </cell>
          <cell r="D373"/>
          <cell r="E373">
            <v>22.33</v>
          </cell>
          <cell r="F373">
            <v>22.33</v>
          </cell>
        </row>
        <row r="374">
          <cell r="A374" t="str">
            <v>04.17.240</v>
          </cell>
          <cell r="B374" t="str">
            <v>Remoção de bucha de passagem para neutro</v>
          </cell>
          <cell r="C374" t="str">
            <v>UN</v>
          </cell>
          <cell r="D374"/>
          <cell r="E374">
            <v>16.75</v>
          </cell>
          <cell r="F374">
            <v>16.75</v>
          </cell>
        </row>
        <row r="375">
          <cell r="A375" t="str">
            <v>04.18</v>
          </cell>
          <cell r="B375" t="str">
            <v>Retirada em instalação elétrica - letra C</v>
          </cell>
          <cell r="C375"/>
          <cell r="D375"/>
          <cell r="E375"/>
          <cell r="F375"/>
        </row>
        <row r="376">
          <cell r="A376" t="str">
            <v>04.18.020</v>
          </cell>
          <cell r="B376" t="str">
            <v>Remoção de cabeçote em rede de telefonia</v>
          </cell>
          <cell r="C376" t="str">
            <v>UN</v>
          </cell>
          <cell r="D376"/>
          <cell r="E376">
            <v>13.96</v>
          </cell>
          <cell r="F376">
            <v>13.96</v>
          </cell>
        </row>
        <row r="377">
          <cell r="A377" t="str">
            <v>04.18.040</v>
          </cell>
          <cell r="B377" t="str">
            <v>Remoção de cabo de aço e esticadores de para-raios</v>
          </cell>
          <cell r="C377" t="str">
            <v>M</v>
          </cell>
          <cell r="D377"/>
          <cell r="E377">
            <v>19.54</v>
          </cell>
          <cell r="F377">
            <v>19.54</v>
          </cell>
        </row>
        <row r="378">
          <cell r="A378" t="str">
            <v>04.18.060</v>
          </cell>
          <cell r="B378" t="str">
            <v>Remoção de caixa de entrada de energia padrão medição indireta completa</v>
          </cell>
          <cell r="C378" t="str">
            <v>UN</v>
          </cell>
          <cell r="D378"/>
          <cell r="E378">
            <v>279.14999999999998</v>
          </cell>
          <cell r="F378">
            <v>279.14999999999998</v>
          </cell>
        </row>
        <row r="379">
          <cell r="A379" t="str">
            <v>04.18.070</v>
          </cell>
          <cell r="B379" t="str">
            <v>Remoção de caixa de entrada de energia padrão residencial completa</v>
          </cell>
          <cell r="C379" t="str">
            <v>UN</v>
          </cell>
          <cell r="D379"/>
          <cell r="E379">
            <v>223.32</v>
          </cell>
          <cell r="F379">
            <v>223.32</v>
          </cell>
        </row>
        <row r="380">
          <cell r="A380" t="str">
            <v>04.18.080</v>
          </cell>
          <cell r="B380" t="str">
            <v>Remoção de caixa de entrada telefônica completa</v>
          </cell>
          <cell r="C380" t="str">
            <v>UN</v>
          </cell>
          <cell r="D380"/>
          <cell r="E380">
            <v>111.66</v>
          </cell>
          <cell r="F380">
            <v>111.66</v>
          </cell>
        </row>
        <row r="381">
          <cell r="A381" t="str">
            <v>04.18.090</v>
          </cell>
          <cell r="B381" t="str">
            <v>Remoção de caixa de medição padrão completa</v>
          </cell>
          <cell r="C381" t="str">
            <v>UN</v>
          </cell>
          <cell r="D381"/>
          <cell r="E381">
            <v>61.98</v>
          </cell>
          <cell r="F381">
            <v>61.98</v>
          </cell>
        </row>
        <row r="382">
          <cell r="A382" t="str">
            <v>04.18.120</v>
          </cell>
          <cell r="B382" t="str">
            <v>Remoção de caixa estampada</v>
          </cell>
          <cell r="C382" t="str">
            <v>UN</v>
          </cell>
          <cell r="D382"/>
          <cell r="E382">
            <v>8.2799999999999994</v>
          </cell>
          <cell r="F382">
            <v>8.2799999999999994</v>
          </cell>
        </row>
        <row r="383">
          <cell r="A383" t="str">
            <v>04.18.130</v>
          </cell>
          <cell r="B383" t="str">
            <v>Remoção de caixa para fusível ou tomada instalada em perfilado</v>
          </cell>
          <cell r="C383" t="str">
            <v>UN</v>
          </cell>
          <cell r="D383"/>
          <cell r="E383">
            <v>9.94</v>
          </cell>
          <cell r="F383">
            <v>9.94</v>
          </cell>
        </row>
        <row r="384">
          <cell r="A384" t="str">
            <v>04.18.140</v>
          </cell>
          <cell r="B384" t="str">
            <v>Remoção de caixa para transformador de corrente</v>
          </cell>
          <cell r="C384" t="str">
            <v>UN</v>
          </cell>
          <cell r="D384"/>
          <cell r="E384">
            <v>61.98</v>
          </cell>
          <cell r="F384">
            <v>61.98</v>
          </cell>
        </row>
        <row r="385">
          <cell r="A385" t="str">
            <v>04.18.180</v>
          </cell>
          <cell r="B385" t="str">
            <v>Remoção de cantoneira metálica</v>
          </cell>
          <cell r="C385" t="str">
            <v>M</v>
          </cell>
          <cell r="D385"/>
          <cell r="E385">
            <v>13.96</v>
          </cell>
          <cell r="F385">
            <v>13.96</v>
          </cell>
        </row>
        <row r="386">
          <cell r="A386" t="str">
            <v>04.18.200</v>
          </cell>
          <cell r="B386" t="str">
            <v>Remoção de captor de para-raios tipo Franklin</v>
          </cell>
          <cell r="C386" t="str">
            <v>UN</v>
          </cell>
          <cell r="D386"/>
          <cell r="E386">
            <v>27.92</v>
          </cell>
          <cell r="F386">
            <v>27.92</v>
          </cell>
        </row>
        <row r="387">
          <cell r="A387" t="str">
            <v>04.18.220</v>
          </cell>
          <cell r="B387" t="str">
            <v>Remoção de chapa de ferro para bucha de passagem</v>
          </cell>
          <cell r="C387" t="str">
            <v>UN</v>
          </cell>
          <cell r="D387"/>
          <cell r="E387">
            <v>22.33</v>
          </cell>
          <cell r="F387">
            <v>22.33</v>
          </cell>
        </row>
        <row r="388">
          <cell r="A388" t="str">
            <v>04.18.240</v>
          </cell>
          <cell r="B388" t="str">
            <v>Remoção de chave automática da boia</v>
          </cell>
          <cell r="C388" t="str">
            <v>UN</v>
          </cell>
          <cell r="D388"/>
          <cell r="E388">
            <v>33.5</v>
          </cell>
          <cell r="F388">
            <v>33.5</v>
          </cell>
        </row>
        <row r="389">
          <cell r="A389" t="str">
            <v>04.18.250</v>
          </cell>
          <cell r="B389" t="str">
            <v>Remoção de chave base de mármore ou ardósia</v>
          </cell>
          <cell r="C389" t="str">
            <v>UN</v>
          </cell>
          <cell r="D389"/>
          <cell r="E389">
            <v>27.92</v>
          </cell>
          <cell r="F389">
            <v>27.92</v>
          </cell>
        </row>
        <row r="390">
          <cell r="A390" t="str">
            <v>04.18.260</v>
          </cell>
          <cell r="B390" t="str">
            <v>Remoção de chave de ação rápida comando frontal montado em painel</v>
          </cell>
          <cell r="C390" t="str">
            <v>UN</v>
          </cell>
          <cell r="D390"/>
          <cell r="E390">
            <v>55.83</v>
          </cell>
          <cell r="F390">
            <v>55.83</v>
          </cell>
        </row>
        <row r="391">
          <cell r="A391" t="str">
            <v>04.18.270</v>
          </cell>
          <cell r="B391" t="str">
            <v>Remoção de chave fusível indicadora tipo Matheus</v>
          </cell>
          <cell r="C391" t="str">
            <v>UN</v>
          </cell>
          <cell r="D391"/>
          <cell r="E391">
            <v>83.75</v>
          </cell>
          <cell r="F391">
            <v>83.75</v>
          </cell>
        </row>
        <row r="392">
          <cell r="A392" t="str">
            <v>04.18.280</v>
          </cell>
          <cell r="B392" t="str">
            <v>Remoção de chave seccionadora tripolar seca mecanismo de manobra frontal</v>
          </cell>
          <cell r="C392" t="str">
            <v>UN</v>
          </cell>
          <cell r="D392"/>
          <cell r="E392">
            <v>157.08000000000001</v>
          </cell>
          <cell r="F392">
            <v>157.08000000000001</v>
          </cell>
        </row>
        <row r="393">
          <cell r="A393" t="str">
            <v>04.18.290</v>
          </cell>
          <cell r="B393" t="str">
            <v>Remoção de chave tipo Pacco rotativo</v>
          </cell>
          <cell r="C393" t="str">
            <v>UN</v>
          </cell>
          <cell r="D393"/>
          <cell r="E393">
            <v>41.87</v>
          </cell>
          <cell r="F393">
            <v>41.87</v>
          </cell>
        </row>
        <row r="394">
          <cell r="A394" t="str">
            <v>04.18.320</v>
          </cell>
          <cell r="B394" t="str">
            <v>Remoção de cinta de fixação de eletroduto ou sela para cruzeta em poste</v>
          </cell>
          <cell r="C394" t="str">
            <v>UN</v>
          </cell>
          <cell r="D394"/>
          <cell r="E394">
            <v>11.36</v>
          </cell>
          <cell r="F394">
            <v>11.36</v>
          </cell>
        </row>
        <row r="395">
          <cell r="A395" t="str">
            <v>04.18.340</v>
          </cell>
          <cell r="B395" t="str">
            <v>Remoção de condulete</v>
          </cell>
          <cell r="C395" t="str">
            <v>UN</v>
          </cell>
          <cell r="D395"/>
          <cell r="E395">
            <v>22.24</v>
          </cell>
          <cell r="F395">
            <v>22.24</v>
          </cell>
        </row>
        <row r="396">
          <cell r="A396" t="str">
            <v>04.18.360</v>
          </cell>
          <cell r="B396" t="str">
            <v>Remoção de condutor aparente diâmetro externo acima de 6,5 mm</v>
          </cell>
          <cell r="C396" t="str">
            <v>M</v>
          </cell>
          <cell r="D396"/>
          <cell r="E396">
            <v>6.7</v>
          </cell>
          <cell r="F396">
            <v>6.7</v>
          </cell>
        </row>
        <row r="397">
          <cell r="A397" t="str">
            <v>04.18.370</v>
          </cell>
          <cell r="B397" t="str">
            <v>Remoção de condutor aparente diâmetro externo até 6,5 mm</v>
          </cell>
          <cell r="C397" t="str">
            <v>M</v>
          </cell>
          <cell r="D397"/>
          <cell r="E397">
            <v>3.35</v>
          </cell>
          <cell r="F397">
            <v>3.35</v>
          </cell>
        </row>
        <row r="398">
          <cell r="A398" t="str">
            <v>04.18.380</v>
          </cell>
          <cell r="B398" t="str">
            <v>Remoção de condutor embutido diâmetro externo acima de 6,5 mm</v>
          </cell>
          <cell r="C398" t="str">
            <v>M</v>
          </cell>
          <cell r="D398"/>
          <cell r="E398">
            <v>5.58</v>
          </cell>
          <cell r="F398">
            <v>5.58</v>
          </cell>
        </row>
        <row r="399">
          <cell r="A399" t="str">
            <v>04.18.390</v>
          </cell>
          <cell r="B399" t="str">
            <v>Remoção de condutor embutido diâmetro externo até 6,5 mm</v>
          </cell>
          <cell r="C399" t="str">
            <v>M</v>
          </cell>
          <cell r="D399"/>
          <cell r="E399">
            <v>2.8</v>
          </cell>
          <cell r="F399">
            <v>2.8</v>
          </cell>
        </row>
        <row r="400">
          <cell r="A400" t="str">
            <v>04.18.400</v>
          </cell>
          <cell r="B400" t="str">
            <v>Remoção de condutor especial</v>
          </cell>
          <cell r="C400" t="str">
            <v>M</v>
          </cell>
          <cell r="D400"/>
          <cell r="E400">
            <v>39.270000000000003</v>
          </cell>
          <cell r="F400">
            <v>39.270000000000003</v>
          </cell>
        </row>
        <row r="401">
          <cell r="A401" t="str">
            <v>04.18.410</v>
          </cell>
          <cell r="B401" t="str">
            <v>Remoção de cordoalha ou cabo de cobre nu</v>
          </cell>
          <cell r="C401" t="str">
            <v>M</v>
          </cell>
          <cell r="D401"/>
          <cell r="E401">
            <v>11.16</v>
          </cell>
          <cell r="F401">
            <v>11.16</v>
          </cell>
        </row>
        <row r="402">
          <cell r="A402" t="str">
            <v>04.18.420</v>
          </cell>
          <cell r="B402" t="str">
            <v>Remoção de contator magnético para comando de bomba</v>
          </cell>
          <cell r="C402" t="str">
            <v>UN</v>
          </cell>
          <cell r="D402"/>
          <cell r="E402">
            <v>55.83</v>
          </cell>
          <cell r="F402">
            <v>55.83</v>
          </cell>
        </row>
        <row r="403">
          <cell r="A403" t="str">
            <v>04.18.440</v>
          </cell>
          <cell r="B403" t="str">
            <v>Remoção de corrente para pendentes</v>
          </cell>
          <cell r="C403" t="str">
            <v>UN</v>
          </cell>
          <cell r="D403"/>
          <cell r="E403">
            <v>11.16</v>
          </cell>
          <cell r="F403">
            <v>11.16</v>
          </cell>
        </row>
        <row r="404">
          <cell r="A404" t="str">
            <v>04.18.460</v>
          </cell>
          <cell r="B404" t="str">
            <v>Remoção de cruzeta de ferro para fixação de projetores</v>
          </cell>
          <cell r="C404" t="str">
            <v>UN</v>
          </cell>
          <cell r="D404"/>
          <cell r="E404">
            <v>83.75</v>
          </cell>
          <cell r="F404">
            <v>83.75</v>
          </cell>
        </row>
        <row r="405">
          <cell r="A405" t="str">
            <v>04.18.470</v>
          </cell>
          <cell r="B405" t="str">
            <v>Remoção de cruzeta de madeira</v>
          </cell>
          <cell r="C405" t="str">
            <v>UN</v>
          </cell>
          <cell r="D405"/>
          <cell r="E405">
            <v>117.81</v>
          </cell>
          <cell r="F405">
            <v>117.81</v>
          </cell>
        </row>
        <row r="406">
          <cell r="A406" t="str">
            <v>04.19</v>
          </cell>
          <cell r="B406" t="str">
            <v>Retirada em instalação elétrica - letra D ate I</v>
          </cell>
          <cell r="C406"/>
          <cell r="D406"/>
          <cell r="E406"/>
          <cell r="F406"/>
        </row>
        <row r="407">
          <cell r="A407" t="str">
            <v>04.19.020</v>
          </cell>
          <cell r="B407" t="str">
            <v>Remoção de disjuntor de volume normal ou reduzido</v>
          </cell>
          <cell r="C407" t="str">
            <v>UN</v>
          </cell>
          <cell r="D407"/>
          <cell r="E407">
            <v>229.34</v>
          </cell>
          <cell r="F407">
            <v>229.34</v>
          </cell>
        </row>
        <row r="408">
          <cell r="A408" t="str">
            <v>04.19.030</v>
          </cell>
          <cell r="B408" t="str">
            <v>Remoção de disjuntor a seco aberto tripolar, 600 V de 800 A</v>
          </cell>
          <cell r="C408" t="str">
            <v>UN</v>
          </cell>
          <cell r="D408"/>
          <cell r="E408">
            <v>55.83</v>
          </cell>
          <cell r="F408">
            <v>55.83</v>
          </cell>
        </row>
        <row r="409">
          <cell r="A409" t="str">
            <v>04.19.060</v>
          </cell>
          <cell r="B409" t="str">
            <v>Remoção de disjuntor termomagnético</v>
          </cell>
          <cell r="C409" t="str">
            <v>UN</v>
          </cell>
          <cell r="D409"/>
          <cell r="E409">
            <v>13.96</v>
          </cell>
          <cell r="F409">
            <v>13.96</v>
          </cell>
        </row>
        <row r="410">
          <cell r="A410" t="str">
            <v>04.19.080</v>
          </cell>
          <cell r="B410" t="str">
            <v>Remoção de fundo de quadro de distribuição ou caixa de passagem</v>
          </cell>
          <cell r="C410" t="str">
            <v>M2</v>
          </cell>
          <cell r="D410"/>
          <cell r="E410">
            <v>55.83</v>
          </cell>
          <cell r="F410">
            <v>55.83</v>
          </cell>
        </row>
        <row r="411">
          <cell r="A411" t="str">
            <v>04.19.100</v>
          </cell>
          <cell r="B411" t="str">
            <v>Remoção de gancho de sustentação de luminária em perfilado</v>
          </cell>
          <cell r="C411" t="str">
            <v>UN</v>
          </cell>
          <cell r="D411"/>
          <cell r="E411">
            <v>11.16</v>
          </cell>
          <cell r="F411">
            <v>11.16</v>
          </cell>
        </row>
        <row r="412">
          <cell r="A412" t="str">
            <v>04.19.120</v>
          </cell>
          <cell r="B412" t="str">
            <v>Remoção de interruptores, tomadas, botão de campainha ou cigarra</v>
          </cell>
          <cell r="C412" t="str">
            <v>UN</v>
          </cell>
          <cell r="D412"/>
          <cell r="E412">
            <v>22.33</v>
          </cell>
          <cell r="F412">
            <v>22.33</v>
          </cell>
        </row>
        <row r="413">
          <cell r="A413" t="str">
            <v>04.19.140</v>
          </cell>
          <cell r="B413" t="str">
            <v>Remoção de isolador tipo castanha e gancho de sustentação</v>
          </cell>
          <cell r="C413" t="str">
            <v>UN</v>
          </cell>
          <cell r="D413"/>
          <cell r="E413">
            <v>5.58</v>
          </cell>
          <cell r="F413">
            <v>5.58</v>
          </cell>
        </row>
        <row r="414">
          <cell r="A414" t="str">
            <v>04.19.160</v>
          </cell>
          <cell r="B414" t="str">
            <v>Remoção de isolador tipo disco completo e gancho de suspensão</v>
          </cell>
          <cell r="C414" t="str">
            <v>UN</v>
          </cell>
          <cell r="D414"/>
          <cell r="E414">
            <v>8.3800000000000008</v>
          </cell>
          <cell r="F414">
            <v>8.3800000000000008</v>
          </cell>
        </row>
        <row r="415">
          <cell r="A415" t="str">
            <v>04.19.180</v>
          </cell>
          <cell r="B415" t="str">
            <v>Remoção de isolador tipo pino, inclusive o pino</v>
          </cell>
          <cell r="C415" t="str">
            <v>UN</v>
          </cell>
          <cell r="D415"/>
          <cell r="E415">
            <v>13.96</v>
          </cell>
          <cell r="F415">
            <v>13.96</v>
          </cell>
        </row>
        <row r="416">
          <cell r="A416" t="str">
            <v>04.19.190</v>
          </cell>
          <cell r="B416" t="str">
            <v>Remoção de isolador galvanizado uso geral</v>
          </cell>
          <cell r="C416" t="str">
            <v>UN</v>
          </cell>
          <cell r="D416"/>
          <cell r="E416">
            <v>13.96</v>
          </cell>
          <cell r="F416">
            <v>13.96</v>
          </cell>
        </row>
        <row r="417">
          <cell r="A417" t="str">
            <v>04.20</v>
          </cell>
          <cell r="B417" t="str">
            <v>Retirada em instalação elétrica - letra J ate N</v>
          </cell>
          <cell r="C417"/>
          <cell r="D417"/>
          <cell r="E417"/>
          <cell r="F417"/>
        </row>
        <row r="418">
          <cell r="A418" t="str">
            <v>04.20.020</v>
          </cell>
          <cell r="B418" t="str">
            <v>Remoção de janela de ventilação, iluminação ou ventilação e iluminação padrão</v>
          </cell>
          <cell r="C418" t="str">
            <v>UN</v>
          </cell>
          <cell r="D418"/>
          <cell r="E418">
            <v>39.270000000000003</v>
          </cell>
          <cell r="F418">
            <v>39.270000000000003</v>
          </cell>
        </row>
        <row r="419">
          <cell r="A419" t="str">
            <v>04.20.040</v>
          </cell>
          <cell r="B419" t="str">
            <v>Remoção de lâmpada</v>
          </cell>
          <cell r="C419" t="str">
            <v>UN</v>
          </cell>
          <cell r="D419"/>
          <cell r="E419">
            <v>4.54</v>
          </cell>
          <cell r="F419">
            <v>4.54</v>
          </cell>
        </row>
        <row r="420">
          <cell r="A420" t="str">
            <v>04.20.060</v>
          </cell>
          <cell r="B420" t="str">
            <v>Remoção de luz de obstáculo</v>
          </cell>
          <cell r="C420" t="str">
            <v>UN</v>
          </cell>
          <cell r="D420"/>
          <cell r="E420">
            <v>55.83</v>
          </cell>
          <cell r="F420">
            <v>55.83</v>
          </cell>
        </row>
        <row r="421">
          <cell r="A421" t="str">
            <v>04.20.080</v>
          </cell>
          <cell r="B421" t="str">
            <v>Remoção de manopla de comando de disjuntor</v>
          </cell>
          <cell r="C421" t="str">
            <v>UN</v>
          </cell>
          <cell r="D421"/>
          <cell r="E421">
            <v>27.92</v>
          </cell>
          <cell r="F421">
            <v>27.92</v>
          </cell>
        </row>
        <row r="422">
          <cell r="A422" t="str">
            <v>04.20.100</v>
          </cell>
          <cell r="B422" t="str">
            <v>Remoção de mão francesa</v>
          </cell>
          <cell r="C422" t="str">
            <v>UN</v>
          </cell>
          <cell r="D422"/>
          <cell r="E422">
            <v>22.71</v>
          </cell>
          <cell r="F422">
            <v>22.71</v>
          </cell>
        </row>
        <row r="423">
          <cell r="A423" t="str">
            <v>04.20.120</v>
          </cell>
          <cell r="B423" t="str">
            <v>Remoção de terminal modular (mufla) tripolar ou unipolar</v>
          </cell>
          <cell r="C423" t="str">
            <v>UN</v>
          </cell>
          <cell r="D423"/>
          <cell r="E423">
            <v>78.540000000000006</v>
          </cell>
          <cell r="F423">
            <v>78.540000000000006</v>
          </cell>
        </row>
        <row r="424">
          <cell r="A424" t="str">
            <v>04.21</v>
          </cell>
          <cell r="B424" t="str">
            <v>Retirada em instalação elétrica - letra O ate S</v>
          </cell>
          <cell r="C424"/>
          <cell r="D424"/>
          <cell r="E424"/>
          <cell r="F424"/>
        </row>
        <row r="425">
          <cell r="A425" t="str">
            <v>04.21.020</v>
          </cell>
          <cell r="B425" t="str">
            <v>Remoção de óleo de disjuntor ou transformador</v>
          </cell>
          <cell r="C425" t="str">
            <v>L</v>
          </cell>
          <cell r="D425"/>
          <cell r="E425">
            <v>0.91</v>
          </cell>
          <cell r="F425">
            <v>0.91</v>
          </cell>
        </row>
        <row r="426">
          <cell r="A426" t="str">
            <v>04.21.040</v>
          </cell>
          <cell r="B426" t="str">
            <v>Remoção de pára-raios tipo cristal-valve em cabine primária</v>
          </cell>
          <cell r="C426" t="str">
            <v>UN</v>
          </cell>
          <cell r="D426"/>
          <cell r="E426">
            <v>83.75</v>
          </cell>
          <cell r="F426">
            <v>83.75</v>
          </cell>
        </row>
        <row r="427">
          <cell r="A427" t="str">
            <v>04.21.050</v>
          </cell>
          <cell r="B427" t="str">
            <v>Remoção de pára-raios tipo cristal-valve em poste singelo ou estaleiro</v>
          </cell>
          <cell r="C427" t="str">
            <v>UN</v>
          </cell>
          <cell r="D427"/>
          <cell r="E427">
            <v>111.66</v>
          </cell>
          <cell r="F427">
            <v>111.66</v>
          </cell>
        </row>
        <row r="428">
          <cell r="A428" t="str">
            <v>04.21.060</v>
          </cell>
          <cell r="B428" t="str">
            <v>Remoção de perfilado</v>
          </cell>
          <cell r="C428" t="str">
            <v>M</v>
          </cell>
          <cell r="D428"/>
          <cell r="E428">
            <v>22.33</v>
          </cell>
          <cell r="F428">
            <v>22.33</v>
          </cell>
        </row>
        <row r="429">
          <cell r="A429" t="str">
            <v>04.21.100</v>
          </cell>
          <cell r="B429" t="str">
            <v>Remoção de porta de quadro ou painel</v>
          </cell>
          <cell r="C429" t="str">
            <v>M2</v>
          </cell>
          <cell r="D429"/>
          <cell r="E429">
            <v>55.83</v>
          </cell>
          <cell r="F429">
            <v>55.83</v>
          </cell>
        </row>
        <row r="430">
          <cell r="A430" t="str">
            <v>04.21.130</v>
          </cell>
          <cell r="B430" t="str">
            <v>Remoção de poste de concreto</v>
          </cell>
          <cell r="C430" t="str">
            <v>UN</v>
          </cell>
          <cell r="D430">
            <v>127.14</v>
          </cell>
          <cell r="E430">
            <v>157.08000000000001</v>
          </cell>
          <cell r="F430">
            <v>284.22000000000003</v>
          </cell>
        </row>
        <row r="431">
          <cell r="A431" t="str">
            <v>04.21.140</v>
          </cell>
          <cell r="B431" t="str">
            <v>Remoção de poste metálico</v>
          </cell>
          <cell r="C431" t="str">
            <v>UN</v>
          </cell>
          <cell r="D431">
            <v>127.14</v>
          </cell>
          <cell r="E431">
            <v>157.08000000000001</v>
          </cell>
          <cell r="F431">
            <v>284.22000000000003</v>
          </cell>
        </row>
        <row r="432">
          <cell r="A432" t="str">
            <v>04.21.150</v>
          </cell>
          <cell r="B432" t="str">
            <v>Remoção de poste de madeira</v>
          </cell>
          <cell r="C432" t="str">
            <v>UN</v>
          </cell>
          <cell r="D432"/>
          <cell r="E432">
            <v>175.91</v>
          </cell>
          <cell r="F432">
            <v>175.91</v>
          </cell>
        </row>
        <row r="433">
          <cell r="A433" t="str">
            <v>04.21.160</v>
          </cell>
          <cell r="B433" t="str">
            <v>Remoção de quadro de distribuição, chamada ou caixa de passagem</v>
          </cell>
          <cell r="C433" t="str">
            <v>M2</v>
          </cell>
          <cell r="D433"/>
          <cell r="E433">
            <v>111.66</v>
          </cell>
          <cell r="F433">
            <v>111.66</v>
          </cell>
        </row>
        <row r="434">
          <cell r="A434" t="str">
            <v>04.21.200</v>
          </cell>
          <cell r="B434" t="str">
            <v>Remoção de reator para lâmpada</v>
          </cell>
          <cell r="C434" t="str">
            <v>UN</v>
          </cell>
          <cell r="D434"/>
          <cell r="E434">
            <v>19.64</v>
          </cell>
          <cell r="F434">
            <v>19.64</v>
          </cell>
        </row>
        <row r="435">
          <cell r="A435" t="str">
            <v>04.21.210</v>
          </cell>
          <cell r="B435" t="str">
            <v>Remoção de reator para lâmpada fixo em poste</v>
          </cell>
          <cell r="C435" t="str">
            <v>UN</v>
          </cell>
          <cell r="D435"/>
          <cell r="E435">
            <v>111.66</v>
          </cell>
          <cell r="F435">
            <v>111.66</v>
          </cell>
        </row>
        <row r="436">
          <cell r="A436" t="str">
            <v>04.21.240</v>
          </cell>
          <cell r="B436" t="str">
            <v>Remoção de relé</v>
          </cell>
          <cell r="C436" t="str">
            <v>UN</v>
          </cell>
          <cell r="D436"/>
          <cell r="E436">
            <v>26.5</v>
          </cell>
          <cell r="F436">
            <v>26.5</v>
          </cell>
        </row>
        <row r="437">
          <cell r="A437" t="str">
            <v>04.21.260</v>
          </cell>
          <cell r="B437" t="str">
            <v>Remoção de roldana</v>
          </cell>
          <cell r="C437" t="str">
            <v>UN</v>
          </cell>
          <cell r="D437"/>
          <cell r="E437">
            <v>4.54</v>
          </cell>
          <cell r="F437">
            <v>4.54</v>
          </cell>
        </row>
        <row r="438">
          <cell r="A438" t="str">
            <v>04.21.280</v>
          </cell>
          <cell r="B438" t="str">
            <v>Remoção de soquete</v>
          </cell>
          <cell r="C438" t="str">
            <v>UN</v>
          </cell>
          <cell r="D438"/>
          <cell r="E438">
            <v>4.54</v>
          </cell>
          <cell r="F438">
            <v>4.54</v>
          </cell>
        </row>
        <row r="439">
          <cell r="A439" t="str">
            <v>04.21.300</v>
          </cell>
          <cell r="B439" t="str">
            <v>Remoção de suporte de transformador em poste singelo ou estaleiro</v>
          </cell>
          <cell r="C439" t="str">
            <v>UN</v>
          </cell>
          <cell r="D439"/>
          <cell r="E439">
            <v>36.340000000000003</v>
          </cell>
          <cell r="F439">
            <v>36.340000000000003</v>
          </cell>
        </row>
        <row r="440">
          <cell r="A440" t="str">
            <v>04.22</v>
          </cell>
          <cell r="B440" t="str">
            <v>Retirada em instalação elétrica - letra T ate o final</v>
          </cell>
          <cell r="C440"/>
          <cell r="D440"/>
          <cell r="E440"/>
          <cell r="F440"/>
        </row>
        <row r="441">
          <cell r="A441" t="str">
            <v>04.22.020</v>
          </cell>
          <cell r="B441" t="str">
            <v>Remoção de terminal ou conector para cabos</v>
          </cell>
          <cell r="C441" t="str">
            <v>UN</v>
          </cell>
          <cell r="D441"/>
          <cell r="E441">
            <v>5.68</v>
          </cell>
          <cell r="F441">
            <v>5.68</v>
          </cell>
        </row>
        <row r="442">
          <cell r="A442" t="str">
            <v>04.22.040</v>
          </cell>
          <cell r="B442" t="str">
            <v>Remoção de transformador de potência em cabine primária</v>
          </cell>
          <cell r="C442" t="str">
            <v>UN</v>
          </cell>
          <cell r="D442"/>
          <cell r="E442">
            <v>386.42</v>
          </cell>
          <cell r="F442">
            <v>386.42</v>
          </cell>
        </row>
        <row r="443">
          <cell r="A443" t="str">
            <v>04.22.050</v>
          </cell>
          <cell r="B443" t="str">
            <v>Remoção de transformador de potencial completo (pequeno)</v>
          </cell>
          <cell r="C443" t="str">
            <v>UN</v>
          </cell>
          <cell r="D443"/>
          <cell r="E443">
            <v>36.29</v>
          </cell>
          <cell r="F443">
            <v>36.29</v>
          </cell>
        </row>
        <row r="444">
          <cell r="A444" t="str">
            <v>04.22.060</v>
          </cell>
          <cell r="B444" t="str">
            <v>Remoção de transformador de potência trifásico até 225 kVA, a óleo, em poste singelo</v>
          </cell>
          <cell r="C444" t="str">
            <v>UN</v>
          </cell>
          <cell r="D444">
            <v>254.28</v>
          </cell>
          <cell r="E444">
            <v>446.64</v>
          </cell>
          <cell r="F444">
            <v>700.92</v>
          </cell>
        </row>
        <row r="445">
          <cell r="A445" t="str">
            <v>04.22.100</v>
          </cell>
          <cell r="B445" t="str">
            <v>Remoção de tubulação elétrica aparente com diâmetro externo acima de 50 mm</v>
          </cell>
          <cell r="C445" t="str">
            <v>M</v>
          </cell>
          <cell r="D445"/>
          <cell r="E445">
            <v>27.92</v>
          </cell>
          <cell r="F445">
            <v>27.92</v>
          </cell>
        </row>
        <row r="446">
          <cell r="A446" t="str">
            <v>04.22.110</v>
          </cell>
          <cell r="B446" t="str">
            <v>Remoção de tubulação elétrica aparente com diâmetro externo até 50 mm</v>
          </cell>
          <cell r="C446" t="str">
            <v>M</v>
          </cell>
          <cell r="D446"/>
          <cell r="E446">
            <v>13.96</v>
          </cell>
          <cell r="F446">
            <v>13.96</v>
          </cell>
        </row>
        <row r="447">
          <cell r="A447" t="str">
            <v>04.22.120</v>
          </cell>
          <cell r="B447" t="str">
            <v>Remoção de tubulação elétrica embutida com diâmetro externo acima de 50 mm</v>
          </cell>
          <cell r="C447" t="str">
            <v>M</v>
          </cell>
          <cell r="D447"/>
          <cell r="E447">
            <v>55.83</v>
          </cell>
          <cell r="F447">
            <v>55.83</v>
          </cell>
        </row>
        <row r="448">
          <cell r="A448" t="str">
            <v>04.22.130</v>
          </cell>
          <cell r="B448" t="str">
            <v>Remoção de tubulação elétrica embutida com diâmetro externo até 50 mm</v>
          </cell>
          <cell r="C448" t="str">
            <v>M</v>
          </cell>
          <cell r="D448"/>
          <cell r="E448">
            <v>27.92</v>
          </cell>
          <cell r="F448">
            <v>27.92</v>
          </cell>
        </row>
        <row r="449">
          <cell r="A449" t="str">
            <v>04.22.200</v>
          </cell>
          <cell r="B449" t="str">
            <v>Remoção de vergalhão</v>
          </cell>
          <cell r="C449" t="str">
            <v>M</v>
          </cell>
          <cell r="D449"/>
          <cell r="E449">
            <v>11.16</v>
          </cell>
          <cell r="F449">
            <v>11.16</v>
          </cell>
        </row>
        <row r="450">
          <cell r="A450" t="str">
            <v>04.30</v>
          </cell>
          <cell r="B450" t="str">
            <v>Retirada em instalação hidráulica</v>
          </cell>
          <cell r="C450"/>
          <cell r="D450"/>
          <cell r="E450"/>
          <cell r="F450"/>
        </row>
        <row r="451">
          <cell r="A451" t="str">
            <v>04.30.020</v>
          </cell>
          <cell r="B451" t="str">
            <v>Remoção de calha ou rufo</v>
          </cell>
          <cell r="C451" t="str">
            <v>M</v>
          </cell>
          <cell r="D451"/>
          <cell r="E451">
            <v>5.22</v>
          </cell>
          <cell r="F451">
            <v>5.22</v>
          </cell>
        </row>
        <row r="452">
          <cell r="A452" t="str">
            <v>04.30.040</v>
          </cell>
          <cell r="B452" t="str">
            <v>Remoção de condutor aparente</v>
          </cell>
          <cell r="C452" t="str">
            <v>M</v>
          </cell>
          <cell r="D452"/>
          <cell r="E452">
            <v>3.41</v>
          </cell>
          <cell r="F452">
            <v>3.41</v>
          </cell>
        </row>
        <row r="453">
          <cell r="A453" t="str">
            <v>04.30.060</v>
          </cell>
          <cell r="B453" t="str">
            <v>Remoção de tubulação hidráulica em geral, incluindo conexões, caixas e ralos</v>
          </cell>
          <cell r="C453" t="str">
            <v>M</v>
          </cell>
          <cell r="D453"/>
          <cell r="E453">
            <v>9.08</v>
          </cell>
          <cell r="F453">
            <v>9.08</v>
          </cell>
        </row>
        <row r="454">
          <cell r="A454" t="str">
            <v>04.30.080</v>
          </cell>
          <cell r="B454" t="str">
            <v>Remoção de hidrante de parede completo</v>
          </cell>
          <cell r="C454" t="str">
            <v>UN</v>
          </cell>
          <cell r="D454"/>
          <cell r="E454">
            <v>99.36</v>
          </cell>
          <cell r="F454">
            <v>99.36</v>
          </cell>
        </row>
        <row r="455">
          <cell r="A455" t="str">
            <v>04.30.100</v>
          </cell>
          <cell r="B455" t="str">
            <v>Remoção de reservatório em fibrocimento até 1000 litros</v>
          </cell>
          <cell r="C455" t="str">
            <v>UN</v>
          </cell>
          <cell r="D455"/>
          <cell r="E455">
            <v>167.49</v>
          </cell>
          <cell r="F455">
            <v>167.49</v>
          </cell>
        </row>
        <row r="456">
          <cell r="A456" t="str">
            <v>04.31</v>
          </cell>
          <cell r="B456" t="str">
            <v>Retirada em instalação de combate a incêndio</v>
          </cell>
          <cell r="C456"/>
          <cell r="D456"/>
          <cell r="E456"/>
          <cell r="F456"/>
        </row>
        <row r="457">
          <cell r="A457" t="str">
            <v>04.31.010</v>
          </cell>
          <cell r="B457" t="str">
            <v>Retirada de bico de sprinkler</v>
          </cell>
          <cell r="C457" t="str">
            <v>UN</v>
          </cell>
          <cell r="D457"/>
          <cell r="E457">
            <v>15.7</v>
          </cell>
          <cell r="F457">
            <v>15.7</v>
          </cell>
        </row>
        <row r="458">
          <cell r="A458" t="str">
            <v>04.35</v>
          </cell>
          <cell r="B458" t="str">
            <v>Retirada de sistema e equipamento de conforto mecânico</v>
          </cell>
          <cell r="C458"/>
          <cell r="D458"/>
          <cell r="E458"/>
          <cell r="F458"/>
        </row>
        <row r="459">
          <cell r="A459" t="str">
            <v>04.35.050</v>
          </cell>
          <cell r="B459" t="str">
            <v>Retirada de aparelho de ar condicionado portátil</v>
          </cell>
          <cell r="C459" t="str">
            <v>UN</v>
          </cell>
          <cell r="D459"/>
          <cell r="E459">
            <v>25.31</v>
          </cell>
          <cell r="F459">
            <v>25.31</v>
          </cell>
        </row>
        <row r="460">
          <cell r="A460" t="str">
            <v>04.40</v>
          </cell>
          <cell r="B460" t="str">
            <v>Retirada diversa de pecas pre-moldadas</v>
          </cell>
          <cell r="C460"/>
          <cell r="D460"/>
          <cell r="E460"/>
          <cell r="F460"/>
        </row>
        <row r="461">
          <cell r="A461" t="str">
            <v>04.40.010</v>
          </cell>
          <cell r="B461" t="str">
            <v>Retirada manual de guia pré-moldada, inclusive limpeza, carregamento, transporte até 1 quilômetro e descarregamento</v>
          </cell>
          <cell r="C461" t="str">
            <v>M</v>
          </cell>
          <cell r="D461">
            <v>0.89</v>
          </cell>
          <cell r="E461">
            <v>9.08</v>
          </cell>
          <cell r="F461">
            <v>9.9700000000000006</v>
          </cell>
        </row>
        <row r="462">
          <cell r="A462" t="str">
            <v>04.40.020</v>
          </cell>
          <cell r="B462" t="str">
            <v>Retirada de soleira ou peitoril em geral</v>
          </cell>
          <cell r="C462" t="str">
            <v>M</v>
          </cell>
          <cell r="D462"/>
          <cell r="E462">
            <v>4.54</v>
          </cell>
          <cell r="F462">
            <v>4.54</v>
          </cell>
        </row>
        <row r="463">
          <cell r="A463" t="str">
            <v>04.40.030</v>
          </cell>
          <cell r="B463" t="str">
            <v>Retirada manual de guia pré-moldada, inclusive limpeza e empilhamento</v>
          </cell>
          <cell r="C463" t="str">
            <v>M</v>
          </cell>
          <cell r="D463"/>
          <cell r="E463">
            <v>9.08</v>
          </cell>
          <cell r="F463">
            <v>9.08</v>
          </cell>
        </row>
        <row r="464">
          <cell r="A464" t="str">
            <v>04.40.050</v>
          </cell>
          <cell r="B464" t="str">
            <v>Retirada manual de paralelepípedo ou lajota de concreto, inclusive limpeza, carregamento, transporte até 1 quilômetro e descarregamento</v>
          </cell>
          <cell r="C464" t="str">
            <v>M2</v>
          </cell>
          <cell r="D464">
            <v>7.1</v>
          </cell>
          <cell r="E464">
            <v>13.63</v>
          </cell>
          <cell r="F464">
            <v>20.73</v>
          </cell>
        </row>
        <row r="465">
          <cell r="A465" t="str">
            <v>04.40.070</v>
          </cell>
          <cell r="B465" t="str">
            <v>Retirada manual de paralelepípedo ou lajota de concreto, inclusive limpeza e empilhamento</v>
          </cell>
          <cell r="C465" t="str">
            <v>M2</v>
          </cell>
          <cell r="D465"/>
          <cell r="E465">
            <v>13.63</v>
          </cell>
          <cell r="F465">
            <v>13.63</v>
          </cell>
        </row>
        <row r="466">
          <cell r="A466" t="str">
            <v>04.41</v>
          </cell>
          <cell r="B466" t="str">
            <v>Retirada de dispositivos viários</v>
          </cell>
          <cell r="C466"/>
          <cell r="D466"/>
          <cell r="E466"/>
          <cell r="F466"/>
        </row>
        <row r="467">
          <cell r="A467" t="str">
            <v>04.41.001</v>
          </cell>
          <cell r="B467" t="str">
            <v>Retirada de placa de solo</v>
          </cell>
          <cell r="C467" t="str">
            <v>M2</v>
          </cell>
          <cell r="D467">
            <v>42.46</v>
          </cell>
          <cell r="E467">
            <v>20.14</v>
          </cell>
          <cell r="F467">
            <v>62.6</v>
          </cell>
        </row>
        <row r="468">
          <cell r="A468" t="str">
            <v>05</v>
          </cell>
          <cell r="B468" t="str">
            <v>TRANSPORTE E MOVIMENTACAO, DENTRO E FORA DA OBRA</v>
          </cell>
          <cell r="C468"/>
          <cell r="D468"/>
          <cell r="E468"/>
          <cell r="F468"/>
        </row>
        <row r="469">
          <cell r="A469" t="str">
            <v>05.04</v>
          </cell>
          <cell r="B469" t="str">
            <v>Transporte de material solto</v>
          </cell>
          <cell r="C469"/>
          <cell r="D469"/>
          <cell r="E469"/>
          <cell r="F469"/>
        </row>
        <row r="470">
          <cell r="A470" t="str">
            <v>05.04.060</v>
          </cell>
          <cell r="B470" t="str">
            <v>Transporte manual horizontal e/ou vertical de entulho até o local de despejo - ensacado</v>
          </cell>
          <cell r="C470" t="str">
            <v>M3</v>
          </cell>
          <cell r="D470">
            <v>26.46</v>
          </cell>
          <cell r="E470">
            <v>122.63</v>
          </cell>
          <cell r="F470">
            <v>149.09</v>
          </cell>
        </row>
        <row r="471">
          <cell r="A471" t="str">
            <v>05.07</v>
          </cell>
          <cell r="B471" t="str">
            <v>Transporte comercial, carreteiro e aluguel</v>
          </cell>
          <cell r="C471"/>
          <cell r="D471"/>
          <cell r="E471"/>
          <cell r="F471"/>
        </row>
        <row r="472">
          <cell r="A472" t="str">
            <v>05.07.040</v>
          </cell>
          <cell r="B472" t="str">
            <v>Remoção de entulho separado de obra com caçamba metálica - terra, alvenaria, concreto, argamassa, madeira, papel, plástico ou metal</v>
          </cell>
          <cell r="C472" t="str">
            <v>M3</v>
          </cell>
          <cell r="D472">
            <v>99.03</v>
          </cell>
          <cell r="E472">
            <v>13.63</v>
          </cell>
          <cell r="F472">
            <v>112.66</v>
          </cell>
        </row>
        <row r="473">
          <cell r="A473" t="str">
            <v>05.07.050</v>
          </cell>
          <cell r="B473" t="str">
            <v>Remoção de entulho de obra com caçamba metálica - material volumoso e misturado por alvenaria, terra, madeira, papel, plástico e metal</v>
          </cell>
          <cell r="C473" t="str">
            <v>M3</v>
          </cell>
          <cell r="D473">
            <v>122.6</v>
          </cell>
          <cell r="E473">
            <v>13.63</v>
          </cell>
          <cell r="F473">
            <v>136.22999999999999</v>
          </cell>
        </row>
        <row r="474">
          <cell r="A474" t="str">
            <v>05.07.060</v>
          </cell>
          <cell r="B474" t="str">
            <v>Remoção de entulho de obra com caçamba metálica - material rejeitado e misturado por vegetação, isopor, manta asfáltica e lã de vidro</v>
          </cell>
          <cell r="C474" t="str">
            <v>M3</v>
          </cell>
          <cell r="D474">
            <v>125.4</v>
          </cell>
          <cell r="E474">
            <v>13.63</v>
          </cell>
          <cell r="F474">
            <v>139.03</v>
          </cell>
        </row>
        <row r="475">
          <cell r="A475" t="str">
            <v>05.07.070</v>
          </cell>
          <cell r="B475" t="str">
            <v>Remoção de entulho de obra com caçamba metálica - gesso e/ou drywall</v>
          </cell>
          <cell r="C475" t="str">
            <v>M3</v>
          </cell>
          <cell r="D475">
            <v>123.15</v>
          </cell>
          <cell r="E475">
            <v>13.63</v>
          </cell>
          <cell r="F475">
            <v>136.78</v>
          </cell>
        </row>
        <row r="476">
          <cell r="A476" t="str">
            <v>05.07.100</v>
          </cell>
          <cell r="B476" t="str">
            <v>Transporte de resíduo sólido em aterro - telhas cimento amianto Classe D</v>
          </cell>
          <cell r="C476" t="str">
            <v>T</v>
          </cell>
          <cell r="D476">
            <v>275.72000000000003</v>
          </cell>
          <cell r="E476">
            <v>1.1399999999999999</v>
          </cell>
          <cell r="F476">
            <v>276.86</v>
          </cell>
        </row>
        <row r="477">
          <cell r="A477" t="str">
            <v>05.08</v>
          </cell>
          <cell r="B477" t="str">
            <v>Transporte mecanizado de material solto</v>
          </cell>
          <cell r="C477"/>
          <cell r="D477"/>
          <cell r="E477"/>
          <cell r="F477"/>
        </row>
        <row r="478">
          <cell r="A478" t="str">
            <v>05.08.060</v>
          </cell>
          <cell r="B478" t="str">
            <v>Transporte de entulho, para distâncias superiores ao 3° km até o 5° km</v>
          </cell>
          <cell r="C478" t="str">
            <v>M3</v>
          </cell>
          <cell r="D478">
            <v>21.36</v>
          </cell>
          <cell r="E478"/>
          <cell r="F478">
            <v>21.36</v>
          </cell>
        </row>
        <row r="479">
          <cell r="A479" t="str">
            <v>05.08.080</v>
          </cell>
          <cell r="B479" t="str">
            <v>Transporte de entulho, para distâncias superiores ao 5° km até o 10° km</v>
          </cell>
          <cell r="C479" t="str">
            <v>M3</v>
          </cell>
          <cell r="D479">
            <v>40.049999999999997</v>
          </cell>
          <cell r="E479"/>
          <cell r="F479">
            <v>40.049999999999997</v>
          </cell>
        </row>
        <row r="480">
          <cell r="A480" t="str">
            <v>05.08.100</v>
          </cell>
          <cell r="B480" t="str">
            <v>Transporte de entulho, para distâncias superiores ao 10° km até o 15° km</v>
          </cell>
          <cell r="C480" t="str">
            <v>M3</v>
          </cell>
          <cell r="D480">
            <v>49.73</v>
          </cell>
          <cell r="E480"/>
          <cell r="F480">
            <v>49.73</v>
          </cell>
        </row>
        <row r="481">
          <cell r="A481" t="str">
            <v>05.08.120</v>
          </cell>
          <cell r="B481" t="str">
            <v>Transporte de entulho, para distâncias superiores ao 15° km até o 20° km</v>
          </cell>
          <cell r="C481" t="str">
            <v>M3</v>
          </cell>
          <cell r="D481">
            <v>56.56</v>
          </cell>
          <cell r="E481"/>
          <cell r="F481">
            <v>56.56</v>
          </cell>
        </row>
        <row r="482">
          <cell r="A482" t="str">
            <v>05.08.140</v>
          </cell>
          <cell r="B482" t="str">
            <v>Transporte de entulho, para distâncias superiores ao 20° km</v>
          </cell>
          <cell r="C482" t="str">
            <v>M3XKM</v>
          </cell>
          <cell r="D482">
            <v>2.83</v>
          </cell>
          <cell r="E482"/>
          <cell r="F482">
            <v>2.83</v>
          </cell>
        </row>
        <row r="483">
          <cell r="A483" t="str">
            <v>05.08.220</v>
          </cell>
          <cell r="B483" t="str">
            <v>Carregamento mecanizado de entulho fragmentado, com caminhão à disposição dentro da obra, até o raio de 1 km</v>
          </cell>
          <cell r="C483" t="str">
            <v>M3</v>
          </cell>
          <cell r="D483">
            <v>17.27</v>
          </cell>
          <cell r="E483"/>
          <cell r="F483">
            <v>17.27</v>
          </cell>
        </row>
        <row r="484">
          <cell r="A484" t="str">
            <v>05.09</v>
          </cell>
          <cell r="B484" t="str">
            <v>Taxas de recolhimento</v>
          </cell>
          <cell r="C484"/>
          <cell r="D484"/>
          <cell r="E484"/>
          <cell r="F484"/>
        </row>
        <row r="485">
          <cell r="A485" t="str">
            <v>05.09.006</v>
          </cell>
          <cell r="B485" t="str">
            <v>Taxa de destinação de resíduo sólido em aterro, tipo inerte</v>
          </cell>
          <cell r="C485" t="str">
            <v>T</v>
          </cell>
          <cell r="D485">
            <v>48.06</v>
          </cell>
          <cell r="E485"/>
          <cell r="F485">
            <v>48.06</v>
          </cell>
        </row>
        <row r="486">
          <cell r="A486" t="str">
            <v>05.09.007</v>
          </cell>
          <cell r="B486" t="str">
            <v>Taxa de destinação de resíduo sólido em aterro, tipo solo/terra</v>
          </cell>
          <cell r="C486" t="str">
            <v>M3</v>
          </cell>
          <cell r="D486">
            <v>31.05</v>
          </cell>
          <cell r="E486"/>
          <cell r="F486">
            <v>31.05</v>
          </cell>
        </row>
        <row r="487">
          <cell r="A487" t="str">
            <v>05.09.008</v>
          </cell>
          <cell r="B487" t="str">
            <v>Taxa de destinação de resíduo sólido em aterro - telhas cimento amianto</v>
          </cell>
          <cell r="C487" t="str">
            <v>T</v>
          </cell>
          <cell r="D487">
            <v>922.99</v>
          </cell>
          <cell r="E487"/>
          <cell r="F487">
            <v>922.99</v>
          </cell>
        </row>
        <row r="488">
          <cell r="A488" t="str">
            <v>05.10</v>
          </cell>
          <cell r="B488" t="str">
            <v>Transporte mecanizado de solo</v>
          </cell>
          <cell r="C488"/>
          <cell r="D488"/>
          <cell r="E488"/>
          <cell r="F488"/>
        </row>
        <row r="489">
          <cell r="A489" t="str">
            <v>05.10.010</v>
          </cell>
          <cell r="B489" t="str">
            <v>Carregamento mecanizado de solo de 1ª e 2ª categoria</v>
          </cell>
          <cell r="C489" t="str">
            <v>M3</v>
          </cell>
          <cell r="D489">
            <v>5.52</v>
          </cell>
          <cell r="E489"/>
          <cell r="F489">
            <v>5.52</v>
          </cell>
        </row>
        <row r="490">
          <cell r="A490" t="str">
            <v>05.10.020</v>
          </cell>
          <cell r="B490" t="str">
            <v>Transporte de solo de 1ª e 2ª categoria por caminhão até o 2° km</v>
          </cell>
          <cell r="C490" t="str">
            <v>M3</v>
          </cell>
          <cell r="D490">
            <v>8.7100000000000009</v>
          </cell>
          <cell r="E490"/>
          <cell r="F490">
            <v>8.7100000000000009</v>
          </cell>
        </row>
        <row r="491">
          <cell r="A491" t="str">
            <v>05.10.021</v>
          </cell>
          <cell r="B491" t="str">
            <v>Transporte de solo de 1ª e 2ª categoria por caminhão para distâncias superiores ao 2° km até o 3° km</v>
          </cell>
          <cell r="C491" t="str">
            <v>M3</v>
          </cell>
          <cell r="D491">
            <v>13</v>
          </cell>
          <cell r="E491"/>
          <cell r="F491">
            <v>13</v>
          </cell>
        </row>
        <row r="492">
          <cell r="A492" t="str">
            <v>05.10.022</v>
          </cell>
          <cell r="B492" t="str">
            <v>Transporte de solo de 1ª e 2ª categoria por caminhão para distâncias superiores ao 3° km até o 5° km</v>
          </cell>
          <cell r="C492" t="str">
            <v>M3</v>
          </cell>
          <cell r="D492">
            <v>14.37</v>
          </cell>
          <cell r="E492"/>
          <cell r="F492">
            <v>14.37</v>
          </cell>
        </row>
        <row r="493">
          <cell r="A493" t="str">
            <v>05.10.023</v>
          </cell>
          <cell r="B493" t="str">
            <v>Transporte de solo de 1ª e 2ª categoria por caminhão para distâncias superiores ao 5° km até o 10° km</v>
          </cell>
          <cell r="C493" t="str">
            <v>M3</v>
          </cell>
          <cell r="D493">
            <v>19.21</v>
          </cell>
          <cell r="E493"/>
          <cell r="F493">
            <v>19.21</v>
          </cell>
        </row>
        <row r="494">
          <cell r="A494" t="str">
            <v>05.10.024</v>
          </cell>
          <cell r="B494" t="str">
            <v>Transporte de solo de 1ª e 2ª categoria por caminhão para distâncias superiores ao 10° km até o 15° km</v>
          </cell>
          <cell r="C494" t="str">
            <v>M3</v>
          </cell>
          <cell r="D494">
            <v>28.79</v>
          </cell>
          <cell r="E494"/>
          <cell r="F494">
            <v>28.79</v>
          </cell>
        </row>
        <row r="495">
          <cell r="A495" t="str">
            <v>05.10.025</v>
          </cell>
          <cell r="B495" t="str">
            <v>Transporte de solo de 1ª e 2ª categoria por caminhão para distâncias superiores ao 15° km até o 20° km</v>
          </cell>
          <cell r="C495" t="str">
            <v>M3</v>
          </cell>
          <cell r="D495">
            <v>38.340000000000003</v>
          </cell>
          <cell r="E495"/>
          <cell r="F495">
            <v>38.340000000000003</v>
          </cell>
        </row>
        <row r="496">
          <cell r="A496" t="str">
            <v>05.10.026</v>
          </cell>
          <cell r="B496" t="str">
            <v>Transporte de solo de 1ª e 2ª categoria por caminhão para distâncias superiores ao 20° km</v>
          </cell>
          <cell r="C496" t="str">
            <v>M3XKM</v>
          </cell>
          <cell r="D496">
            <v>1.85</v>
          </cell>
          <cell r="E496"/>
          <cell r="F496">
            <v>1.85</v>
          </cell>
        </row>
        <row r="497">
          <cell r="A497" t="str">
            <v>05.10.030</v>
          </cell>
          <cell r="B497" t="str">
            <v>Transporte de solo brejoso por caminhão até o 2° km</v>
          </cell>
          <cell r="C497" t="str">
            <v>M3</v>
          </cell>
          <cell r="D497">
            <v>14.98</v>
          </cell>
          <cell r="E497"/>
          <cell r="F497">
            <v>14.98</v>
          </cell>
        </row>
        <row r="498">
          <cell r="A498" t="str">
            <v>05.10.031</v>
          </cell>
          <cell r="B498" t="str">
            <v>Transporte de solo brejoso por caminhão para distâncias superiores ao 2° km até o 3° km</v>
          </cell>
          <cell r="C498" t="str">
            <v>M3</v>
          </cell>
          <cell r="D498">
            <v>20.66</v>
          </cell>
          <cell r="E498"/>
          <cell r="F498">
            <v>20.66</v>
          </cell>
        </row>
        <row r="499">
          <cell r="A499" t="str">
            <v>05.10.032</v>
          </cell>
          <cell r="B499" t="str">
            <v>Transporte de solo brejoso por caminhão para distâncias superiores ao 3° km até o 5° km</v>
          </cell>
          <cell r="C499" t="str">
            <v>M3</v>
          </cell>
          <cell r="D499">
            <v>21.57</v>
          </cell>
          <cell r="E499"/>
          <cell r="F499">
            <v>21.57</v>
          </cell>
        </row>
        <row r="500">
          <cell r="A500" t="str">
            <v>05.10.033</v>
          </cell>
          <cell r="B500" t="str">
            <v>Transporte de solo brejoso por caminhão para distâncias superiores ao 5° km até o 10° km</v>
          </cell>
          <cell r="C500" t="str">
            <v>M3</v>
          </cell>
          <cell r="D500">
            <v>27.57</v>
          </cell>
          <cell r="E500"/>
          <cell r="F500">
            <v>27.57</v>
          </cell>
        </row>
        <row r="501">
          <cell r="A501" t="str">
            <v>05.10.034</v>
          </cell>
          <cell r="B501" t="str">
            <v>Transporte de solo brejoso por caminhão para distâncias superiores ao 10° km até o 15° km</v>
          </cell>
          <cell r="C501" t="str">
            <v>M3</v>
          </cell>
          <cell r="D501">
            <v>41.33</v>
          </cell>
          <cell r="E501"/>
          <cell r="F501">
            <v>41.33</v>
          </cell>
        </row>
        <row r="502">
          <cell r="A502" t="str">
            <v>05.10.035</v>
          </cell>
          <cell r="B502" t="str">
            <v>Transporte de solo brejoso por caminhão para distâncias superiores ao 15° km até o 20° km</v>
          </cell>
          <cell r="C502" t="str">
            <v>M3</v>
          </cell>
          <cell r="D502">
            <v>55.09</v>
          </cell>
          <cell r="E502"/>
          <cell r="F502">
            <v>55.09</v>
          </cell>
        </row>
        <row r="503">
          <cell r="A503" t="str">
            <v>05.10.036</v>
          </cell>
          <cell r="B503" t="str">
            <v>Transporte de solo brejoso por caminhão para distâncias superiores ao 20° km</v>
          </cell>
          <cell r="C503" t="str">
            <v>M3XKM</v>
          </cell>
          <cell r="D503">
            <v>2.67</v>
          </cell>
          <cell r="E503"/>
          <cell r="F503">
            <v>2.67</v>
          </cell>
        </row>
        <row r="504">
          <cell r="A504" t="str">
            <v>05.10.041</v>
          </cell>
          <cell r="B504" t="str">
            <v>Transporte de material escavado - rocha</v>
          </cell>
          <cell r="C504" t="str">
            <v>M3XKM</v>
          </cell>
          <cell r="D504">
            <v>2.7</v>
          </cell>
          <cell r="E504"/>
          <cell r="F504">
            <v>2.7</v>
          </cell>
        </row>
        <row r="505">
          <cell r="A505" t="str">
            <v>06</v>
          </cell>
          <cell r="B505" t="str">
            <v>SERVICO EM SOLO E ROCHA, MANUAL</v>
          </cell>
          <cell r="C505"/>
          <cell r="D505"/>
          <cell r="E505"/>
          <cell r="F505"/>
        </row>
        <row r="506">
          <cell r="A506" t="str">
            <v>06.01</v>
          </cell>
          <cell r="B506" t="str">
            <v>Escavação manual em campo aberto de solo, exceto rocha</v>
          </cell>
          <cell r="C506"/>
          <cell r="D506"/>
          <cell r="E506"/>
          <cell r="F506"/>
        </row>
        <row r="507">
          <cell r="A507" t="str">
            <v>06.01.020</v>
          </cell>
          <cell r="B507" t="str">
            <v>Escavação manual em solo de 1ª e 2ª categoria em campo aberto</v>
          </cell>
          <cell r="C507" t="str">
            <v>M3</v>
          </cell>
          <cell r="D507"/>
          <cell r="E507">
            <v>56.78</v>
          </cell>
          <cell r="F507">
            <v>56.78</v>
          </cell>
        </row>
        <row r="508">
          <cell r="A508" t="str">
            <v>06.01.040</v>
          </cell>
          <cell r="B508" t="str">
            <v>Escavação manual em solo brejoso em campo aberto</v>
          </cell>
          <cell r="C508" t="str">
            <v>M3</v>
          </cell>
          <cell r="D508"/>
          <cell r="E508">
            <v>70.86</v>
          </cell>
          <cell r="F508">
            <v>70.86</v>
          </cell>
        </row>
        <row r="509">
          <cell r="A509" t="str">
            <v>06.02</v>
          </cell>
          <cell r="B509" t="str">
            <v>Escavação manual em valas e buracos de solo, exceto rocha</v>
          </cell>
          <cell r="C509"/>
          <cell r="D509"/>
          <cell r="E509"/>
          <cell r="F509"/>
        </row>
        <row r="510">
          <cell r="A510" t="str">
            <v>06.02.020</v>
          </cell>
          <cell r="B510" t="str">
            <v>Escavação manual em solo de 1ª e 2ª categoria em vala ou cava até 1,5 m</v>
          </cell>
          <cell r="C510" t="str">
            <v>M3</v>
          </cell>
          <cell r="D510"/>
          <cell r="E510">
            <v>68.13</v>
          </cell>
          <cell r="F510">
            <v>68.13</v>
          </cell>
        </row>
        <row r="511">
          <cell r="A511" t="str">
            <v>06.02.040</v>
          </cell>
          <cell r="B511" t="str">
            <v>Escavação manual em solo de 1ª e 2ª categoria em vala ou cava além de 1,5 m</v>
          </cell>
          <cell r="C511" t="str">
            <v>M3</v>
          </cell>
          <cell r="D511"/>
          <cell r="E511">
            <v>88.11</v>
          </cell>
          <cell r="F511">
            <v>88.11</v>
          </cell>
        </row>
        <row r="512">
          <cell r="A512" t="str">
            <v>06.11</v>
          </cell>
          <cell r="B512" t="str">
            <v>Reaterro manual sem fornecimento de material</v>
          </cell>
          <cell r="C512"/>
          <cell r="D512"/>
          <cell r="E512"/>
          <cell r="F512"/>
        </row>
        <row r="513">
          <cell r="A513" t="str">
            <v>06.11.020</v>
          </cell>
          <cell r="B513" t="str">
            <v>Reaterro manual para simples regularização sem compactação</v>
          </cell>
          <cell r="C513" t="str">
            <v>M3</v>
          </cell>
          <cell r="D513"/>
          <cell r="E513">
            <v>9.77</v>
          </cell>
          <cell r="F513">
            <v>9.77</v>
          </cell>
        </row>
        <row r="514">
          <cell r="A514" t="str">
            <v>06.11.040</v>
          </cell>
          <cell r="B514" t="str">
            <v>Reaterro manual apiloado sem controle de compactação</v>
          </cell>
          <cell r="C514" t="str">
            <v>M3</v>
          </cell>
          <cell r="D514"/>
          <cell r="E514">
            <v>21.19</v>
          </cell>
          <cell r="F514">
            <v>21.19</v>
          </cell>
        </row>
        <row r="515">
          <cell r="A515" t="str">
            <v>06.11.060</v>
          </cell>
          <cell r="B515" t="str">
            <v>Reaterro manual com adição de 2% de cimento</v>
          </cell>
          <cell r="C515" t="str">
            <v>M3</v>
          </cell>
          <cell r="D515">
            <v>19.03</v>
          </cell>
          <cell r="E515">
            <v>76.31</v>
          </cell>
          <cell r="F515">
            <v>95.34</v>
          </cell>
        </row>
        <row r="516">
          <cell r="A516" t="str">
            <v>06.12</v>
          </cell>
          <cell r="B516" t="str">
            <v>Aterro manual sem fornecimento de material</v>
          </cell>
          <cell r="C516"/>
          <cell r="D516"/>
          <cell r="E516"/>
          <cell r="F516"/>
        </row>
        <row r="517">
          <cell r="A517" t="str">
            <v>06.12.020</v>
          </cell>
          <cell r="B517" t="str">
            <v>Aterro manual apiloado de área interna com maço de 30 kg</v>
          </cell>
          <cell r="C517" t="str">
            <v>M3</v>
          </cell>
          <cell r="D517"/>
          <cell r="E517">
            <v>70.150000000000006</v>
          </cell>
          <cell r="F517">
            <v>70.150000000000006</v>
          </cell>
        </row>
        <row r="518">
          <cell r="A518" t="str">
            <v>06.14</v>
          </cell>
          <cell r="B518" t="str">
            <v>Carga / carregamento e descarga manual</v>
          </cell>
          <cell r="C518"/>
          <cell r="D518"/>
          <cell r="E518"/>
          <cell r="F518"/>
        </row>
        <row r="519">
          <cell r="A519" t="str">
            <v>06.14.020</v>
          </cell>
          <cell r="B519" t="str">
            <v>Carga manual de solo</v>
          </cell>
          <cell r="C519" t="str">
            <v>M3</v>
          </cell>
          <cell r="D519"/>
          <cell r="E519">
            <v>13.63</v>
          </cell>
          <cell r="F519">
            <v>13.63</v>
          </cell>
        </row>
        <row r="520">
          <cell r="A520" t="str">
            <v>07</v>
          </cell>
          <cell r="B520" t="str">
            <v>SERVICO EM SOLO E ROCHA, MECANIZADO</v>
          </cell>
          <cell r="C520"/>
          <cell r="D520"/>
          <cell r="E520"/>
          <cell r="F520"/>
        </row>
        <row r="521">
          <cell r="A521" t="str">
            <v>07.01</v>
          </cell>
          <cell r="B521" t="str">
            <v>Escavação ou corte mecanizados em campo aberto de solo, exceto rocha</v>
          </cell>
          <cell r="C521"/>
          <cell r="D521"/>
          <cell r="E521"/>
          <cell r="F521"/>
        </row>
        <row r="522">
          <cell r="A522" t="str">
            <v>07.01.010</v>
          </cell>
          <cell r="B522" t="str">
            <v>Escavação e carga mecanizada para exploração de solo em jazida</v>
          </cell>
          <cell r="C522" t="str">
            <v>M3</v>
          </cell>
          <cell r="D522">
            <v>15.27</v>
          </cell>
          <cell r="E522">
            <v>0.32</v>
          </cell>
          <cell r="F522">
            <v>15.59</v>
          </cell>
        </row>
        <row r="523">
          <cell r="A523" t="str">
            <v>07.01.020</v>
          </cell>
          <cell r="B523" t="str">
            <v>Escavação e carga mecanizada em solo de 1ª categoria, em campo aberto</v>
          </cell>
          <cell r="C523" t="str">
            <v>M3</v>
          </cell>
          <cell r="D523">
            <v>15.71</v>
          </cell>
          <cell r="E523">
            <v>0.32</v>
          </cell>
          <cell r="F523">
            <v>16.03</v>
          </cell>
        </row>
        <row r="524">
          <cell r="A524" t="str">
            <v>07.01.060</v>
          </cell>
          <cell r="B524" t="str">
            <v>Escavação e carga mecanizada em solo de 2ª categoria, em campo aberto</v>
          </cell>
          <cell r="C524" t="str">
            <v>M3</v>
          </cell>
          <cell r="D524">
            <v>33.43</v>
          </cell>
          <cell r="E524">
            <v>1.06</v>
          </cell>
          <cell r="F524">
            <v>34.49</v>
          </cell>
        </row>
        <row r="525">
          <cell r="A525" t="str">
            <v>07.01.120</v>
          </cell>
          <cell r="B525" t="str">
            <v>Carga e remoção de terra até a distância média de 1 km</v>
          </cell>
          <cell r="C525" t="str">
            <v>M3</v>
          </cell>
          <cell r="D525">
            <v>15.12</v>
          </cell>
          <cell r="E525"/>
          <cell r="F525">
            <v>15.12</v>
          </cell>
        </row>
        <row r="526">
          <cell r="A526" t="str">
            <v>07.02</v>
          </cell>
          <cell r="B526" t="str">
            <v>Escavação mecanizada de valas e buracos em solo, exceto rocha</v>
          </cell>
          <cell r="C526"/>
          <cell r="D526"/>
          <cell r="E526"/>
          <cell r="F526"/>
        </row>
        <row r="527">
          <cell r="A527" t="str">
            <v>07.02.020</v>
          </cell>
          <cell r="B527" t="str">
            <v>Escavação mecanizada de valas ou cavas com profundidade de até 2 m</v>
          </cell>
          <cell r="C527" t="str">
            <v>M3</v>
          </cell>
          <cell r="D527">
            <v>10.18</v>
          </cell>
          <cell r="E527">
            <v>1.46</v>
          </cell>
          <cell r="F527">
            <v>11.64</v>
          </cell>
        </row>
        <row r="528">
          <cell r="A528" t="str">
            <v>07.02.040</v>
          </cell>
          <cell r="B528" t="str">
            <v>Escavação mecanizada de valas ou cavas com profundidade de até 3 m</v>
          </cell>
          <cell r="C528" t="str">
            <v>M3</v>
          </cell>
          <cell r="D528">
            <v>11.47</v>
          </cell>
          <cell r="E528">
            <v>1.65</v>
          </cell>
          <cell r="F528">
            <v>13.12</v>
          </cell>
        </row>
        <row r="529">
          <cell r="A529" t="str">
            <v>07.02.060</v>
          </cell>
          <cell r="B529" t="str">
            <v>Escavação mecanizada de valas ou cavas com profundidade de até 4 m</v>
          </cell>
          <cell r="C529" t="str">
            <v>M3</v>
          </cell>
          <cell r="D529">
            <v>21.23</v>
          </cell>
          <cell r="E529">
            <v>0.95</v>
          </cell>
          <cell r="F529">
            <v>22.18</v>
          </cell>
        </row>
        <row r="530">
          <cell r="A530" t="str">
            <v>07.02.080</v>
          </cell>
          <cell r="B530" t="str">
            <v>Escavação mecanizada de valas ou cavas com profundidade acima de 4 m, com escavadeira hidráulica</v>
          </cell>
          <cell r="C530" t="str">
            <v>M3</v>
          </cell>
          <cell r="D530">
            <v>22.42</v>
          </cell>
          <cell r="E530">
            <v>0.9</v>
          </cell>
          <cell r="F530">
            <v>23.32</v>
          </cell>
        </row>
        <row r="531">
          <cell r="A531" t="str">
            <v>07.05</v>
          </cell>
          <cell r="B531" t="str">
            <v>Escavação mecanizada em solo brejoso ou turfa</v>
          </cell>
          <cell r="C531"/>
          <cell r="D531"/>
          <cell r="E531"/>
          <cell r="F531"/>
        </row>
        <row r="532">
          <cell r="A532" t="str">
            <v>07.05.010</v>
          </cell>
          <cell r="B532" t="str">
            <v>Escavação e carga mecanizada em solo brejoso ou turfa</v>
          </cell>
          <cell r="C532" t="str">
            <v>M3</v>
          </cell>
          <cell r="D532">
            <v>31.12</v>
          </cell>
          <cell r="E532">
            <v>2.12</v>
          </cell>
          <cell r="F532">
            <v>33.24</v>
          </cell>
        </row>
        <row r="533">
          <cell r="A533" t="str">
            <v>07.05.020</v>
          </cell>
          <cell r="B533" t="str">
            <v>Escavação e carga mecanizada em solo vegetal superficial</v>
          </cell>
          <cell r="C533" t="str">
            <v>M3</v>
          </cell>
          <cell r="D533">
            <v>27.03</v>
          </cell>
          <cell r="E533">
            <v>1.7</v>
          </cell>
          <cell r="F533">
            <v>28.73</v>
          </cell>
        </row>
        <row r="534">
          <cell r="A534" t="str">
            <v>07.06</v>
          </cell>
          <cell r="B534" t="str">
            <v>Escavação ou carga mecanizada em campo aberto</v>
          </cell>
          <cell r="C534"/>
          <cell r="D534"/>
          <cell r="E534"/>
          <cell r="F534"/>
        </row>
        <row r="535">
          <cell r="A535" t="str">
            <v>07.06.010</v>
          </cell>
          <cell r="B535" t="str">
            <v>Escavação e carga mecanizada em campo aberto, com rompedor hidráulico, em rocha</v>
          </cell>
          <cell r="C535" t="str">
            <v>M3</v>
          </cell>
          <cell r="D535">
            <v>336.75</v>
          </cell>
          <cell r="E535"/>
          <cell r="F535">
            <v>336.75</v>
          </cell>
        </row>
        <row r="536">
          <cell r="A536" t="str">
            <v>07.10</v>
          </cell>
          <cell r="B536" t="str">
            <v>Apiloamento e nivelamento mecanizado de solo</v>
          </cell>
          <cell r="C536"/>
          <cell r="D536"/>
          <cell r="E536"/>
          <cell r="F536"/>
        </row>
        <row r="537">
          <cell r="A537" t="str">
            <v>07.10.020</v>
          </cell>
          <cell r="B537" t="str">
            <v>Espalhamento de solo em bota-fora com compactação sem controle</v>
          </cell>
          <cell r="C537" t="str">
            <v>M3</v>
          </cell>
          <cell r="D537">
            <v>5.61</v>
          </cell>
          <cell r="E537">
            <v>0.13</v>
          </cell>
          <cell r="F537">
            <v>5.74</v>
          </cell>
        </row>
        <row r="538">
          <cell r="A538" t="str">
            <v>07.11</v>
          </cell>
          <cell r="B538" t="str">
            <v>Reaterro mecanizado sem fornecimento de material</v>
          </cell>
          <cell r="C538"/>
          <cell r="D538"/>
          <cell r="E538"/>
          <cell r="F538"/>
        </row>
        <row r="539">
          <cell r="A539" t="str">
            <v>07.11.020</v>
          </cell>
          <cell r="B539" t="str">
            <v>Reaterro compactado mecanizado de vala ou cava com compactador</v>
          </cell>
          <cell r="C539" t="str">
            <v>M3</v>
          </cell>
          <cell r="D539">
            <v>4.53</v>
          </cell>
          <cell r="E539">
            <v>3.17</v>
          </cell>
          <cell r="F539">
            <v>7.7</v>
          </cell>
        </row>
        <row r="540">
          <cell r="A540" t="str">
            <v>07.11.040</v>
          </cell>
          <cell r="B540" t="str">
            <v>Reaterro compactado mecanizado de vala ou cava com rolo, mínimo de 95% PN</v>
          </cell>
          <cell r="C540" t="str">
            <v>M3</v>
          </cell>
          <cell r="D540">
            <v>20.25</v>
          </cell>
          <cell r="E540">
            <v>2.91</v>
          </cell>
          <cell r="F540">
            <v>23.16</v>
          </cell>
        </row>
        <row r="541">
          <cell r="A541" t="str">
            <v>07.12</v>
          </cell>
          <cell r="B541" t="str">
            <v>Aterro mecanizado sem fornecimento de material</v>
          </cell>
          <cell r="C541"/>
          <cell r="D541"/>
          <cell r="E541"/>
          <cell r="F541"/>
        </row>
        <row r="542">
          <cell r="A542" t="str">
            <v>07.12.010</v>
          </cell>
          <cell r="B542" t="str">
            <v>Compactação de aterro mecanizado mínimo de 95% PN, sem fornecimento de solo em áreas fechadas</v>
          </cell>
          <cell r="C542" t="str">
            <v>M3</v>
          </cell>
          <cell r="D542">
            <v>17.149999999999999</v>
          </cell>
          <cell r="E542">
            <v>0.48</v>
          </cell>
          <cell r="F542">
            <v>17.63</v>
          </cell>
        </row>
        <row r="543">
          <cell r="A543" t="str">
            <v>07.12.020</v>
          </cell>
          <cell r="B543" t="str">
            <v>Compactação de aterro mecanizado mínimo de 95% PN, sem fornecimento de solo em campo aberto</v>
          </cell>
          <cell r="C543" t="str">
            <v>M3</v>
          </cell>
          <cell r="D543">
            <v>12.2</v>
          </cell>
          <cell r="E543">
            <v>0.34</v>
          </cell>
          <cell r="F543">
            <v>12.54</v>
          </cell>
        </row>
        <row r="544">
          <cell r="A544" t="str">
            <v>07.12.030</v>
          </cell>
          <cell r="B544" t="str">
            <v>Compactação de aterro mecanizado a 100% PN, sem fornecimento de solo em campo aberto</v>
          </cell>
          <cell r="C544" t="str">
            <v>M3</v>
          </cell>
          <cell r="D544">
            <v>12.39</v>
          </cell>
          <cell r="E544">
            <v>0.15</v>
          </cell>
          <cell r="F544">
            <v>12.54</v>
          </cell>
        </row>
        <row r="545">
          <cell r="A545" t="str">
            <v>07.12.040</v>
          </cell>
          <cell r="B545" t="str">
            <v>Aterro mecanizado por compensação, solo de 1ª categoria em campo aberto, sem compactação do aterro</v>
          </cell>
          <cell r="C545" t="str">
            <v>M3</v>
          </cell>
          <cell r="D545">
            <v>20.079999999999998</v>
          </cell>
          <cell r="E545">
            <v>0.45</v>
          </cell>
          <cell r="F545">
            <v>20.53</v>
          </cell>
        </row>
        <row r="546">
          <cell r="A546" t="str">
            <v>08</v>
          </cell>
          <cell r="B546" t="str">
            <v>ESCORAMENTO, CONTENCAO E DRENAGEM</v>
          </cell>
          <cell r="C546"/>
          <cell r="D546"/>
          <cell r="E546"/>
          <cell r="F546"/>
        </row>
        <row r="547">
          <cell r="A547" t="str">
            <v>08.01</v>
          </cell>
          <cell r="B547" t="str">
            <v>Escoramento</v>
          </cell>
          <cell r="C547"/>
          <cell r="D547"/>
          <cell r="E547"/>
          <cell r="F547"/>
        </row>
        <row r="548">
          <cell r="A548" t="str">
            <v>08.01.020</v>
          </cell>
          <cell r="B548" t="str">
            <v>Escoramento de solo contínuo</v>
          </cell>
          <cell r="C548" t="str">
            <v>M2</v>
          </cell>
          <cell r="D548">
            <v>36.770000000000003</v>
          </cell>
          <cell r="E548">
            <v>66.959999999999994</v>
          </cell>
          <cell r="F548">
            <v>103.73</v>
          </cell>
        </row>
        <row r="549">
          <cell r="A549" t="str">
            <v>08.01.040</v>
          </cell>
          <cell r="B549" t="str">
            <v>Escoramento de solo descontínuo</v>
          </cell>
          <cell r="C549" t="str">
            <v>M2</v>
          </cell>
          <cell r="D549">
            <v>20.41</v>
          </cell>
          <cell r="E549">
            <v>40.28</v>
          </cell>
          <cell r="F549">
            <v>60.69</v>
          </cell>
        </row>
        <row r="550">
          <cell r="A550" t="str">
            <v>08.01.060</v>
          </cell>
          <cell r="B550" t="str">
            <v>Escoramento de solo pontaletado</v>
          </cell>
          <cell r="C550" t="str">
            <v>M2</v>
          </cell>
          <cell r="D550">
            <v>13.72</v>
          </cell>
          <cell r="E550">
            <v>9.73</v>
          </cell>
          <cell r="F550">
            <v>23.45</v>
          </cell>
        </row>
        <row r="551">
          <cell r="A551" t="str">
            <v>08.01.080</v>
          </cell>
          <cell r="B551" t="str">
            <v>Escoramento de solo especial</v>
          </cell>
          <cell r="C551" t="str">
            <v>M2</v>
          </cell>
          <cell r="D551">
            <v>47.45</v>
          </cell>
          <cell r="E551">
            <v>77.930000000000007</v>
          </cell>
          <cell r="F551">
            <v>125.38</v>
          </cell>
        </row>
        <row r="552">
          <cell r="A552" t="str">
            <v>08.01.100</v>
          </cell>
          <cell r="B552" t="str">
            <v>Escoramento com estacas pranchas metálicas - profundidade até 4 m</v>
          </cell>
          <cell r="C552" t="str">
            <v>M2</v>
          </cell>
          <cell r="D552">
            <v>421.22</v>
          </cell>
          <cell r="E552"/>
          <cell r="F552">
            <v>421.22</v>
          </cell>
        </row>
        <row r="553">
          <cell r="A553" t="str">
            <v>08.01.110</v>
          </cell>
          <cell r="B553" t="str">
            <v>Escoramento com estacas pranchas metálicas - profundidade até 6 m</v>
          </cell>
          <cell r="C553" t="str">
            <v>M2</v>
          </cell>
          <cell r="D553">
            <v>466.06</v>
          </cell>
          <cell r="E553"/>
          <cell r="F553">
            <v>466.06</v>
          </cell>
        </row>
        <row r="554">
          <cell r="A554" t="str">
            <v>08.01.120</v>
          </cell>
          <cell r="B554" t="str">
            <v>Escoramento com estacas pranchas metálicas - profundidade até 8 m</v>
          </cell>
          <cell r="C554" t="str">
            <v>M2</v>
          </cell>
          <cell r="D554">
            <v>520.09</v>
          </cell>
          <cell r="E554"/>
          <cell r="F554">
            <v>520.09</v>
          </cell>
        </row>
        <row r="555">
          <cell r="A555" t="str">
            <v>08.02</v>
          </cell>
          <cell r="B555" t="str">
            <v>Cimbramento</v>
          </cell>
          <cell r="C555"/>
          <cell r="D555"/>
          <cell r="E555"/>
          <cell r="F555"/>
        </row>
        <row r="556">
          <cell r="A556" t="str">
            <v>08.02.020</v>
          </cell>
          <cell r="B556" t="str">
            <v>Cimbramento em madeira com estroncas de eucalipto</v>
          </cell>
          <cell r="C556" t="str">
            <v>M3</v>
          </cell>
          <cell r="D556">
            <v>22.06</v>
          </cell>
          <cell r="E556">
            <v>36.53</v>
          </cell>
          <cell r="F556">
            <v>58.59</v>
          </cell>
        </row>
        <row r="557">
          <cell r="A557" t="str">
            <v>08.02.040</v>
          </cell>
          <cell r="B557" t="str">
            <v>Cimbramento em perfil metálico para obras de arte</v>
          </cell>
          <cell r="C557" t="str">
            <v>KG</v>
          </cell>
          <cell r="D557">
            <v>10.210000000000001</v>
          </cell>
          <cell r="E557">
            <v>2.52</v>
          </cell>
          <cell r="F557">
            <v>12.73</v>
          </cell>
        </row>
        <row r="558">
          <cell r="A558" t="str">
            <v>08.02.050</v>
          </cell>
          <cell r="B558" t="str">
            <v>Cimbramento tubular metálico</v>
          </cell>
          <cell r="C558" t="str">
            <v>M3MES</v>
          </cell>
          <cell r="D558">
            <v>10.16</v>
          </cell>
          <cell r="E558">
            <v>2.27</v>
          </cell>
          <cell r="F558">
            <v>12.43</v>
          </cell>
        </row>
        <row r="559">
          <cell r="A559" t="str">
            <v>08.02.060</v>
          </cell>
          <cell r="B559" t="str">
            <v>Montagem e desmontagem de cimbramento tubular metálico</v>
          </cell>
          <cell r="C559" t="str">
            <v>M3</v>
          </cell>
          <cell r="D559"/>
          <cell r="E559">
            <v>17.28</v>
          </cell>
          <cell r="F559">
            <v>17.28</v>
          </cell>
        </row>
        <row r="560">
          <cell r="A560" t="str">
            <v>08.03</v>
          </cell>
          <cell r="B560" t="str">
            <v>Descimbramento</v>
          </cell>
          <cell r="C560"/>
          <cell r="D560"/>
          <cell r="E560"/>
          <cell r="F560"/>
        </row>
        <row r="561">
          <cell r="A561" t="str">
            <v>08.03.020</v>
          </cell>
          <cell r="B561" t="str">
            <v>Descimbramento em madeira</v>
          </cell>
          <cell r="C561" t="str">
            <v>M3</v>
          </cell>
          <cell r="D561"/>
          <cell r="E561">
            <v>10.07</v>
          </cell>
          <cell r="F561">
            <v>10.07</v>
          </cell>
        </row>
        <row r="562">
          <cell r="A562" t="str">
            <v>08.05</v>
          </cell>
          <cell r="B562" t="str">
            <v>Manta, filtro e dreno</v>
          </cell>
          <cell r="C562"/>
          <cell r="D562"/>
          <cell r="E562"/>
          <cell r="F562"/>
        </row>
        <row r="563">
          <cell r="A563" t="str">
            <v>08.05.010</v>
          </cell>
          <cell r="B563" t="str">
            <v>Geomembrana em polietileno de alta densidade PEAD de 1 mm</v>
          </cell>
          <cell r="C563" t="str">
            <v>M2</v>
          </cell>
          <cell r="D563">
            <v>32.49</v>
          </cell>
          <cell r="E563">
            <v>0.85</v>
          </cell>
          <cell r="F563">
            <v>33.340000000000003</v>
          </cell>
        </row>
        <row r="564">
          <cell r="A564" t="str">
            <v>08.05.100</v>
          </cell>
          <cell r="B564" t="str">
            <v>Dreno com pedra britada</v>
          </cell>
          <cell r="C564" t="str">
            <v>M3</v>
          </cell>
          <cell r="D564">
            <v>156.22999999999999</v>
          </cell>
          <cell r="E564">
            <v>25.18</v>
          </cell>
          <cell r="F564">
            <v>181.41</v>
          </cell>
        </row>
        <row r="565">
          <cell r="A565" t="str">
            <v>08.05.110</v>
          </cell>
          <cell r="B565" t="str">
            <v>Dreno com areia grossa</v>
          </cell>
          <cell r="C565" t="str">
            <v>M3</v>
          </cell>
          <cell r="D565">
            <v>178.86</v>
          </cell>
          <cell r="E565">
            <v>15.1</v>
          </cell>
          <cell r="F565">
            <v>193.96</v>
          </cell>
        </row>
        <row r="566">
          <cell r="A566" t="str">
            <v>08.05.180</v>
          </cell>
          <cell r="B566" t="str">
            <v>Manta geotêxtil com resistência à tração longitudinal de 10kN/m e transversal de 9kN/m</v>
          </cell>
          <cell r="C566" t="str">
            <v>M2</v>
          </cell>
          <cell r="D566">
            <v>7.38</v>
          </cell>
          <cell r="E566">
            <v>15.1</v>
          </cell>
          <cell r="F566">
            <v>22.48</v>
          </cell>
        </row>
        <row r="567">
          <cell r="A567" t="str">
            <v>08.05.190</v>
          </cell>
          <cell r="B567" t="str">
            <v>Manta geotêxtil com resistência à tração longitudinal de 16kN/m e transversal de 14kN/m</v>
          </cell>
          <cell r="C567" t="str">
            <v>M2</v>
          </cell>
          <cell r="D567">
            <v>9.84</v>
          </cell>
          <cell r="E567">
            <v>15.1</v>
          </cell>
          <cell r="F567">
            <v>24.94</v>
          </cell>
        </row>
        <row r="568">
          <cell r="A568" t="str">
            <v>08.05.220</v>
          </cell>
          <cell r="B568" t="str">
            <v>Manta geotêxtil com resistência à tração longitudinal de 31kN/m e transversal de 27kN/m</v>
          </cell>
          <cell r="C568" t="str">
            <v>M2</v>
          </cell>
          <cell r="D568">
            <v>19.59</v>
          </cell>
          <cell r="E568">
            <v>15.1</v>
          </cell>
          <cell r="F568">
            <v>34.69</v>
          </cell>
        </row>
        <row r="569">
          <cell r="A569" t="str">
            <v>08.06</v>
          </cell>
          <cell r="B569" t="str">
            <v>Barbaca</v>
          </cell>
          <cell r="C569"/>
          <cell r="D569"/>
          <cell r="E569"/>
          <cell r="F569"/>
        </row>
        <row r="570">
          <cell r="A570" t="str">
            <v>08.06.040</v>
          </cell>
          <cell r="B570" t="str">
            <v>Barbacã em tubo de PVC com diâmetro 50 mm</v>
          </cell>
          <cell r="C570" t="str">
            <v>M</v>
          </cell>
          <cell r="D570">
            <v>12.58</v>
          </cell>
          <cell r="E570">
            <v>17.62</v>
          </cell>
          <cell r="F570">
            <v>30.2</v>
          </cell>
        </row>
        <row r="571">
          <cell r="A571" t="str">
            <v>08.06.060</v>
          </cell>
          <cell r="B571" t="str">
            <v>Barbacã em tubo de PVC com diâmetro 75 mm</v>
          </cell>
          <cell r="C571" t="str">
            <v>M</v>
          </cell>
          <cell r="D571">
            <v>18.23</v>
          </cell>
          <cell r="E571">
            <v>20.14</v>
          </cell>
          <cell r="F571">
            <v>38.369999999999997</v>
          </cell>
        </row>
        <row r="572">
          <cell r="A572" t="str">
            <v>08.06.080</v>
          </cell>
          <cell r="B572" t="str">
            <v>Barbacã em tubo de PVC com diâmetro 100 mm</v>
          </cell>
          <cell r="C572" t="str">
            <v>M</v>
          </cell>
          <cell r="D572">
            <v>17.170000000000002</v>
          </cell>
          <cell r="E572">
            <v>25.18</v>
          </cell>
          <cell r="F572">
            <v>42.35</v>
          </cell>
        </row>
        <row r="573">
          <cell r="A573" t="str">
            <v>08.07</v>
          </cell>
          <cell r="B573" t="str">
            <v>Esgotamento</v>
          </cell>
          <cell r="C573"/>
          <cell r="D573"/>
          <cell r="E573"/>
          <cell r="F573"/>
        </row>
        <row r="574">
          <cell r="A574" t="str">
            <v>08.07.050</v>
          </cell>
          <cell r="B574" t="str">
            <v>Taxa de mobilização e desmobilização de equipamentos para execução de rebaixamento de lençol freático</v>
          </cell>
          <cell r="C574" t="str">
            <v>TX</v>
          </cell>
          <cell r="D574">
            <v>12930.43</v>
          </cell>
          <cell r="E574"/>
          <cell r="F574">
            <v>12930.43</v>
          </cell>
        </row>
        <row r="575">
          <cell r="A575" t="str">
            <v>08.07.060</v>
          </cell>
          <cell r="B575" t="str">
            <v>Locação de conjunto de bombeamento a vácuo para rebaixamento de lençol freático, com até 50 ponteiras e potência até 15 HP, mínimo 30 dias</v>
          </cell>
          <cell r="C575" t="str">
            <v>CJxDI</v>
          </cell>
          <cell r="D575">
            <v>845.54</v>
          </cell>
          <cell r="E575"/>
          <cell r="F575">
            <v>845.54</v>
          </cell>
        </row>
        <row r="576">
          <cell r="A576" t="str">
            <v>08.07.070</v>
          </cell>
          <cell r="B576" t="str">
            <v>Ponteiras filtrantes, profundidade até 5 m</v>
          </cell>
          <cell r="C576" t="str">
            <v>UN</v>
          </cell>
          <cell r="D576">
            <v>742.73</v>
          </cell>
          <cell r="E576"/>
          <cell r="F576">
            <v>742.73</v>
          </cell>
        </row>
        <row r="577">
          <cell r="A577" t="str">
            <v>08.07.090</v>
          </cell>
          <cell r="B577" t="str">
            <v>Esgotamento de águas superficiais com bomba de superfície ou submersa</v>
          </cell>
          <cell r="C577" t="str">
            <v>HPXh</v>
          </cell>
          <cell r="D577">
            <v>2.59</v>
          </cell>
          <cell r="E577">
            <v>4.54</v>
          </cell>
          <cell r="F577">
            <v>7.13</v>
          </cell>
        </row>
        <row r="578">
          <cell r="A578" t="str">
            <v>08.10</v>
          </cell>
          <cell r="B578" t="str">
            <v>Contenção</v>
          </cell>
          <cell r="C578"/>
          <cell r="D578"/>
          <cell r="E578"/>
          <cell r="F578"/>
        </row>
        <row r="579">
          <cell r="A579" t="str">
            <v>08.10.040</v>
          </cell>
          <cell r="B579" t="str">
            <v>Enrocamento com pedra arrumada</v>
          </cell>
          <cell r="C579" t="str">
            <v>M3</v>
          </cell>
          <cell r="D579">
            <v>195.54</v>
          </cell>
          <cell r="E579">
            <v>151.05000000000001</v>
          </cell>
          <cell r="F579">
            <v>346.59</v>
          </cell>
        </row>
        <row r="580">
          <cell r="A580" t="str">
            <v>08.10.060</v>
          </cell>
          <cell r="B580" t="str">
            <v>Enrocamento com pedra assentada</v>
          </cell>
          <cell r="C580" t="str">
            <v>M3</v>
          </cell>
          <cell r="D580">
            <v>339.51</v>
          </cell>
          <cell r="E580">
            <v>292.24</v>
          </cell>
          <cell r="F580">
            <v>631.75</v>
          </cell>
        </row>
        <row r="581">
          <cell r="A581" t="str">
            <v>08.10.108</v>
          </cell>
          <cell r="B581" t="str">
            <v>Gabião tipo caixa em tela metálica, altura de 0,5 m, com revestimento liga zinco/alumínio, malha hexagonal 8/10 cm, fio diâmetro 2,7 mm, independente do formato ou utilização</v>
          </cell>
          <cell r="C581" t="str">
            <v>M3</v>
          </cell>
          <cell r="D581">
            <v>810.13</v>
          </cell>
          <cell r="E581">
            <v>135.88999999999999</v>
          </cell>
          <cell r="F581">
            <v>946.02</v>
          </cell>
        </row>
        <row r="582">
          <cell r="A582" t="str">
            <v>08.10.109</v>
          </cell>
          <cell r="B582" t="str">
            <v>Gabião tipo caixa em tela metálica, altura de 1 m, com revestimento liga zinco/alumínio, malha hexagonal 8/10 cm, fio diâmetro 2,7 mm, independente do formato ou utilização</v>
          </cell>
          <cell r="C582" t="str">
            <v>M3</v>
          </cell>
          <cell r="D582">
            <v>626.26</v>
          </cell>
          <cell r="E582">
            <v>166.9</v>
          </cell>
          <cell r="F582">
            <v>793.16</v>
          </cell>
        </row>
        <row r="583">
          <cell r="A583" t="str">
            <v>09</v>
          </cell>
          <cell r="B583" t="str">
            <v>FORMA</v>
          </cell>
          <cell r="C583"/>
          <cell r="D583"/>
          <cell r="E583"/>
          <cell r="F583"/>
        </row>
        <row r="584">
          <cell r="A584" t="str">
            <v>09.01</v>
          </cell>
          <cell r="B584" t="str">
            <v>Forma em tabua</v>
          </cell>
          <cell r="C584"/>
          <cell r="D584"/>
          <cell r="E584"/>
          <cell r="F584"/>
        </row>
        <row r="585">
          <cell r="A585" t="str">
            <v>09.01.020</v>
          </cell>
          <cell r="B585" t="str">
            <v>Forma em madeira comum para fundação</v>
          </cell>
          <cell r="C585" t="str">
            <v>M2</v>
          </cell>
          <cell r="D585">
            <v>44.15</v>
          </cell>
          <cell r="E585">
            <v>65.45</v>
          </cell>
          <cell r="F585">
            <v>109.6</v>
          </cell>
        </row>
        <row r="586">
          <cell r="A586" t="str">
            <v>09.01.030</v>
          </cell>
          <cell r="B586" t="str">
            <v>Forma em madeira comum para estrutura</v>
          </cell>
          <cell r="C586" t="str">
            <v>M2</v>
          </cell>
          <cell r="D586">
            <v>178.9</v>
          </cell>
          <cell r="E586">
            <v>75.53</v>
          </cell>
          <cell r="F586">
            <v>254.43</v>
          </cell>
        </row>
        <row r="587">
          <cell r="A587" t="str">
            <v>09.01.040</v>
          </cell>
          <cell r="B587" t="str">
            <v>Forma em madeira comum para caixão perdido</v>
          </cell>
          <cell r="C587" t="str">
            <v>M2</v>
          </cell>
          <cell r="D587">
            <v>61.96</v>
          </cell>
          <cell r="E587">
            <v>60.42</v>
          </cell>
          <cell r="F587">
            <v>122.38</v>
          </cell>
        </row>
        <row r="588">
          <cell r="A588" t="str">
            <v>09.01.150</v>
          </cell>
          <cell r="B588" t="str">
            <v>Desmontagem de forma em madeira para estrutura de laje, com tábuas</v>
          </cell>
          <cell r="C588" t="str">
            <v>M2</v>
          </cell>
          <cell r="D588"/>
          <cell r="E588">
            <v>7.76</v>
          </cell>
          <cell r="F588">
            <v>7.76</v>
          </cell>
        </row>
        <row r="589">
          <cell r="A589" t="str">
            <v>09.01.160</v>
          </cell>
          <cell r="B589" t="str">
            <v>Desmontagem de forma em madeira para estrutura de vigas, com tábuas</v>
          </cell>
          <cell r="C589" t="str">
            <v>M2</v>
          </cell>
          <cell r="D589"/>
          <cell r="E589">
            <v>9.23</v>
          </cell>
          <cell r="F589">
            <v>9.23</v>
          </cell>
        </row>
        <row r="590">
          <cell r="A590" t="str">
            <v>09.02</v>
          </cell>
          <cell r="B590" t="str">
            <v>Forma em madeira compensada</v>
          </cell>
          <cell r="C590"/>
          <cell r="D590"/>
          <cell r="E590"/>
          <cell r="F590"/>
        </row>
        <row r="591">
          <cell r="A591" t="str">
            <v>09.02.020</v>
          </cell>
          <cell r="B591" t="str">
            <v>Forma plana em compensado para estrutura convencional</v>
          </cell>
          <cell r="C591" t="str">
            <v>M2</v>
          </cell>
          <cell r="D591">
            <v>125.5</v>
          </cell>
          <cell r="E591">
            <v>70.489999999999995</v>
          </cell>
          <cell r="F591">
            <v>195.99</v>
          </cell>
        </row>
        <row r="592">
          <cell r="A592" t="str">
            <v>09.02.040</v>
          </cell>
          <cell r="B592" t="str">
            <v>Forma plana em compensado para estrutura aparente</v>
          </cell>
          <cell r="C592" t="str">
            <v>M2</v>
          </cell>
          <cell r="D592">
            <v>130.13999999999999</v>
          </cell>
          <cell r="E592">
            <v>70.489999999999995</v>
          </cell>
          <cell r="F592">
            <v>200.63</v>
          </cell>
        </row>
        <row r="593">
          <cell r="A593" t="str">
            <v>09.02.060</v>
          </cell>
          <cell r="B593" t="str">
            <v>Forma curva em compensado para estrutura aparente</v>
          </cell>
          <cell r="C593" t="str">
            <v>M2</v>
          </cell>
          <cell r="D593">
            <v>114.66</v>
          </cell>
          <cell r="E593">
            <v>125.88</v>
          </cell>
          <cell r="F593">
            <v>240.54</v>
          </cell>
        </row>
        <row r="594">
          <cell r="A594" t="str">
            <v>09.02.080</v>
          </cell>
          <cell r="B594" t="str">
            <v>Forma plana em compensado para obra de arte, sem cimbramento</v>
          </cell>
          <cell r="C594" t="str">
            <v>M2</v>
          </cell>
          <cell r="D594">
            <v>75.36</v>
          </cell>
          <cell r="E594">
            <v>67.97</v>
          </cell>
          <cell r="F594">
            <v>143.33000000000001</v>
          </cell>
        </row>
        <row r="595">
          <cell r="A595" t="str">
            <v>09.02.100</v>
          </cell>
          <cell r="B595" t="str">
            <v>Forma em compensado para encamisamento de tubulão</v>
          </cell>
          <cell r="C595" t="str">
            <v>M2</v>
          </cell>
          <cell r="D595">
            <v>41.4</v>
          </cell>
          <cell r="E595">
            <v>55.38</v>
          </cell>
          <cell r="F595">
            <v>96.78</v>
          </cell>
        </row>
        <row r="596">
          <cell r="A596" t="str">
            <v>09.02.120</v>
          </cell>
          <cell r="B596" t="str">
            <v>Forma ripada de 5 cm na vertical</v>
          </cell>
          <cell r="C596" t="str">
            <v>M2</v>
          </cell>
          <cell r="D596">
            <v>98.19</v>
          </cell>
          <cell r="E596">
            <v>110.17</v>
          </cell>
          <cell r="F596">
            <v>208.36</v>
          </cell>
        </row>
        <row r="597">
          <cell r="A597" t="str">
            <v>09.02.130</v>
          </cell>
          <cell r="B597" t="str">
            <v>Forma plana em compensado para estrutura convencional com cimbramento tubular metálico</v>
          </cell>
          <cell r="C597" t="str">
            <v>M2</v>
          </cell>
          <cell r="D597">
            <v>110.46</v>
          </cell>
          <cell r="E597">
            <v>43.34</v>
          </cell>
          <cell r="F597">
            <v>153.80000000000001</v>
          </cell>
        </row>
        <row r="598">
          <cell r="A598" t="str">
            <v>09.02.140</v>
          </cell>
          <cell r="B598" t="str">
            <v>Forma plana em compensado para estrutura aparente com cimbramento tubular metálico</v>
          </cell>
          <cell r="C598" t="str">
            <v>M2</v>
          </cell>
          <cell r="D598">
            <v>115.1</v>
          </cell>
          <cell r="E598">
            <v>77.3</v>
          </cell>
          <cell r="F598">
            <v>192.4</v>
          </cell>
        </row>
        <row r="599">
          <cell r="A599" t="str">
            <v>09.02.150</v>
          </cell>
          <cell r="B599" t="str">
            <v>Forma curva em compensado para estrutura convencional com cimbramento tubular metálico</v>
          </cell>
          <cell r="C599" t="str">
            <v>M2</v>
          </cell>
          <cell r="D599">
            <v>73.39</v>
          </cell>
          <cell r="E599">
            <v>132.69</v>
          </cell>
          <cell r="F599">
            <v>206.08</v>
          </cell>
        </row>
        <row r="600">
          <cell r="A600" t="str">
            <v>09.04</v>
          </cell>
          <cell r="B600" t="str">
            <v>Forma em papelão</v>
          </cell>
          <cell r="C600"/>
          <cell r="D600"/>
          <cell r="E600"/>
          <cell r="F600"/>
        </row>
        <row r="601">
          <cell r="A601" t="str">
            <v>09.04.020</v>
          </cell>
          <cell r="B601" t="str">
            <v>Forma em tubo de papelão com diâmetro de 25 cm</v>
          </cell>
          <cell r="C601" t="str">
            <v>M</v>
          </cell>
          <cell r="D601">
            <v>97.35</v>
          </cell>
          <cell r="E601">
            <v>11.96</v>
          </cell>
          <cell r="F601">
            <v>109.31</v>
          </cell>
        </row>
        <row r="602">
          <cell r="A602" t="str">
            <v>09.04.030</v>
          </cell>
          <cell r="B602" t="str">
            <v>Forma em tubo de papelão com diâmetro de 30 cm</v>
          </cell>
          <cell r="C602" t="str">
            <v>M</v>
          </cell>
          <cell r="D602">
            <v>118.53</v>
          </cell>
          <cell r="E602">
            <v>11.96</v>
          </cell>
          <cell r="F602">
            <v>130.49</v>
          </cell>
        </row>
        <row r="603">
          <cell r="A603" t="str">
            <v>09.04.040</v>
          </cell>
          <cell r="B603" t="str">
            <v>Forma em tubo de papelão com diâmetro de 35 cm</v>
          </cell>
          <cell r="C603" t="str">
            <v>M</v>
          </cell>
          <cell r="D603">
            <v>141.16</v>
          </cell>
          <cell r="E603">
            <v>11.96</v>
          </cell>
          <cell r="F603">
            <v>153.12</v>
          </cell>
        </row>
        <row r="604">
          <cell r="A604" t="str">
            <v>09.04.050</v>
          </cell>
          <cell r="B604" t="str">
            <v>Forma em tubo de papelão com diâmetro de 40 cm</v>
          </cell>
          <cell r="C604" t="str">
            <v>M</v>
          </cell>
          <cell r="D604">
            <v>164.4</v>
          </cell>
          <cell r="E604">
            <v>11.96</v>
          </cell>
          <cell r="F604">
            <v>176.36</v>
          </cell>
        </row>
        <row r="605">
          <cell r="A605" t="str">
            <v>09.04.060</v>
          </cell>
          <cell r="B605" t="str">
            <v>Forma em tubo de papelão com diâmetro de 45 cm</v>
          </cell>
          <cell r="C605" t="str">
            <v>M</v>
          </cell>
          <cell r="D605">
            <v>183.49</v>
          </cell>
          <cell r="E605">
            <v>11.96</v>
          </cell>
          <cell r="F605">
            <v>195.45</v>
          </cell>
        </row>
        <row r="606">
          <cell r="A606" t="str">
            <v>09.04.070</v>
          </cell>
          <cell r="B606" t="str">
            <v>Forma em tubo de papelão com diâmetro de 50 cm</v>
          </cell>
          <cell r="C606" t="str">
            <v>M</v>
          </cell>
          <cell r="D606">
            <v>220.68</v>
          </cell>
          <cell r="E606">
            <v>11.96</v>
          </cell>
          <cell r="F606">
            <v>232.64</v>
          </cell>
        </row>
        <row r="607">
          <cell r="A607" t="str">
            <v>09.07</v>
          </cell>
          <cell r="B607" t="str">
            <v>Forma em polipropileno</v>
          </cell>
          <cell r="C607"/>
          <cell r="D607"/>
          <cell r="E607"/>
          <cell r="F607"/>
        </row>
        <row r="608">
          <cell r="A608" t="str">
            <v>09.07.060</v>
          </cell>
          <cell r="B608" t="str">
            <v>Forma em polipropileno (cubeta) e acessórios para laje nervurada com dimensões variáveis - locação</v>
          </cell>
          <cell r="C608" t="str">
            <v>M3</v>
          </cell>
          <cell r="D608">
            <v>430.84</v>
          </cell>
          <cell r="E608">
            <v>88.13</v>
          </cell>
          <cell r="F608">
            <v>518.97</v>
          </cell>
        </row>
        <row r="609">
          <cell r="A609" t="str">
            <v>10</v>
          </cell>
          <cell r="B609" t="str">
            <v>ARMADURA E CORDOALHA ESTRUTURAL</v>
          </cell>
          <cell r="C609"/>
          <cell r="D609"/>
          <cell r="E609"/>
          <cell r="F609"/>
        </row>
        <row r="610">
          <cell r="A610" t="str">
            <v>10.01</v>
          </cell>
          <cell r="B610" t="str">
            <v>Armadura em barra</v>
          </cell>
          <cell r="C610"/>
          <cell r="D610"/>
          <cell r="E610"/>
          <cell r="F610"/>
        </row>
        <row r="611">
          <cell r="A611" t="str">
            <v>10.01.020</v>
          </cell>
          <cell r="B611" t="str">
            <v>Armadura em barra de aço CA-25 fyk = 250 MPa</v>
          </cell>
          <cell r="C611" t="str">
            <v>KG</v>
          </cell>
          <cell r="D611">
            <v>8.52</v>
          </cell>
          <cell r="E611">
            <v>2.93</v>
          </cell>
          <cell r="F611">
            <v>11.45</v>
          </cell>
        </row>
        <row r="612">
          <cell r="A612" t="str">
            <v>10.01.040</v>
          </cell>
          <cell r="B612" t="str">
            <v>Armadura em barra de aço CA-50 (A ou B) fyk = 500 MPa</v>
          </cell>
          <cell r="C612" t="str">
            <v>KG</v>
          </cell>
          <cell r="D612">
            <v>7.22</v>
          </cell>
          <cell r="E612">
            <v>2.93</v>
          </cell>
          <cell r="F612">
            <v>10.15</v>
          </cell>
        </row>
        <row r="613">
          <cell r="A613" t="str">
            <v>10.01.060</v>
          </cell>
          <cell r="B613" t="str">
            <v>Armadura em barra de aço CA-60 (A ou B) fyk = 600 MPa</v>
          </cell>
          <cell r="C613" t="str">
            <v>KG</v>
          </cell>
          <cell r="D613">
            <v>7.87</v>
          </cell>
          <cell r="E613">
            <v>2.93</v>
          </cell>
          <cell r="F613">
            <v>10.8</v>
          </cell>
        </row>
        <row r="614">
          <cell r="A614" t="str">
            <v>10.02</v>
          </cell>
          <cell r="B614" t="str">
            <v>Armadura em tela</v>
          </cell>
          <cell r="C614"/>
          <cell r="D614"/>
          <cell r="E614"/>
          <cell r="F614"/>
        </row>
        <row r="615">
          <cell r="A615" t="str">
            <v>10.02.020</v>
          </cell>
          <cell r="B615" t="str">
            <v>Armadura em tela soldada de aço</v>
          </cell>
          <cell r="C615" t="str">
            <v>KG</v>
          </cell>
          <cell r="D615">
            <v>8.3699999999999992</v>
          </cell>
          <cell r="E615">
            <v>1.46</v>
          </cell>
          <cell r="F615">
            <v>9.83</v>
          </cell>
        </row>
        <row r="616">
          <cell r="A616" t="str">
            <v>10.20</v>
          </cell>
          <cell r="B616" t="str">
            <v>Reparos, conservações e complementos - GRUPO 10</v>
          </cell>
          <cell r="C616"/>
          <cell r="D616"/>
          <cell r="E616"/>
          <cell r="F616"/>
        </row>
        <row r="617">
          <cell r="A617" t="str">
            <v>10.20.001</v>
          </cell>
          <cell r="B617" t="str">
            <v>Lubrificante em pasta para aplicação em barras de transferência de concreto</v>
          </cell>
          <cell r="C617" t="str">
            <v>KG</v>
          </cell>
          <cell r="D617">
            <v>45.65</v>
          </cell>
          <cell r="E617">
            <v>14.67</v>
          </cell>
          <cell r="F617">
            <v>60.32</v>
          </cell>
        </row>
        <row r="618">
          <cell r="A618" t="str">
            <v>11</v>
          </cell>
          <cell r="B618" t="str">
            <v>CONCRETO, MASSA E LASTRO</v>
          </cell>
          <cell r="C618"/>
          <cell r="D618"/>
          <cell r="E618"/>
          <cell r="F618"/>
        </row>
        <row r="619">
          <cell r="A619" t="str">
            <v>11.01</v>
          </cell>
          <cell r="B619" t="str">
            <v>Concreto usinado com controle fck - fornecimento do material</v>
          </cell>
          <cell r="C619"/>
          <cell r="D619"/>
          <cell r="E619"/>
          <cell r="F619"/>
        </row>
        <row r="620">
          <cell r="A620" t="str">
            <v>11.01.100</v>
          </cell>
          <cell r="B620" t="str">
            <v>Concreto usinado, fck = 20 MPa</v>
          </cell>
          <cell r="C620" t="str">
            <v>M3</v>
          </cell>
          <cell r="D620">
            <v>493.41</v>
          </cell>
          <cell r="E620"/>
          <cell r="F620">
            <v>493.41</v>
          </cell>
        </row>
        <row r="621">
          <cell r="A621" t="str">
            <v>11.01.130</v>
          </cell>
          <cell r="B621" t="str">
            <v>Concreto usinado, fck = 25 MPa</v>
          </cell>
          <cell r="C621" t="str">
            <v>M3</v>
          </cell>
          <cell r="D621">
            <v>516.96</v>
          </cell>
          <cell r="E621"/>
          <cell r="F621">
            <v>516.96</v>
          </cell>
        </row>
        <row r="622">
          <cell r="A622" t="str">
            <v>11.01.160</v>
          </cell>
          <cell r="B622" t="str">
            <v>Concreto usinado, fck = 30 MPa</v>
          </cell>
          <cell r="C622" t="str">
            <v>M3</v>
          </cell>
          <cell r="D622">
            <v>541.64</v>
          </cell>
          <cell r="E622"/>
          <cell r="F622">
            <v>541.64</v>
          </cell>
        </row>
        <row r="623">
          <cell r="A623" t="str">
            <v>11.01.170</v>
          </cell>
          <cell r="B623" t="str">
            <v>Concreto usinado, fck = 35 MPa</v>
          </cell>
          <cell r="C623" t="str">
            <v>M3</v>
          </cell>
          <cell r="D623">
            <v>567.49</v>
          </cell>
          <cell r="E623"/>
          <cell r="F623">
            <v>567.49</v>
          </cell>
        </row>
        <row r="624">
          <cell r="A624" t="str">
            <v>11.01.190</v>
          </cell>
          <cell r="B624" t="str">
            <v>Concreto usinado, fck = 40 MPa</v>
          </cell>
          <cell r="C624" t="str">
            <v>M3</v>
          </cell>
          <cell r="D624">
            <v>594.58000000000004</v>
          </cell>
          <cell r="E624"/>
          <cell r="F624">
            <v>594.58000000000004</v>
          </cell>
        </row>
        <row r="625">
          <cell r="A625" t="str">
            <v>11.01.260</v>
          </cell>
          <cell r="B625" t="str">
            <v>Concreto usinado, fck = 20 MPa - para bombeamento</v>
          </cell>
          <cell r="C625" t="str">
            <v>M3</v>
          </cell>
          <cell r="D625">
            <v>553.04</v>
          </cell>
          <cell r="E625"/>
          <cell r="F625">
            <v>553.04</v>
          </cell>
        </row>
        <row r="626">
          <cell r="A626" t="str">
            <v>11.01.290</v>
          </cell>
          <cell r="B626" t="str">
            <v>Concreto usinado, fck = 25 MPa - para bombeamento</v>
          </cell>
          <cell r="C626" t="str">
            <v>M3</v>
          </cell>
          <cell r="D626">
            <v>574.14</v>
          </cell>
          <cell r="E626"/>
          <cell r="F626">
            <v>574.14</v>
          </cell>
        </row>
        <row r="627">
          <cell r="A627" t="str">
            <v>11.01.320</v>
          </cell>
          <cell r="B627" t="str">
            <v>Concreto usinado, fck = 30 MPa - para bombeamento</v>
          </cell>
          <cell r="C627" t="str">
            <v>M3</v>
          </cell>
          <cell r="D627">
            <v>598.41999999999996</v>
          </cell>
          <cell r="E627"/>
          <cell r="F627">
            <v>598.41999999999996</v>
          </cell>
        </row>
        <row r="628">
          <cell r="A628" t="str">
            <v>11.01.321</v>
          </cell>
          <cell r="B628" t="str">
            <v>Concreto usinado, fck = 35 MPa - para bombeamento</v>
          </cell>
          <cell r="C628" t="str">
            <v>M3</v>
          </cell>
          <cell r="D628">
            <v>623.86</v>
          </cell>
          <cell r="E628"/>
          <cell r="F628">
            <v>623.86</v>
          </cell>
        </row>
        <row r="629">
          <cell r="A629" t="str">
            <v>11.01.350</v>
          </cell>
          <cell r="B629" t="str">
            <v>Concreto usinado, fck = 40 MPa - para bombeamento</v>
          </cell>
          <cell r="C629" t="str">
            <v>M3</v>
          </cell>
          <cell r="D629">
            <v>653</v>
          </cell>
          <cell r="E629"/>
          <cell r="F629">
            <v>653</v>
          </cell>
        </row>
        <row r="630">
          <cell r="A630" t="str">
            <v>11.01.520</v>
          </cell>
          <cell r="B630" t="str">
            <v>Concreto usinado, fck = 30 MPa - para bombeamento em estaca hélice contínua</v>
          </cell>
          <cell r="C630" t="str">
            <v>M3</v>
          </cell>
          <cell r="D630">
            <v>625.49</v>
          </cell>
          <cell r="E630"/>
          <cell r="F630">
            <v>625.49</v>
          </cell>
        </row>
        <row r="631">
          <cell r="A631" t="str">
            <v>11.01.621</v>
          </cell>
          <cell r="B631" t="str">
            <v>Concreto usinado, fck=30 MPa, fctm_k=4,2 Mpa</v>
          </cell>
          <cell r="C631" t="str">
            <v>M3</v>
          </cell>
          <cell r="D631">
            <v>548.14</v>
          </cell>
          <cell r="E631"/>
          <cell r="F631">
            <v>548.14</v>
          </cell>
        </row>
        <row r="632">
          <cell r="A632" t="str">
            <v>11.01.630</v>
          </cell>
          <cell r="B632" t="str">
            <v>Concreto usinado, fck = 25 MPa - para perfil extrudado</v>
          </cell>
          <cell r="C632" t="str">
            <v>M3</v>
          </cell>
          <cell r="D632">
            <v>622.16999999999996</v>
          </cell>
          <cell r="E632"/>
          <cell r="F632">
            <v>622.16999999999996</v>
          </cell>
        </row>
        <row r="633">
          <cell r="A633" t="str">
            <v>11.02</v>
          </cell>
          <cell r="B633" t="str">
            <v>Concreto usinado não estrutural - fornecimento do material</v>
          </cell>
          <cell r="C633"/>
          <cell r="D633"/>
          <cell r="E633"/>
          <cell r="F633"/>
        </row>
        <row r="634">
          <cell r="A634" t="str">
            <v>11.02.020</v>
          </cell>
          <cell r="B634" t="str">
            <v>Concreto usinado não estrutural mínimo 150 kg cimento / m³</v>
          </cell>
          <cell r="C634" t="str">
            <v>M3</v>
          </cell>
          <cell r="D634">
            <v>684.6</v>
          </cell>
          <cell r="E634"/>
          <cell r="F634">
            <v>684.6</v>
          </cell>
        </row>
        <row r="635">
          <cell r="A635" t="str">
            <v>11.02.040</v>
          </cell>
          <cell r="B635" t="str">
            <v>Concreto usinado não estrutural mínimo 200 kg cimento / m³</v>
          </cell>
          <cell r="C635" t="str">
            <v>M3</v>
          </cell>
          <cell r="D635">
            <v>709.8</v>
          </cell>
          <cell r="E635"/>
          <cell r="F635">
            <v>709.8</v>
          </cell>
        </row>
        <row r="636">
          <cell r="A636" t="str">
            <v>11.02.060</v>
          </cell>
          <cell r="B636" t="str">
            <v>Concreto usinado não estrutural mínimo 300 kg cimento / m³</v>
          </cell>
          <cell r="C636" t="str">
            <v>M3</v>
          </cell>
          <cell r="D636">
            <v>610.61</v>
          </cell>
          <cell r="E636"/>
          <cell r="F636">
            <v>610.61</v>
          </cell>
        </row>
        <row r="637">
          <cell r="A637" t="str">
            <v>11.03</v>
          </cell>
          <cell r="B637" t="str">
            <v>Concreto executado no local com controle fck - fornecimento do material</v>
          </cell>
          <cell r="C637"/>
          <cell r="D637"/>
          <cell r="E637"/>
          <cell r="F637"/>
        </row>
        <row r="638">
          <cell r="A638" t="str">
            <v>11.03.090</v>
          </cell>
          <cell r="B638" t="str">
            <v>Concreto preparado no local, fck = 20 MPa</v>
          </cell>
          <cell r="C638" t="str">
            <v>M3</v>
          </cell>
          <cell r="D638">
            <v>429.32</v>
          </cell>
          <cell r="E638">
            <v>136.26</v>
          </cell>
          <cell r="F638">
            <v>565.58000000000004</v>
          </cell>
        </row>
        <row r="639">
          <cell r="A639" t="str">
            <v>11.04</v>
          </cell>
          <cell r="B639" t="str">
            <v>Concreto não estrutural executado no local - fornecimento do material</v>
          </cell>
          <cell r="C639"/>
          <cell r="D639"/>
          <cell r="E639"/>
          <cell r="F639"/>
        </row>
        <row r="640">
          <cell r="A640" t="str">
            <v>11.04.020</v>
          </cell>
          <cell r="B640" t="str">
            <v>Concreto não estrutural executado no local, mínimo 150 kg cimento / m³</v>
          </cell>
          <cell r="C640" t="str">
            <v>M3</v>
          </cell>
          <cell r="D640">
            <v>353.55</v>
          </cell>
          <cell r="E640">
            <v>56.78</v>
          </cell>
          <cell r="F640">
            <v>410.33</v>
          </cell>
        </row>
        <row r="641">
          <cell r="A641" t="str">
            <v>11.04.040</v>
          </cell>
          <cell r="B641" t="str">
            <v>Concreto não estrutural executado no local, mínimo 200 kg cimento / m³</v>
          </cell>
          <cell r="C641" t="str">
            <v>M3</v>
          </cell>
          <cell r="D641">
            <v>387.05</v>
          </cell>
          <cell r="E641">
            <v>56.78</v>
          </cell>
          <cell r="F641">
            <v>443.83</v>
          </cell>
        </row>
        <row r="642">
          <cell r="A642" t="str">
            <v>11.04.060</v>
          </cell>
          <cell r="B642" t="str">
            <v>Concreto não estrutural executado no local, mínimo 300 kg cimento / m³</v>
          </cell>
          <cell r="C642" t="str">
            <v>M3</v>
          </cell>
          <cell r="D642">
            <v>458.06</v>
          </cell>
          <cell r="E642">
            <v>56.78</v>
          </cell>
          <cell r="F642">
            <v>514.84</v>
          </cell>
        </row>
        <row r="643">
          <cell r="A643" t="str">
            <v>11.05</v>
          </cell>
          <cell r="B643" t="str">
            <v>Concreto e argamassa especial</v>
          </cell>
          <cell r="C643"/>
          <cell r="D643"/>
          <cell r="E643"/>
          <cell r="F643"/>
        </row>
        <row r="644">
          <cell r="A644" t="str">
            <v>11.05.010</v>
          </cell>
          <cell r="B644" t="str">
            <v>Argamassa em solo e cimento a 5% em peso</v>
          </cell>
          <cell r="C644" t="str">
            <v>M3</v>
          </cell>
          <cell r="D644">
            <v>83.8</v>
          </cell>
          <cell r="E644">
            <v>56.78</v>
          </cell>
          <cell r="F644">
            <v>140.58000000000001</v>
          </cell>
        </row>
        <row r="645">
          <cell r="A645" t="str">
            <v>11.05.030</v>
          </cell>
          <cell r="B645" t="str">
            <v>Argamassa graute autonivelante de alta resistência</v>
          </cell>
          <cell r="C645" t="str">
            <v>M3</v>
          </cell>
          <cell r="D645">
            <v>4045.45</v>
          </cell>
          <cell r="E645">
            <v>63.69</v>
          </cell>
          <cell r="F645">
            <v>4109.1400000000003</v>
          </cell>
        </row>
        <row r="646">
          <cell r="A646" t="str">
            <v>11.05.040</v>
          </cell>
          <cell r="B646" t="str">
            <v>Argamassa graute</v>
          </cell>
          <cell r="C646" t="str">
            <v>M3</v>
          </cell>
          <cell r="D646">
            <v>393.67</v>
          </cell>
          <cell r="E646">
            <v>63.69</v>
          </cell>
          <cell r="F646">
            <v>457.36</v>
          </cell>
        </row>
        <row r="647">
          <cell r="A647" t="str">
            <v>11.05.060</v>
          </cell>
          <cell r="B647" t="str">
            <v>Concreto ciclópico - fornecimento e aplicação (com 30% de pedra rachão), concreto fck 15 Mpa</v>
          </cell>
          <cell r="C647" t="str">
            <v>M3</v>
          </cell>
          <cell r="D647">
            <v>412.14</v>
          </cell>
          <cell r="E647">
            <v>418.64</v>
          </cell>
          <cell r="F647">
            <v>830.78</v>
          </cell>
        </row>
        <row r="648">
          <cell r="A648" t="str">
            <v>11.05.120</v>
          </cell>
          <cell r="B648" t="str">
            <v>Execução de concreto projetado - consumo de cimento 350 kg/m³</v>
          </cell>
          <cell r="C648" t="str">
            <v>M3</v>
          </cell>
          <cell r="D648">
            <v>2423.38</v>
          </cell>
          <cell r="E648">
            <v>766.16</v>
          </cell>
          <cell r="F648">
            <v>3189.54</v>
          </cell>
        </row>
        <row r="649">
          <cell r="A649" t="str">
            <v>11.11</v>
          </cell>
          <cell r="B649" t="str">
            <v>Argamassas especiais</v>
          </cell>
          <cell r="C649"/>
          <cell r="D649"/>
          <cell r="E649"/>
          <cell r="F649"/>
        </row>
        <row r="650">
          <cell r="A650" t="str">
            <v>11.11.030</v>
          </cell>
          <cell r="B650" t="str">
            <v>Argamassa de cimento e areia, fck = 20 MPa, consumo de cimento 600 kg/m³ - material para injeção em estaca raiz</v>
          </cell>
          <cell r="C650" t="str">
            <v>M3</v>
          </cell>
          <cell r="D650">
            <v>554.96</v>
          </cell>
          <cell r="E650">
            <v>56.78</v>
          </cell>
          <cell r="F650">
            <v>611.74</v>
          </cell>
        </row>
        <row r="651">
          <cell r="A651" t="str">
            <v>11.16</v>
          </cell>
          <cell r="B651" t="str">
            <v>Lançamento e aplicação</v>
          </cell>
          <cell r="C651"/>
          <cell r="D651"/>
          <cell r="E651"/>
          <cell r="F651"/>
        </row>
        <row r="652">
          <cell r="A652" t="str">
            <v>11.16.020</v>
          </cell>
          <cell r="B652" t="str">
            <v>Lançamento, espalhamento e adensamento de concreto ou massa em lastro e/ou enchimento</v>
          </cell>
          <cell r="C652" t="str">
            <v>M3</v>
          </cell>
          <cell r="D652"/>
          <cell r="E652">
            <v>95.77</v>
          </cell>
          <cell r="F652">
            <v>95.77</v>
          </cell>
        </row>
        <row r="653">
          <cell r="A653" t="str">
            <v>11.16.040</v>
          </cell>
          <cell r="B653" t="str">
            <v>Lançamento e adensamento de concreto ou massa em fundação</v>
          </cell>
          <cell r="C653" t="str">
            <v>M3</v>
          </cell>
          <cell r="D653"/>
          <cell r="E653">
            <v>191.54</v>
          </cell>
          <cell r="F653">
            <v>191.54</v>
          </cell>
        </row>
        <row r="654">
          <cell r="A654" t="str">
            <v>11.16.060</v>
          </cell>
          <cell r="B654" t="str">
            <v>Lançamento e adensamento de concreto ou massa em estrutura</v>
          </cell>
          <cell r="C654" t="str">
            <v>M3</v>
          </cell>
          <cell r="D654"/>
          <cell r="E654">
            <v>132.30000000000001</v>
          </cell>
          <cell r="F654">
            <v>132.30000000000001</v>
          </cell>
        </row>
        <row r="655">
          <cell r="A655" t="str">
            <v>11.16.080</v>
          </cell>
          <cell r="B655" t="str">
            <v>Lançamento e adensamento de concreto ou massa por bombeamento</v>
          </cell>
          <cell r="C655" t="str">
            <v>M3</v>
          </cell>
          <cell r="D655">
            <v>63.7</v>
          </cell>
          <cell r="E655">
            <v>73.06</v>
          </cell>
          <cell r="F655">
            <v>136.76</v>
          </cell>
        </row>
        <row r="656">
          <cell r="A656" t="str">
            <v>11.16.220</v>
          </cell>
          <cell r="B656" t="str">
            <v>Nivelamento de piso em concreto com acabadora de superfície</v>
          </cell>
          <cell r="C656" t="str">
            <v>M2</v>
          </cell>
          <cell r="D656">
            <v>16.66</v>
          </cell>
          <cell r="E656"/>
          <cell r="F656">
            <v>16.66</v>
          </cell>
        </row>
        <row r="657">
          <cell r="A657" t="str">
            <v>11.18</v>
          </cell>
          <cell r="B657" t="str">
            <v>Lastro e enchimento</v>
          </cell>
          <cell r="C657"/>
          <cell r="D657"/>
          <cell r="E657"/>
          <cell r="F657"/>
        </row>
        <row r="658">
          <cell r="A658" t="str">
            <v>11.18.020</v>
          </cell>
          <cell r="B658" t="str">
            <v>Lastro de areia</v>
          </cell>
          <cell r="C658" t="str">
            <v>M3</v>
          </cell>
          <cell r="D658">
            <v>196.33</v>
          </cell>
          <cell r="E658">
            <v>79.489999999999995</v>
          </cell>
          <cell r="F658">
            <v>275.82</v>
          </cell>
        </row>
        <row r="659">
          <cell r="A659" t="str">
            <v>11.18.040</v>
          </cell>
          <cell r="B659" t="str">
            <v>Lastro de pedra britada</v>
          </cell>
          <cell r="C659" t="str">
            <v>M3</v>
          </cell>
          <cell r="D659">
            <v>187.48</v>
          </cell>
          <cell r="E659">
            <v>34.07</v>
          </cell>
          <cell r="F659">
            <v>221.55</v>
          </cell>
        </row>
        <row r="660">
          <cell r="A660" t="str">
            <v>11.18.060</v>
          </cell>
          <cell r="B660" t="str">
            <v>Lona plástica preta - uso geral</v>
          </cell>
          <cell r="C660" t="str">
            <v>M2</v>
          </cell>
          <cell r="D660">
            <v>1.49</v>
          </cell>
          <cell r="E660">
            <v>0.68</v>
          </cell>
          <cell r="F660">
            <v>2.17</v>
          </cell>
        </row>
        <row r="661">
          <cell r="A661" t="str">
            <v>11.18.070</v>
          </cell>
          <cell r="B661" t="str">
            <v>Enchimento de laje com concreto celular com densidade de 1.200 kg/m³</v>
          </cell>
          <cell r="C661" t="str">
            <v>M3</v>
          </cell>
          <cell r="D661">
            <v>1205.0899999999999</v>
          </cell>
          <cell r="E661">
            <v>104.66</v>
          </cell>
          <cell r="F661">
            <v>1309.75</v>
          </cell>
        </row>
        <row r="662">
          <cell r="A662" t="str">
            <v>11.18.080</v>
          </cell>
          <cell r="B662" t="str">
            <v>Enchimento de laje com tijolos cerâmicos furados</v>
          </cell>
          <cell r="C662" t="str">
            <v>M3</v>
          </cell>
          <cell r="D662">
            <v>341.25</v>
          </cell>
          <cell r="E662">
            <v>45.42</v>
          </cell>
          <cell r="F662">
            <v>386.67</v>
          </cell>
        </row>
        <row r="663">
          <cell r="A663" t="str">
            <v>11.18.110</v>
          </cell>
          <cell r="B663" t="str">
            <v>Enchimento de nichos em geral, com material proveniente de entulho</v>
          </cell>
          <cell r="C663" t="str">
            <v>M3</v>
          </cell>
          <cell r="D663"/>
          <cell r="E663">
            <v>45.42</v>
          </cell>
          <cell r="F663">
            <v>45.42</v>
          </cell>
        </row>
        <row r="664">
          <cell r="A664" t="str">
            <v>11.18.140</v>
          </cell>
          <cell r="B664" t="str">
            <v>Lastro e/ou fundação em rachão mecanizado</v>
          </cell>
          <cell r="C664" t="str">
            <v>M3</v>
          </cell>
          <cell r="D664">
            <v>244.3</v>
          </cell>
          <cell r="E664">
            <v>22.71</v>
          </cell>
          <cell r="F664">
            <v>267.01</v>
          </cell>
        </row>
        <row r="665">
          <cell r="A665" t="str">
            <v>11.18.150</v>
          </cell>
          <cell r="B665" t="str">
            <v>Lastro e/ou fundação em rachão manual</v>
          </cell>
          <cell r="C665" t="str">
            <v>M3</v>
          </cell>
          <cell r="D665">
            <v>209.29</v>
          </cell>
          <cell r="E665">
            <v>68.13</v>
          </cell>
          <cell r="F665">
            <v>277.42</v>
          </cell>
        </row>
        <row r="666">
          <cell r="A666" t="str">
            <v>11.18.160</v>
          </cell>
          <cell r="B666" t="str">
            <v>Enchimento de nichos em geral, com areia</v>
          </cell>
          <cell r="C666" t="str">
            <v>M3</v>
          </cell>
          <cell r="D666">
            <v>196.33</v>
          </cell>
          <cell r="E666">
            <v>107.13</v>
          </cell>
          <cell r="F666">
            <v>303.45999999999998</v>
          </cell>
        </row>
        <row r="667">
          <cell r="A667" t="str">
            <v>11.18.180</v>
          </cell>
          <cell r="B667" t="str">
            <v>Colchão de areia</v>
          </cell>
          <cell r="C667" t="str">
            <v>M3</v>
          </cell>
          <cell r="D667">
            <v>215.72</v>
          </cell>
          <cell r="E667">
            <v>0.23</v>
          </cell>
          <cell r="F667">
            <v>215.95</v>
          </cell>
        </row>
        <row r="668">
          <cell r="A668" t="str">
            <v>11.18.190</v>
          </cell>
          <cell r="B668" t="str">
            <v>Enchimento de nichos com poliestireno expandido do tipo P-1</v>
          </cell>
          <cell r="C668" t="str">
            <v>M3</v>
          </cell>
          <cell r="D668">
            <v>375.07</v>
          </cell>
          <cell r="E668">
            <v>18.170000000000002</v>
          </cell>
          <cell r="F668">
            <v>393.24</v>
          </cell>
        </row>
        <row r="669">
          <cell r="A669" t="str">
            <v>11.18.220</v>
          </cell>
          <cell r="B669" t="str">
            <v>Enchimento de nichos com poliestireno expandido do tipo EPS-5F</v>
          </cell>
          <cell r="C669" t="str">
            <v>M3</v>
          </cell>
          <cell r="D669">
            <v>1134.3</v>
          </cell>
          <cell r="E669">
            <v>18.170000000000002</v>
          </cell>
          <cell r="F669">
            <v>1152.47</v>
          </cell>
        </row>
        <row r="670">
          <cell r="A670" t="str">
            <v>11.20</v>
          </cell>
          <cell r="B670" t="str">
            <v>Reparos, conservações e complementos - GRUPO 11</v>
          </cell>
          <cell r="C670"/>
          <cell r="D670"/>
          <cell r="E670"/>
          <cell r="F670"/>
        </row>
        <row r="671">
          <cell r="A671" t="str">
            <v>11.20.030</v>
          </cell>
          <cell r="B671" t="str">
            <v>Cura química de concreto, membrana líquida</v>
          </cell>
          <cell r="C671" t="str">
            <v>M2</v>
          </cell>
          <cell r="D671">
            <v>2.81</v>
          </cell>
          <cell r="E671">
            <v>5.68</v>
          </cell>
          <cell r="F671">
            <v>8.49</v>
          </cell>
        </row>
        <row r="672">
          <cell r="A672" t="str">
            <v>11.20.050</v>
          </cell>
          <cell r="B672" t="str">
            <v>Corte de junta de dilatação, com serra de disco diamantado para pisos</v>
          </cell>
          <cell r="C672" t="str">
            <v>M</v>
          </cell>
          <cell r="D672">
            <v>11.91</v>
          </cell>
          <cell r="E672"/>
          <cell r="F672">
            <v>11.91</v>
          </cell>
        </row>
        <row r="673">
          <cell r="A673" t="str">
            <v>11.20.090</v>
          </cell>
          <cell r="B673" t="str">
            <v>Selante endurecedor de concreto antipó</v>
          </cell>
          <cell r="C673" t="str">
            <v>M2</v>
          </cell>
          <cell r="D673">
            <v>4.08</v>
          </cell>
          <cell r="E673">
            <v>5.68</v>
          </cell>
          <cell r="F673">
            <v>9.76</v>
          </cell>
        </row>
        <row r="674">
          <cell r="A674" t="str">
            <v>11.20.120</v>
          </cell>
          <cell r="B674" t="str">
            <v>Reparo superficial com argamassa polimérica (tixotrópica), bicomponente</v>
          </cell>
          <cell r="C674" t="str">
            <v>M3</v>
          </cell>
          <cell r="D674">
            <v>9458.3700000000008</v>
          </cell>
          <cell r="E674">
            <v>1972.46</v>
          </cell>
          <cell r="F674">
            <v>11430.83</v>
          </cell>
        </row>
        <row r="675">
          <cell r="A675" t="str">
            <v>11.20.130</v>
          </cell>
          <cell r="B675" t="str">
            <v>Tratamento de fissuras estáveis (não ativas) em elementos de concreto</v>
          </cell>
          <cell r="C675" t="str">
            <v>M</v>
          </cell>
          <cell r="D675">
            <v>198.79</v>
          </cell>
          <cell r="E675">
            <v>151.05000000000001</v>
          </cell>
          <cell r="F675">
            <v>349.84</v>
          </cell>
        </row>
        <row r="676">
          <cell r="A676" t="str">
            <v>11.20.140</v>
          </cell>
          <cell r="B676" t="str">
            <v>Controlador de retração de concreto, a base de óxido de cálcio</v>
          </cell>
          <cell r="C676" t="str">
            <v>KG</v>
          </cell>
          <cell r="D676">
            <v>7.77</v>
          </cell>
          <cell r="E676">
            <v>0.38</v>
          </cell>
          <cell r="F676">
            <v>8.15</v>
          </cell>
        </row>
        <row r="677">
          <cell r="A677" t="str">
            <v>12</v>
          </cell>
          <cell r="B677" t="str">
            <v>FUNDACAO PROFUNDA</v>
          </cell>
          <cell r="C677"/>
          <cell r="D677"/>
          <cell r="E677"/>
          <cell r="F677"/>
        </row>
        <row r="678">
          <cell r="A678" t="str">
            <v>12.01</v>
          </cell>
          <cell r="B678" t="str">
            <v>Broca</v>
          </cell>
          <cell r="C678"/>
          <cell r="D678"/>
          <cell r="E678"/>
          <cell r="F678"/>
        </row>
        <row r="679">
          <cell r="A679" t="str">
            <v>12.01.021</v>
          </cell>
          <cell r="B679" t="str">
            <v>Broca em concreto armado diâmetro de 20 cm - completa</v>
          </cell>
          <cell r="C679" t="str">
            <v>M</v>
          </cell>
          <cell r="D679">
            <v>18.809999999999999</v>
          </cell>
          <cell r="E679">
            <v>53.01</v>
          </cell>
          <cell r="F679">
            <v>71.819999999999993</v>
          </cell>
        </row>
        <row r="680">
          <cell r="A680" t="str">
            <v>12.01.041</v>
          </cell>
          <cell r="B680" t="str">
            <v>Broca em concreto armado diâmetro de 25 cm - completa</v>
          </cell>
          <cell r="C680" t="str">
            <v>M</v>
          </cell>
          <cell r="D680">
            <v>30.41</v>
          </cell>
          <cell r="E680">
            <v>55.12</v>
          </cell>
          <cell r="F680">
            <v>85.53</v>
          </cell>
        </row>
        <row r="681">
          <cell r="A681" t="str">
            <v>12.01.061</v>
          </cell>
          <cell r="B681" t="str">
            <v>Broca em concreto armado diâmetro de 30 cm - completa</v>
          </cell>
          <cell r="C681" t="str">
            <v>M</v>
          </cell>
          <cell r="D681">
            <v>45.56</v>
          </cell>
          <cell r="E681">
            <v>87.75</v>
          </cell>
          <cell r="F681">
            <v>133.31</v>
          </cell>
        </row>
        <row r="682">
          <cell r="A682" t="str">
            <v>12.04</v>
          </cell>
          <cell r="B682" t="str">
            <v>Estaca pre-moldada de concreto</v>
          </cell>
          <cell r="C682"/>
          <cell r="D682"/>
          <cell r="E682"/>
          <cell r="F682"/>
        </row>
        <row r="683">
          <cell r="A683" t="str">
            <v>12.04.080</v>
          </cell>
          <cell r="B683" t="str">
            <v>Taxa de mobilização e desmobilização de equipamentos para execução de estaca pré-moldada</v>
          </cell>
          <cell r="C683" t="str">
            <v>TX</v>
          </cell>
          <cell r="D683">
            <v>29336.400000000001</v>
          </cell>
          <cell r="E683"/>
          <cell r="F683">
            <v>29336.400000000001</v>
          </cell>
        </row>
        <row r="684">
          <cell r="A684" t="str">
            <v>12.04.081</v>
          </cell>
          <cell r="B684" t="str">
            <v>Estaca pré-moldada protendida cravada para 20t</v>
          </cell>
          <cell r="C684" t="str">
            <v>M</v>
          </cell>
          <cell r="D684">
            <v>176.94</v>
          </cell>
          <cell r="E684">
            <v>2.27</v>
          </cell>
          <cell r="F684">
            <v>179.21</v>
          </cell>
        </row>
        <row r="685">
          <cell r="A685" t="str">
            <v>12.04.082</v>
          </cell>
          <cell r="B685" t="str">
            <v>Estaca pré-moldada protendida cravada para 30t</v>
          </cell>
          <cell r="C685" t="str">
            <v>M</v>
          </cell>
          <cell r="D685">
            <v>190.83</v>
          </cell>
          <cell r="E685">
            <v>2.27</v>
          </cell>
          <cell r="F685">
            <v>193.1</v>
          </cell>
        </row>
        <row r="686">
          <cell r="A686" t="str">
            <v>12.04.083</v>
          </cell>
          <cell r="B686" t="str">
            <v>Estaca pré-moldada protendida cravada para 40t</v>
          </cell>
          <cell r="C686" t="str">
            <v>M</v>
          </cell>
          <cell r="D686">
            <v>201.27</v>
          </cell>
          <cell r="E686">
            <v>2.27</v>
          </cell>
          <cell r="F686">
            <v>203.54</v>
          </cell>
        </row>
        <row r="687">
          <cell r="A687" t="str">
            <v>12.04.084</v>
          </cell>
          <cell r="B687" t="str">
            <v>Estaca pré-moldada protendida cravada para 50t</v>
          </cell>
          <cell r="C687" t="str">
            <v>M</v>
          </cell>
          <cell r="D687">
            <v>214.13</v>
          </cell>
          <cell r="E687">
            <v>2.27</v>
          </cell>
          <cell r="F687">
            <v>216.4</v>
          </cell>
        </row>
        <row r="688">
          <cell r="A688" t="str">
            <v>12.04.085</v>
          </cell>
          <cell r="B688" t="str">
            <v>Estaca pré-moldada protendida cravada para 60t</v>
          </cell>
          <cell r="C688" t="str">
            <v>M</v>
          </cell>
          <cell r="D688">
            <v>244.82</v>
          </cell>
          <cell r="E688">
            <v>2.27</v>
          </cell>
          <cell r="F688">
            <v>247.09</v>
          </cell>
        </row>
        <row r="689">
          <cell r="A689" t="str">
            <v>12.05</v>
          </cell>
          <cell r="B689" t="str">
            <v>Estaca escavada mecanicamente</v>
          </cell>
          <cell r="C689"/>
          <cell r="D689"/>
          <cell r="E689"/>
          <cell r="F689"/>
        </row>
        <row r="690">
          <cell r="A690" t="str">
            <v>12.05.010</v>
          </cell>
          <cell r="B690" t="str">
            <v>Taxa de mobilização e desmobilização de equipamentos para execução de estaca escavada</v>
          </cell>
          <cell r="C690" t="str">
            <v>TX</v>
          </cell>
          <cell r="D690">
            <v>2765.37</v>
          </cell>
          <cell r="E690"/>
          <cell r="F690">
            <v>2765.37</v>
          </cell>
        </row>
        <row r="691">
          <cell r="A691" t="str">
            <v>12.05.020</v>
          </cell>
          <cell r="B691" t="str">
            <v>Estaca escavada mecanicamente, diâmetro de 25 cm até 20 t</v>
          </cell>
          <cell r="C691" t="str">
            <v>M</v>
          </cell>
          <cell r="D691">
            <v>43.79</v>
          </cell>
          <cell r="E691">
            <v>16.79</v>
          </cell>
          <cell r="F691">
            <v>60.58</v>
          </cell>
        </row>
        <row r="692">
          <cell r="A692" t="str">
            <v>12.05.030</v>
          </cell>
          <cell r="B692" t="str">
            <v>Estaca escavada mecanicamente, diâmetro de 30 cm até 30 t</v>
          </cell>
          <cell r="C692" t="str">
            <v>M</v>
          </cell>
          <cell r="D692">
            <v>58.6</v>
          </cell>
          <cell r="E692">
            <v>24.25</v>
          </cell>
          <cell r="F692">
            <v>82.85</v>
          </cell>
        </row>
        <row r="693">
          <cell r="A693" t="str">
            <v>12.05.040</v>
          </cell>
          <cell r="B693" t="str">
            <v>Estaca escavada mecanicamente, diâmetro de 35 cm até 40 t</v>
          </cell>
          <cell r="C693" t="str">
            <v>M</v>
          </cell>
          <cell r="D693">
            <v>77.040000000000006</v>
          </cell>
          <cell r="E693">
            <v>33.229999999999997</v>
          </cell>
          <cell r="F693">
            <v>110.27</v>
          </cell>
        </row>
        <row r="694">
          <cell r="A694" t="str">
            <v>12.05.150</v>
          </cell>
          <cell r="B694" t="str">
            <v>Estaca escavada mecanicamente, diâmetro de 40 cm até 50 t</v>
          </cell>
          <cell r="C694" t="str">
            <v>M</v>
          </cell>
          <cell r="D694">
            <v>99.97</v>
          </cell>
          <cell r="E694">
            <v>43.97</v>
          </cell>
          <cell r="F694">
            <v>143.94</v>
          </cell>
        </row>
        <row r="695">
          <cell r="A695" t="str">
            <v>12.06</v>
          </cell>
          <cell r="B695" t="str">
            <v>Estaca tipo STRAUSS</v>
          </cell>
          <cell r="C695"/>
          <cell r="D695"/>
          <cell r="E695"/>
          <cell r="F695"/>
        </row>
        <row r="696">
          <cell r="A696" t="str">
            <v>12.06.010</v>
          </cell>
          <cell r="B696" t="str">
            <v>Taxa de mobilização e desmobilização de equipamentos para execução de estaca tipo Strauss</v>
          </cell>
          <cell r="C696" t="str">
            <v>TX</v>
          </cell>
          <cell r="D696">
            <v>3099.83</v>
          </cell>
          <cell r="E696"/>
          <cell r="F696">
            <v>3099.83</v>
          </cell>
        </row>
        <row r="697">
          <cell r="A697" t="str">
            <v>12.06.020</v>
          </cell>
          <cell r="B697" t="str">
            <v>Estaca tipo Strauss, diâmetro de 25 cm até 20 t</v>
          </cell>
          <cell r="C697" t="str">
            <v>M</v>
          </cell>
          <cell r="D697">
            <v>63.71</v>
          </cell>
          <cell r="E697">
            <v>14.13</v>
          </cell>
          <cell r="F697">
            <v>77.84</v>
          </cell>
        </row>
        <row r="698">
          <cell r="A698" t="str">
            <v>12.06.030</v>
          </cell>
          <cell r="B698" t="str">
            <v>Estaca tipo Strauss, diâmetro de 32 cm até 30 t</v>
          </cell>
          <cell r="C698" t="str">
            <v>M</v>
          </cell>
          <cell r="D698">
            <v>82.76</v>
          </cell>
          <cell r="E698">
            <v>20.39</v>
          </cell>
          <cell r="F698">
            <v>103.15</v>
          </cell>
        </row>
        <row r="699">
          <cell r="A699" t="str">
            <v>12.06.040</v>
          </cell>
          <cell r="B699" t="str">
            <v>Estaca tipo Strauss, diâmetro de 38 cm até 40 t</v>
          </cell>
          <cell r="C699" t="str">
            <v>M</v>
          </cell>
          <cell r="D699">
            <v>108.17</v>
          </cell>
          <cell r="E699">
            <v>27.81</v>
          </cell>
          <cell r="F699">
            <v>135.97999999999999</v>
          </cell>
        </row>
        <row r="700">
          <cell r="A700" t="str">
            <v>12.06.080</v>
          </cell>
          <cell r="B700" t="str">
            <v>Estaca tipo Strauss, diâmetro de 45 cm até 60 t</v>
          </cell>
          <cell r="C700" t="str">
            <v>M</v>
          </cell>
          <cell r="D700">
            <v>166.13</v>
          </cell>
          <cell r="E700">
            <v>36.26</v>
          </cell>
          <cell r="F700">
            <v>202.39</v>
          </cell>
        </row>
        <row r="701">
          <cell r="A701" t="str">
            <v>12.07</v>
          </cell>
          <cell r="B701" t="str">
            <v>Estaca tipo RAIZ</v>
          </cell>
          <cell r="C701"/>
          <cell r="D701"/>
          <cell r="E701"/>
          <cell r="F701"/>
        </row>
        <row r="702">
          <cell r="A702" t="str">
            <v>12.07.010</v>
          </cell>
          <cell r="B702" t="str">
            <v>Taxa de mobilização e desmobilização de equipamentos para execução de estaca tipo Raiz em solo</v>
          </cell>
          <cell r="C702" t="str">
            <v>TX</v>
          </cell>
          <cell r="D702">
            <v>32657.79</v>
          </cell>
          <cell r="E702"/>
          <cell r="F702">
            <v>32657.79</v>
          </cell>
        </row>
        <row r="703">
          <cell r="A703" t="str">
            <v>12.07.030</v>
          </cell>
          <cell r="B703" t="str">
            <v>Estaca tipo Raiz, diâmetro de 10 cm para 10 t, em solo</v>
          </cell>
          <cell r="C703" t="str">
            <v>M</v>
          </cell>
          <cell r="D703">
            <v>254.26</v>
          </cell>
          <cell r="E703">
            <v>10.28</v>
          </cell>
          <cell r="F703">
            <v>264.54000000000002</v>
          </cell>
        </row>
        <row r="704">
          <cell r="A704" t="str">
            <v>12.07.050</v>
          </cell>
          <cell r="B704" t="str">
            <v>Estaca tipo Raiz, diâmetro de 12 cm para 15 t, em solo</v>
          </cell>
          <cell r="C704" t="str">
            <v>M</v>
          </cell>
          <cell r="D704">
            <v>276.70999999999998</v>
          </cell>
          <cell r="E704">
            <v>12.89</v>
          </cell>
          <cell r="F704">
            <v>289.60000000000002</v>
          </cell>
        </row>
        <row r="705">
          <cell r="A705" t="str">
            <v>12.07.060</v>
          </cell>
          <cell r="B705" t="str">
            <v>Estaca tipo Raiz, diâmetro de 15 cm para 25 t, em solo</v>
          </cell>
          <cell r="C705" t="str">
            <v>M</v>
          </cell>
          <cell r="D705">
            <v>340.52</v>
          </cell>
          <cell r="E705">
            <v>19.510000000000002</v>
          </cell>
          <cell r="F705">
            <v>360.03</v>
          </cell>
        </row>
        <row r="706">
          <cell r="A706" t="str">
            <v>12.07.070</v>
          </cell>
          <cell r="B706" t="str">
            <v>Estaca tipo Raiz, diâmetro de 16 cm para 35 t, em solo</v>
          </cell>
          <cell r="C706" t="str">
            <v>M</v>
          </cell>
          <cell r="D706">
            <v>368.83</v>
          </cell>
          <cell r="E706">
            <v>27.3</v>
          </cell>
          <cell r="F706">
            <v>396.13</v>
          </cell>
        </row>
        <row r="707">
          <cell r="A707" t="str">
            <v>12.07.090</v>
          </cell>
          <cell r="B707" t="str">
            <v>Estaca tipo Raiz, diâmetro de 20 cm para 50 t, em solo</v>
          </cell>
          <cell r="C707" t="str">
            <v>M</v>
          </cell>
          <cell r="D707">
            <v>424.18</v>
          </cell>
          <cell r="E707">
            <v>41.71</v>
          </cell>
          <cell r="F707">
            <v>465.89</v>
          </cell>
        </row>
        <row r="708">
          <cell r="A708" t="str">
            <v>12.07.100</v>
          </cell>
          <cell r="B708" t="str">
            <v>Estaca tipo Raiz, diâmetro de 25 cm para 80 t, em solo</v>
          </cell>
          <cell r="C708" t="str">
            <v>M</v>
          </cell>
          <cell r="D708">
            <v>486.76</v>
          </cell>
          <cell r="E708">
            <v>48.91</v>
          </cell>
          <cell r="F708">
            <v>535.66999999999996</v>
          </cell>
        </row>
        <row r="709">
          <cell r="A709" t="str">
            <v>12.07.110</v>
          </cell>
          <cell r="B709" t="str">
            <v>Estaca tipo Raiz, diâmetro de 31 cm para 100 t, em solo</v>
          </cell>
          <cell r="C709" t="str">
            <v>M</v>
          </cell>
          <cell r="D709">
            <v>598.01</v>
          </cell>
          <cell r="E709">
            <v>57.84</v>
          </cell>
          <cell r="F709">
            <v>655.85</v>
          </cell>
        </row>
        <row r="710">
          <cell r="A710" t="str">
            <v>12.07.130</v>
          </cell>
          <cell r="B710" t="str">
            <v>Estaca tipo Raiz, diâmetro de 40 cm para 130 t, em solo</v>
          </cell>
          <cell r="C710" t="str">
            <v>M</v>
          </cell>
          <cell r="D710">
            <v>668.72</v>
          </cell>
          <cell r="E710">
            <v>48.91</v>
          </cell>
          <cell r="F710">
            <v>717.63</v>
          </cell>
        </row>
        <row r="711">
          <cell r="A711" t="str">
            <v>12.07.151</v>
          </cell>
          <cell r="B711" t="str">
            <v>Estaca tipo Raiz, diâmetro de 31 cm, sem armação, em solo</v>
          </cell>
          <cell r="C711" t="str">
            <v>M</v>
          </cell>
          <cell r="D711">
            <v>402.19</v>
          </cell>
          <cell r="E711"/>
          <cell r="F711">
            <v>402.19</v>
          </cell>
        </row>
        <row r="712">
          <cell r="A712" t="str">
            <v>12.07.153</v>
          </cell>
          <cell r="B712" t="str">
            <v>Estaca tipo Raiz, diâmetro de 45 cm, sem armação, em solo</v>
          </cell>
          <cell r="C712" t="str">
            <v>M</v>
          </cell>
          <cell r="D712">
            <v>532.14</v>
          </cell>
          <cell r="E712"/>
          <cell r="F712">
            <v>532.14</v>
          </cell>
        </row>
        <row r="713">
          <cell r="A713" t="str">
            <v>12.07.270</v>
          </cell>
          <cell r="B713" t="str">
            <v>Taxa de mobilização e desmobilização de equipamentos para execução de estaca tipo Raiz em rocha</v>
          </cell>
          <cell r="C713" t="str">
            <v>TX</v>
          </cell>
          <cell r="D713">
            <v>32657.79</v>
          </cell>
          <cell r="E713"/>
          <cell r="F713">
            <v>32657.79</v>
          </cell>
        </row>
        <row r="714">
          <cell r="A714" t="str">
            <v>12.07.271</v>
          </cell>
          <cell r="B714" t="str">
            <v>Estaca tipo Raiz, diâmetro de 31 cm, sem armação, em rocha</v>
          </cell>
          <cell r="C714" t="str">
            <v>M</v>
          </cell>
          <cell r="D714">
            <v>1296.7</v>
          </cell>
          <cell r="E714"/>
          <cell r="F714">
            <v>1296.7</v>
          </cell>
        </row>
        <row r="715">
          <cell r="A715" t="str">
            <v>12.07.272</v>
          </cell>
          <cell r="B715" t="str">
            <v>Estaca tipo Raiz, diâmetro de 41 cm, sem armação, em rocha</v>
          </cell>
          <cell r="C715" t="str">
            <v>M</v>
          </cell>
          <cell r="D715">
            <v>1484.19</v>
          </cell>
          <cell r="E715"/>
          <cell r="F715">
            <v>1484.19</v>
          </cell>
        </row>
        <row r="716">
          <cell r="A716" t="str">
            <v>12.07.273</v>
          </cell>
          <cell r="B716" t="str">
            <v>Estaca tipo Raiz, diâmetro de 45 cm, sem armação, em rocha</v>
          </cell>
          <cell r="C716" t="str">
            <v>M</v>
          </cell>
          <cell r="D716">
            <v>1731.17</v>
          </cell>
          <cell r="E716"/>
          <cell r="F716">
            <v>1731.17</v>
          </cell>
        </row>
        <row r="717">
          <cell r="A717" t="str">
            <v>12.07.274</v>
          </cell>
          <cell r="B717" t="str">
            <v>Estaca tipo Raiz, diâmetro de 15 cm para 25 t, sem armação e sem argamassa, em rocha</v>
          </cell>
          <cell r="C717" t="str">
            <v>M</v>
          </cell>
          <cell r="D717">
            <v>839</v>
          </cell>
          <cell r="E717"/>
          <cell r="F717">
            <v>839</v>
          </cell>
        </row>
        <row r="718">
          <cell r="A718" t="str">
            <v>12.07.275</v>
          </cell>
          <cell r="B718" t="str">
            <v>Estaca tipo Raiz, diâmetro de 20 cm para 50 t, sem armação e sem argamassa, em rocha</v>
          </cell>
          <cell r="C718" t="str">
            <v>M</v>
          </cell>
          <cell r="D718">
            <v>962.12</v>
          </cell>
          <cell r="E718"/>
          <cell r="F718">
            <v>962.12</v>
          </cell>
        </row>
        <row r="719">
          <cell r="A719" t="str">
            <v>12.07.511</v>
          </cell>
          <cell r="B719" t="str">
            <v>Injeção de argamassa de cimento e areia em estaca raiz - sobreconsumo</v>
          </cell>
          <cell r="C719" t="str">
            <v>M3</v>
          </cell>
          <cell r="D719">
            <v>664.44</v>
          </cell>
          <cell r="E719"/>
          <cell r="F719">
            <v>664.44</v>
          </cell>
        </row>
        <row r="720">
          <cell r="A720" t="str">
            <v>12.09</v>
          </cell>
          <cell r="B720" t="str">
            <v>Tubulão</v>
          </cell>
          <cell r="C720"/>
          <cell r="D720"/>
          <cell r="E720"/>
          <cell r="F720"/>
        </row>
        <row r="721">
          <cell r="A721" t="str">
            <v>12.09.010</v>
          </cell>
          <cell r="B721" t="str">
            <v>Taxa de mobilização e desmobilização de equipamentos para execução de tubulão escavado mecanicamente</v>
          </cell>
          <cell r="C721" t="str">
            <v>TX</v>
          </cell>
          <cell r="D721">
            <v>1917.98</v>
          </cell>
          <cell r="E721"/>
          <cell r="F721">
            <v>1917.98</v>
          </cell>
        </row>
        <row r="722">
          <cell r="A722" t="str">
            <v>12.09.020</v>
          </cell>
          <cell r="B722" t="str">
            <v>Abertura de fuste mecanizado diâmetro de 50 cm</v>
          </cell>
          <cell r="C722" t="str">
            <v>M</v>
          </cell>
          <cell r="D722">
            <v>38.92</v>
          </cell>
          <cell r="E722"/>
          <cell r="F722">
            <v>38.92</v>
          </cell>
        </row>
        <row r="723">
          <cell r="A723" t="str">
            <v>12.09.040</v>
          </cell>
          <cell r="B723" t="str">
            <v>Abertura de fuste mecanizado diâmetro de 60 cm</v>
          </cell>
          <cell r="C723" t="str">
            <v>M</v>
          </cell>
          <cell r="D723">
            <v>45.63</v>
          </cell>
          <cell r="E723"/>
          <cell r="F723">
            <v>45.63</v>
          </cell>
        </row>
        <row r="724">
          <cell r="A724" t="str">
            <v>12.09.060</v>
          </cell>
          <cell r="B724" t="str">
            <v>Abertura de fuste mecanizado diâmetro de 80 cm</v>
          </cell>
          <cell r="C724" t="str">
            <v>M</v>
          </cell>
          <cell r="D724">
            <v>73.459999999999994</v>
          </cell>
          <cell r="E724"/>
          <cell r="F724">
            <v>73.459999999999994</v>
          </cell>
        </row>
        <row r="725">
          <cell r="A725" t="str">
            <v>12.09.140</v>
          </cell>
          <cell r="B725" t="str">
            <v>Escavação manual em campo aberto para tubulão, fuste e/ou base</v>
          </cell>
          <cell r="C725" t="str">
            <v>M3</v>
          </cell>
          <cell r="D725"/>
          <cell r="E725">
            <v>558.29999999999995</v>
          </cell>
          <cell r="F725">
            <v>558.29999999999995</v>
          </cell>
        </row>
        <row r="726">
          <cell r="A726" t="str">
            <v>12.12</v>
          </cell>
          <cell r="B726" t="str">
            <v>Estaca hélice continua</v>
          </cell>
          <cell r="C726"/>
          <cell r="D726"/>
          <cell r="E726"/>
          <cell r="F726"/>
        </row>
        <row r="727">
          <cell r="A727" t="str">
            <v>12.12.010</v>
          </cell>
          <cell r="B727" t="str">
            <v>Taxa de mobilização e desmobilização de equipamentos para execução de estaca tipo hélice contínua em solo</v>
          </cell>
          <cell r="C727" t="str">
            <v>TX</v>
          </cell>
          <cell r="D727">
            <v>43853.17</v>
          </cell>
          <cell r="E727"/>
          <cell r="F727">
            <v>43853.17</v>
          </cell>
        </row>
        <row r="728">
          <cell r="A728" t="str">
            <v>12.12.014</v>
          </cell>
          <cell r="B728" t="str">
            <v>Estaca tipo hélice contínua, diâmetro de 25 cm em solo</v>
          </cell>
          <cell r="C728" t="str">
            <v>M</v>
          </cell>
          <cell r="D728">
            <v>43.54</v>
          </cell>
          <cell r="E728">
            <v>6.06</v>
          </cell>
          <cell r="F728">
            <v>49.6</v>
          </cell>
        </row>
        <row r="729">
          <cell r="A729" t="str">
            <v>12.12.016</v>
          </cell>
          <cell r="B729" t="str">
            <v>Estaca tipo hélice contínua, diâmetro de 30 cm em solo</v>
          </cell>
          <cell r="C729" t="str">
            <v>M</v>
          </cell>
          <cell r="D729">
            <v>56.14</v>
          </cell>
          <cell r="E729">
            <v>6.06</v>
          </cell>
          <cell r="F729">
            <v>62.2</v>
          </cell>
        </row>
        <row r="730">
          <cell r="A730" t="str">
            <v>12.12.020</v>
          </cell>
          <cell r="B730" t="str">
            <v>Estaca tipo hélice contínua, diâmetro de 35 cm em solo</v>
          </cell>
          <cell r="C730" t="str">
            <v>M</v>
          </cell>
          <cell r="D730">
            <v>60.16</v>
          </cell>
          <cell r="E730">
            <v>6.06</v>
          </cell>
          <cell r="F730">
            <v>66.22</v>
          </cell>
        </row>
        <row r="731">
          <cell r="A731" t="str">
            <v>12.12.060</v>
          </cell>
          <cell r="B731" t="str">
            <v>Estaca tipo hélice contínua, diâmetro de 40 cm em solo</v>
          </cell>
          <cell r="C731" t="str">
            <v>M</v>
          </cell>
          <cell r="D731">
            <v>72.17</v>
          </cell>
          <cell r="E731">
            <v>6.06</v>
          </cell>
          <cell r="F731">
            <v>78.23</v>
          </cell>
        </row>
        <row r="732">
          <cell r="A732" t="str">
            <v>12.12.070</v>
          </cell>
          <cell r="B732" t="str">
            <v>Estaca tipo hélice contínua, diâmetro de 50 cm em solo</v>
          </cell>
          <cell r="C732" t="str">
            <v>M</v>
          </cell>
          <cell r="D732">
            <v>98.62</v>
          </cell>
          <cell r="E732">
            <v>6.06</v>
          </cell>
          <cell r="F732">
            <v>104.68</v>
          </cell>
        </row>
        <row r="733">
          <cell r="A733" t="str">
            <v>12.12.074</v>
          </cell>
          <cell r="B733" t="str">
            <v>Estaca tipo hélice contínua, diâmetro de 60 cm em solo</v>
          </cell>
          <cell r="C733" t="str">
            <v>M</v>
          </cell>
          <cell r="D733">
            <v>117.17</v>
          </cell>
          <cell r="E733">
            <v>6.06</v>
          </cell>
          <cell r="F733">
            <v>123.23</v>
          </cell>
        </row>
        <row r="734">
          <cell r="A734" t="str">
            <v>12.12.090</v>
          </cell>
          <cell r="B734" t="str">
            <v>Estaca tipo hélice contínua, diâmetro de 70 cm em solo</v>
          </cell>
          <cell r="C734" t="str">
            <v>M</v>
          </cell>
          <cell r="D734">
            <v>156.91</v>
          </cell>
          <cell r="E734">
            <v>6.06</v>
          </cell>
          <cell r="F734">
            <v>162.97</v>
          </cell>
        </row>
        <row r="735">
          <cell r="A735" t="str">
            <v>12.12.100</v>
          </cell>
          <cell r="B735" t="str">
            <v>Estaca tipo hélice contínua, diâmetro de 80 cm em solo</v>
          </cell>
          <cell r="C735" t="str">
            <v>M</v>
          </cell>
          <cell r="D735">
            <v>196.7</v>
          </cell>
          <cell r="E735">
            <v>6.06</v>
          </cell>
          <cell r="F735">
            <v>202.76</v>
          </cell>
        </row>
        <row r="736">
          <cell r="A736" t="str">
            <v>12.14</v>
          </cell>
          <cell r="B736" t="str">
            <v>Estaca escavada com injeção ou micro estaca</v>
          </cell>
          <cell r="C736"/>
          <cell r="D736"/>
          <cell r="E736"/>
          <cell r="F736"/>
        </row>
        <row r="737">
          <cell r="A737" t="str">
            <v>12.14.010</v>
          </cell>
          <cell r="B737" t="str">
            <v>Taxa de mobilização e desmobilização de equipamentos para execução de estacas escavadas com injeção ou microestaca</v>
          </cell>
          <cell r="C737" t="str">
            <v>TX</v>
          </cell>
          <cell r="D737">
            <v>31824.45</v>
          </cell>
          <cell r="E737"/>
          <cell r="F737">
            <v>31824.45</v>
          </cell>
        </row>
        <row r="738">
          <cell r="A738" t="str">
            <v>12.14.040</v>
          </cell>
          <cell r="B738" t="str">
            <v>Estaca escavada com injeção ou microestaca, diâmetro de 16 cm</v>
          </cell>
          <cell r="C738" t="str">
            <v>M</v>
          </cell>
          <cell r="D738">
            <v>362.4</v>
          </cell>
          <cell r="E738">
            <v>27.3</v>
          </cell>
          <cell r="F738">
            <v>389.7</v>
          </cell>
        </row>
        <row r="739">
          <cell r="A739" t="str">
            <v>12.14.050</v>
          </cell>
          <cell r="B739" t="str">
            <v>Estaca escavada com injeção ou microestaca, diâmetro de 20 cm</v>
          </cell>
          <cell r="C739" t="str">
            <v>M</v>
          </cell>
          <cell r="D739">
            <v>428.74</v>
          </cell>
          <cell r="E739">
            <v>41.71</v>
          </cell>
          <cell r="F739">
            <v>470.45</v>
          </cell>
        </row>
        <row r="740">
          <cell r="A740" t="str">
            <v>12.14.060</v>
          </cell>
          <cell r="B740" t="str">
            <v>Estaca escavada com injeção ou microestaca, diâmetro de 25 cm</v>
          </cell>
          <cell r="C740" t="str">
            <v>M</v>
          </cell>
          <cell r="D740">
            <v>489.55</v>
          </cell>
          <cell r="E740">
            <v>48.91</v>
          </cell>
          <cell r="F740">
            <v>538.46</v>
          </cell>
        </row>
        <row r="741">
          <cell r="A741" t="str">
            <v>13</v>
          </cell>
          <cell r="B741" t="str">
            <v>LAJE E PAINEL DE FECHAMENTO PRE-FABRICADOS</v>
          </cell>
          <cell r="C741"/>
          <cell r="D741"/>
          <cell r="E741"/>
          <cell r="F741"/>
        </row>
        <row r="742">
          <cell r="A742" t="str">
            <v>13.01</v>
          </cell>
          <cell r="B742" t="str">
            <v>Laje pre-fabricada mista em vigotas treplicadas e lajotas</v>
          </cell>
          <cell r="C742"/>
          <cell r="D742"/>
          <cell r="E742"/>
          <cell r="F742"/>
        </row>
        <row r="743">
          <cell r="A743" t="str">
            <v>13.01.130</v>
          </cell>
          <cell r="B743" t="str">
            <v>Laje pré-fabricada mista vigota treliçada/lajota cerâmica - LT 12 (8+4) e capa com concreto de 25 MPa</v>
          </cell>
          <cell r="C743" t="str">
            <v>M2</v>
          </cell>
          <cell r="D743">
            <v>117.76</v>
          </cell>
          <cell r="E743">
            <v>36.65</v>
          </cell>
          <cell r="F743">
            <v>154.41</v>
          </cell>
        </row>
        <row r="744">
          <cell r="A744" t="str">
            <v>13.01.150</v>
          </cell>
          <cell r="B744" t="str">
            <v>Laje pré-fabricada mista vigota treliçada/lajota cerâmica - LT 16 (12+4) e capa com concreto de 25 MPa</v>
          </cell>
          <cell r="C744" t="str">
            <v>M2</v>
          </cell>
          <cell r="D744">
            <v>124.85</v>
          </cell>
          <cell r="E744">
            <v>40.31</v>
          </cell>
          <cell r="F744">
            <v>165.16</v>
          </cell>
        </row>
        <row r="745">
          <cell r="A745" t="str">
            <v>13.01.170</v>
          </cell>
          <cell r="B745" t="str">
            <v>Laje pré-fabricada mista vigota treliçada/lajota cerâmica - LT 20 (16+4) e capa com concreto de 25 MPa</v>
          </cell>
          <cell r="C745" t="str">
            <v>M2</v>
          </cell>
          <cell r="D745">
            <v>154.11000000000001</v>
          </cell>
          <cell r="E745">
            <v>43.96</v>
          </cell>
          <cell r="F745">
            <v>198.07</v>
          </cell>
        </row>
        <row r="746">
          <cell r="A746" t="str">
            <v>13.01.190</v>
          </cell>
          <cell r="B746" t="str">
            <v>Laje pré-fabricada mista vigota treliçada/lajota cerâmica - LT 24 (20+4) e capa com concreto de 25 MPa</v>
          </cell>
          <cell r="C746" t="str">
            <v>M2</v>
          </cell>
          <cell r="D746">
            <v>162.44</v>
          </cell>
          <cell r="E746">
            <v>47.61</v>
          </cell>
          <cell r="F746">
            <v>210.05</v>
          </cell>
        </row>
        <row r="747">
          <cell r="A747" t="str">
            <v>13.01.210</v>
          </cell>
          <cell r="B747" t="str">
            <v>Laje pré-fabricada mista vigota treliçada/lajota cerâmica - LT 30 (24+6) e capa com concreto de 25 MPa</v>
          </cell>
          <cell r="C747" t="str">
            <v>M2</v>
          </cell>
          <cell r="D747">
            <v>197.4</v>
          </cell>
          <cell r="E747">
            <v>52.26</v>
          </cell>
          <cell r="F747">
            <v>249.66</v>
          </cell>
        </row>
        <row r="748">
          <cell r="A748" t="str">
            <v>13.01.310</v>
          </cell>
          <cell r="B748" t="str">
            <v>Laje pré-fabricada unidirecional em viga treliçada/lajota em EPS LT 12 (8 + 4), com capa de concreto de 25 MPa</v>
          </cell>
          <cell r="C748" t="str">
            <v>M2</v>
          </cell>
          <cell r="D748">
            <v>140.88</v>
          </cell>
          <cell r="E748">
            <v>40.31</v>
          </cell>
          <cell r="F748">
            <v>181.19</v>
          </cell>
        </row>
        <row r="749">
          <cell r="A749" t="str">
            <v>13.01.320</v>
          </cell>
          <cell r="B749" t="str">
            <v>Laje pré-fabricada unidirecional em viga treliçada/lajota em EPS LT 16 (12 + 4), com capa de concreto de 25 MPa</v>
          </cell>
          <cell r="C749" t="str">
            <v>M2</v>
          </cell>
          <cell r="D749">
            <v>163.91</v>
          </cell>
          <cell r="E749">
            <v>40.31</v>
          </cell>
          <cell r="F749">
            <v>204.22</v>
          </cell>
        </row>
        <row r="750">
          <cell r="A750" t="str">
            <v>13.01.330</v>
          </cell>
          <cell r="B750" t="str">
            <v>Laje pré-fabricada unidirecional em viga treliçada/lajota em EPS LT 20 (16 + 4), com capa de concreto de 25 MPa</v>
          </cell>
          <cell r="C750" t="str">
            <v>M2</v>
          </cell>
          <cell r="D750">
            <v>201.9</v>
          </cell>
          <cell r="E750">
            <v>43.96</v>
          </cell>
          <cell r="F750">
            <v>245.86</v>
          </cell>
        </row>
        <row r="751">
          <cell r="A751" t="str">
            <v>13.01.340</v>
          </cell>
          <cell r="B751" t="str">
            <v>Laje pré-fabricada unidirecional em viga treliçada/lajota em EPS LT 25 (20 + 5), com capa de concreto de 25 MPa</v>
          </cell>
          <cell r="C751" t="str">
            <v>M2</v>
          </cell>
          <cell r="D751">
            <v>223.72</v>
          </cell>
          <cell r="E751">
            <v>47.61</v>
          </cell>
          <cell r="F751">
            <v>271.33</v>
          </cell>
        </row>
        <row r="752">
          <cell r="A752" t="str">
            <v>13.01.350</v>
          </cell>
          <cell r="B752" t="str">
            <v>Laje pré-fabricada unidirecional em viga treliçada/lajota em EPS LT 30 (25 + 5), com capa de concreto de 25 MPa</v>
          </cell>
          <cell r="C752" t="str">
            <v>M2</v>
          </cell>
          <cell r="D752">
            <v>236.85</v>
          </cell>
          <cell r="E752">
            <v>52.26</v>
          </cell>
          <cell r="F752">
            <v>289.11</v>
          </cell>
        </row>
        <row r="753">
          <cell r="A753" t="str">
            <v>13.02</v>
          </cell>
          <cell r="B753" t="str">
            <v>Laje pre-fabricada mista em vigotas protendidas e lajotas</v>
          </cell>
          <cell r="C753"/>
          <cell r="D753"/>
          <cell r="E753"/>
          <cell r="F753"/>
        </row>
        <row r="754">
          <cell r="A754" t="str">
            <v>13.02.150</v>
          </cell>
          <cell r="B754" t="str">
            <v>Laje pré-fabricada mista vigota protendida/lajota cerâmica - LP 12 (8+4) e capa com concreto de 25 MPa</v>
          </cell>
          <cell r="C754" t="str">
            <v>M2</v>
          </cell>
          <cell r="D754">
            <v>161.61000000000001</v>
          </cell>
          <cell r="E754">
            <v>40.31</v>
          </cell>
          <cell r="F754">
            <v>201.92</v>
          </cell>
        </row>
        <row r="755">
          <cell r="A755" t="str">
            <v>13.02.170</v>
          </cell>
          <cell r="B755" t="str">
            <v>Laje pré-fabricada mista vigota protendida/lajota cerâmica - LP 16 (12+4) e capa com concreto de 25 MPa</v>
          </cell>
          <cell r="C755" t="str">
            <v>M2</v>
          </cell>
          <cell r="D755">
            <v>181.22</v>
          </cell>
          <cell r="E755">
            <v>43.96</v>
          </cell>
          <cell r="F755">
            <v>225.18</v>
          </cell>
        </row>
        <row r="756">
          <cell r="A756" t="str">
            <v>13.02.190</v>
          </cell>
          <cell r="B756" t="str">
            <v>Laje pré-fabricada mista vigota protendida/lajota cerâmica - LP 20 (16+4) e capa com concreto de 25 MPa</v>
          </cell>
          <cell r="C756" t="str">
            <v>M2</v>
          </cell>
          <cell r="D756">
            <v>195.73</v>
          </cell>
          <cell r="E756">
            <v>47.61</v>
          </cell>
          <cell r="F756">
            <v>243.34</v>
          </cell>
        </row>
        <row r="757">
          <cell r="A757" t="str">
            <v>13.02.210</v>
          </cell>
          <cell r="B757" t="str">
            <v>Laje pré-fabricada mista vigota protendida/lajota cerâmica - LP 25 (20+5) e capa com concreto de 25 MPa</v>
          </cell>
          <cell r="C757" t="str">
            <v>M2</v>
          </cell>
          <cell r="D757">
            <v>206.46</v>
          </cell>
          <cell r="E757">
            <v>52.26</v>
          </cell>
          <cell r="F757">
            <v>258.72000000000003</v>
          </cell>
        </row>
        <row r="758">
          <cell r="A758" t="str">
            <v>13.05</v>
          </cell>
          <cell r="B758" t="str">
            <v>Pre-laje</v>
          </cell>
          <cell r="C758"/>
          <cell r="D758"/>
          <cell r="E758"/>
          <cell r="F758"/>
        </row>
        <row r="759">
          <cell r="A759" t="str">
            <v>13.05.084</v>
          </cell>
          <cell r="B759" t="str">
            <v>Pré-laje em painel pré-fabricado treliçado, com EPS, H= 12 cm</v>
          </cell>
          <cell r="C759" t="str">
            <v>M2</v>
          </cell>
          <cell r="D759">
            <v>147.46</v>
          </cell>
          <cell r="E759">
            <v>12.29</v>
          </cell>
          <cell r="F759">
            <v>159.75</v>
          </cell>
        </row>
        <row r="760">
          <cell r="A760" t="str">
            <v>13.05.090</v>
          </cell>
          <cell r="B760" t="str">
            <v>Pré-laje em painel pré-fabricado treliçado, com EPS, H= 16 cm</v>
          </cell>
          <cell r="C760" t="str">
            <v>M2</v>
          </cell>
          <cell r="D760">
            <v>164.41</v>
          </cell>
          <cell r="E760">
            <v>12.92</v>
          </cell>
          <cell r="F760">
            <v>177.33</v>
          </cell>
        </row>
        <row r="761">
          <cell r="A761" t="str">
            <v>13.05.094</v>
          </cell>
          <cell r="B761" t="str">
            <v>Pré-laje em painel pré-fabricado treliçado, com EPS, H= 20 cm</v>
          </cell>
          <cell r="C761" t="str">
            <v>M2</v>
          </cell>
          <cell r="D761">
            <v>178.38</v>
          </cell>
          <cell r="E761">
            <v>13.56</v>
          </cell>
          <cell r="F761">
            <v>191.94</v>
          </cell>
        </row>
        <row r="762">
          <cell r="A762" t="str">
            <v>13.05.096</v>
          </cell>
          <cell r="B762" t="str">
            <v>Pré-laje em painel pré-fabricado treliçado, com EPS, H= 25 cm</v>
          </cell>
          <cell r="C762" t="str">
            <v>M2</v>
          </cell>
          <cell r="D762">
            <v>248.79</v>
          </cell>
          <cell r="E762">
            <v>13.81</v>
          </cell>
          <cell r="F762">
            <v>262.60000000000002</v>
          </cell>
        </row>
        <row r="763">
          <cell r="A763" t="str">
            <v>13.05.110</v>
          </cell>
          <cell r="B763" t="str">
            <v>Pré-laje em painel pré-fabricado treliçado, H= 12 cm</v>
          </cell>
          <cell r="C763" t="str">
            <v>M2</v>
          </cell>
          <cell r="D763">
            <v>149.65</v>
          </cell>
          <cell r="E763">
            <v>12.29</v>
          </cell>
          <cell r="F763">
            <v>161.94</v>
          </cell>
        </row>
        <row r="764">
          <cell r="A764" t="str">
            <v>13.05.150</v>
          </cell>
          <cell r="B764" t="str">
            <v>Pré-laje em painel pré-fabricado treliçado, H= 16 cm</v>
          </cell>
          <cell r="C764" t="str">
            <v>M2</v>
          </cell>
          <cell r="D764">
            <v>155.78</v>
          </cell>
          <cell r="E764">
            <v>12.92</v>
          </cell>
          <cell r="F764">
            <v>168.7</v>
          </cell>
        </row>
        <row r="765">
          <cell r="A765" t="str">
            <v>14</v>
          </cell>
          <cell r="B765" t="str">
            <v>ALVENARIA E ELEMENTO DIVISOR</v>
          </cell>
          <cell r="C765"/>
          <cell r="D765"/>
          <cell r="E765"/>
          <cell r="F765"/>
        </row>
        <row r="766">
          <cell r="A766" t="str">
            <v>14.01</v>
          </cell>
          <cell r="B766" t="str">
            <v>Alvenaria de fundação (embasamento)</v>
          </cell>
          <cell r="C766"/>
          <cell r="D766"/>
          <cell r="E766"/>
          <cell r="F766"/>
        </row>
        <row r="767">
          <cell r="A767" t="str">
            <v>14.01.020</v>
          </cell>
          <cell r="B767" t="str">
            <v>Alvenaria de embasamento em tijolo maciço comum</v>
          </cell>
          <cell r="C767" t="str">
            <v>M3</v>
          </cell>
          <cell r="D767">
            <v>688.7</v>
          </cell>
          <cell r="E767">
            <v>417.17</v>
          </cell>
          <cell r="F767">
            <v>1105.8699999999999</v>
          </cell>
        </row>
        <row r="768">
          <cell r="A768" t="str">
            <v>14.01.050</v>
          </cell>
          <cell r="B768" t="str">
            <v>Alvenaria de embasamento em bloco de concreto de 14 x 19 x 39 cm - classe A</v>
          </cell>
          <cell r="C768" t="str">
            <v>M2</v>
          </cell>
          <cell r="D768">
            <v>77.38</v>
          </cell>
          <cell r="E768">
            <v>40.03</v>
          </cell>
          <cell r="F768">
            <v>117.41</v>
          </cell>
        </row>
        <row r="769">
          <cell r="A769" t="str">
            <v>14.01.060</v>
          </cell>
          <cell r="B769" t="str">
            <v>Alvenaria de embasamento em bloco de concreto de 19 x 19 x 39 cm - classe A</v>
          </cell>
          <cell r="C769" t="str">
            <v>M2</v>
          </cell>
          <cell r="D769">
            <v>104.4</v>
          </cell>
          <cell r="E769">
            <v>40.94</v>
          </cell>
          <cell r="F769">
            <v>145.34</v>
          </cell>
        </row>
        <row r="770">
          <cell r="A770" t="str">
            <v>14.02</v>
          </cell>
          <cell r="B770" t="str">
            <v>Alvenaria com tijolo maciço comum ou especial</v>
          </cell>
          <cell r="C770"/>
          <cell r="D770"/>
          <cell r="E770"/>
          <cell r="F770"/>
        </row>
        <row r="771">
          <cell r="A771" t="str">
            <v>14.02.020</v>
          </cell>
          <cell r="B771" t="str">
            <v>Alvenaria de elevação de 1/4 tijolo maciço comum</v>
          </cell>
          <cell r="C771" t="str">
            <v>M2</v>
          </cell>
          <cell r="D771">
            <v>42.71</v>
          </cell>
          <cell r="E771">
            <v>51.51</v>
          </cell>
          <cell r="F771">
            <v>94.22</v>
          </cell>
        </row>
        <row r="772">
          <cell r="A772" t="str">
            <v>14.02.030</v>
          </cell>
          <cell r="B772" t="str">
            <v>Alvenaria de elevação de 1/2 tijolo maciço comum</v>
          </cell>
          <cell r="C772" t="str">
            <v>M2</v>
          </cell>
          <cell r="D772">
            <v>58.49</v>
          </cell>
          <cell r="E772">
            <v>81.53</v>
          </cell>
          <cell r="F772">
            <v>140.02000000000001</v>
          </cell>
        </row>
        <row r="773">
          <cell r="A773" t="str">
            <v>14.02.040</v>
          </cell>
          <cell r="B773" t="str">
            <v>Alvenaria de elevação de 1 tijolo maciço comum</v>
          </cell>
          <cell r="C773" t="str">
            <v>M2</v>
          </cell>
          <cell r="D773">
            <v>129.58000000000001</v>
          </cell>
          <cell r="E773">
            <v>132.29</v>
          </cell>
          <cell r="F773">
            <v>261.87</v>
          </cell>
        </row>
        <row r="774">
          <cell r="A774" t="str">
            <v>14.02.050</v>
          </cell>
          <cell r="B774" t="str">
            <v>Alvenaria de elevação de 1 1/2 tijolo maciço comum</v>
          </cell>
          <cell r="C774" t="str">
            <v>M2</v>
          </cell>
          <cell r="D774">
            <v>187.16</v>
          </cell>
          <cell r="E774">
            <v>163.15</v>
          </cell>
          <cell r="F774">
            <v>350.31</v>
          </cell>
        </row>
        <row r="775">
          <cell r="A775" t="str">
            <v>14.02.070</v>
          </cell>
          <cell r="B775" t="str">
            <v>Alvenaria de elevação de 1/2 tijolo maciço aparente</v>
          </cell>
          <cell r="C775" t="str">
            <v>M2</v>
          </cell>
          <cell r="D775">
            <v>118.79</v>
          </cell>
          <cell r="E775">
            <v>81.53</v>
          </cell>
          <cell r="F775">
            <v>200.32</v>
          </cell>
        </row>
        <row r="776">
          <cell r="A776" t="str">
            <v>14.02.080</v>
          </cell>
          <cell r="B776" t="str">
            <v>Alvenaria de elevação de 1 tijolo maciço aparente</v>
          </cell>
          <cell r="C776" t="str">
            <v>M2</v>
          </cell>
          <cell r="D776">
            <v>268.18</v>
          </cell>
          <cell r="E776">
            <v>132.29</v>
          </cell>
          <cell r="F776">
            <v>400.47</v>
          </cell>
        </row>
        <row r="777">
          <cell r="A777" t="str">
            <v>14.03</v>
          </cell>
          <cell r="B777" t="str">
            <v>Alvenaria com tijolo laminado aparente</v>
          </cell>
          <cell r="C777"/>
          <cell r="D777"/>
          <cell r="E777"/>
          <cell r="F777"/>
        </row>
        <row r="778">
          <cell r="A778" t="str">
            <v>14.03.020</v>
          </cell>
          <cell r="B778" t="str">
            <v>Alvenaria de elevação de 1/4 tijolo laminado</v>
          </cell>
          <cell r="C778" t="str">
            <v>M2</v>
          </cell>
          <cell r="D778">
            <v>155.5</v>
          </cell>
          <cell r="E778">
            <v>72.66</v>
          </cell>
          <cell r="F778">
            <v>228.16</v>
          </cell>
        </row>
        <row r="779">
          <cell r="A779" t="str">
            <v>14.03.040</v>
          </cell>
          <cell r="B779" t="str">
            <v>Alvenaria de elevação de 1/2 tijolo laminado</v>
          </cell>
          <cell r="C779" t="str">
            <v>M2</v>
          </cell>
          <cell r="D779">
            <v>293.39999999999998</v>
          </cell>
          <cell r="E779">
            <v>137.04</v>
          </cell>
          <cell r="F779">
            <v>430.44</v>
          </cell>
        </row>
        <row r="780">
          <cell r="A780" t="str">
            <v>14.03.060</v>
          </cell>
          <cell r="B780" t="str">
            <v>Alvenaria de elevação de 1 tijolo laminado</v>
          </cell>
          <cell r="C780" t="str">
            <v>M2</v>
          </cell>
          <cell r="D780">
            <v>606.42999999999995</v>
          </cell>
          <cell r="E780">
            <v>191.67</v>
          </cell>
          <cell r="F780">
            <v>798.1</v>
          </cell>
        </row>
        <row r="781">
          <cell r="A781" t="str">
            <v>14.04</v>
          </cell>
          <cell r="B781" t="str">
            <v>Alvenaria com bloco cerâmico de vedação</v>
          </cell>
          <cell r="C781"/>
          <cell r="D781"/>
          <cell r="E781"/>
          <cell r="F781"/>
        </row>
        <row r="782">
          <cell r="A782" t="str">
            <v>14.04.200</v>
          </cell>
          <cell r="B782" t="str">
            <v>Alvenaria de bloco cerâmico de vedação de 9 cm</v>
          </cell>
          <cell r="C782" t="str">
            <v>M2</v>
          </cell>
          <cell r="D782">
            <v>39.68</v>
          </cell>
          <cell r="E782">
            <v>36.880000000000003</v>
          </cell>
          <cell r="F782">
            <v>76.56</v>
          </cell>
        </row>
        <row r="783">
          <cell r="A783" t="str">
            <v>14.04.210</v>
          </cell>
          <cell r="B783" t="str">
            <v>Alvenaria de bloco cerâmico de vedação de 14 cm</v>
          </cell>
          <cell r="C783" t="str">
            <v>M2</v>
          </cell>
          <cell r="D783">
            <v>46.31</v>
          </cell>
          <cell r="E783">
            <v>40.03</v>
          </cell>
          <cell r="F783">
            <v>86.34</v>
          </cell>
        </row>
        <row r="784">
          <cell r="A784" t="str">
            <v>14.04.220</v>
          </cell>
          <cell r="B784" t="str">
            <v>Alvenaria de bloco cerâmico de vedação de 19 cm</v>
          </cell>
          <cell r="C784" t="str">
            <v>M2</v>
          </cell>
          <cell r="D784">
            <v>59.29</v>
          </cell>
          <cell r="E784">
            <v>42.96</v>
          </cell>
          <cell r="F784">
            <v>102.25</v>
          </cell>
        </row>
        <row r="785">
          <cell r="A785" t="str">
            <v>14.05</v>
          </cell>
          <cell r="B785" t="str">
            <v>Alvenaria com bloco cerâmico estrutural</v>
          </cell>
          <cell r="C785"/>
          <cell r="D785"/>
          <cell r="E785"/>
          <cell r="F785"/>
        </row>
        <row r="786">
          <cell r="A786" t="str">
            <v>14.05.050</v>
          </cell>
          <cell r="B786" t="str">
            <v>Alvenaria de bloco cerâmico estrutural de 14 cm</v>
          </cell>
          <cell r="C786" t="str">
            <v>M2</v>
          </cell>
          <cell r="D786">
            <v>47.52</v>
          </cell>
          <cell r="E786">
            <v>40.03</v>
          </cell>
          <cell r="F786">
            <v>87.55</v>
          </cell>
        </row>
        <row r="787">
          <cell r="A787" t="str">
            <v>14.05.060</v>
          </cell>
          <cell r="B787" t="str">
            <v>Alvenaria de bloco cerâmico estrutural de 19 cm</v>
          </cell>
          <cell r="C787" t="str">
            <v>M2</v>
          </cell>
          <cell r="D787">
            <v>63.54</v>
          </cell>
          <cell r="E787">
            <v>42.96</v>
          </cell>
          <cell r="F787">
            <v>106.5</v>
          </cell>
        </row>
        <row r="788">
          <cell r="A788" t="str">
            <v>14.10</v>
          </cell>
          <cell r="B788" t="str">
            <v>Alvenaria com bloco de concreto de vedação</v>
          </cell>
          <cell r="C788"/>
          <cell r="D788"/>
          <cell r="E788"/>
          <cell r="F788"/>
        </row>
        <row r="789">
          <cell r="A789" t="str">
            <v>14.10.101</v>
          </cell>
          <cell r="B789" t="str">
            <v>Alvenaria de bloco de concreto de vedação de 9 cm - classe C</v>
          </cell>
          <cell r="C789" t="str">
            <v>M2</v>
          </cell>
          <cell r="D789">
            <v>48.24</v>
          </cell>
          <cell r="E789">
            <v>36.880000000000003</v>
          </cell>
          <cell r="F789">
            <v>85.12</v>
          </cell>
        </row>
        <row r="790">
          <cell r="A790" t="str">
            <v>14.10.111</v>
          </cell>
          <cell r="B790" t="str">
            <v>Alvenaria de bloco de concreto de vedação de 14 cm - classe C</v>
          </cell>
          <cell r="C790" t="str">
            <v>M2</v>
          </cell>
          <cell r="D790">
            <v>60.47</v>
          </cell>
          <cell r="E790">
            <v>40.03</v>
          </cell>
          <cell r="F790">
            <v>100.5</v>
          </cell>
        </row>
        <row r="791">
          <cell r="A791" t="str">
            <v>14.10.121</v>
          </cell>
          <cell r="B791" t="str">
            <v>Alvenaria de bloco de concreto de vedação de 19 cm - classe C</v>
          </cell>
          <cell r="C791" t="str">
            <v>M2</v>
          </cell>
          <cell r="D791">
            <v>79.17</v>
          </cell>
          <cell r="E791">
            <v>40.94</v>
          </cell>
          <cell r="F791">
            <v>120.11</v>
          </cell>
        </row>
        <row r="792">
          <cell r="A792" t="str">
            <v>14.11</v>
          </cell>
          <cell r="B792" t="str">
            <v>Alvenaria com bloco de concreto estrutural</v>
          </cell>
          <cell r="C792"/>
          <cell r="D792"/>
          <cell r="E792"/>
          <cell r="F792"/>
        </row>
        <row r="793">
          <cell r="A793" t="str">
            <v>14.11.221</v>
          </cell>
          <cell r="B793" t="str">
            <v>Alvenaria de bloco de concreto estrutural 14 cm - classe B</v>
          </cell>
          <cell r="C793" t="str">
            <v>M2</v>
          </cell>
          <cell r="D793">
            <v>74.44</v>
          </cell>
          <cell r="E793">
            <v>45.06</v>
          </cell>
          <cell r="F793">
            <v>119.5</v>
          </cell>
        </row>
        <row r="794">
          <cell r="A794" t="str">
            <v>14.11.231</v>
          </cell>
          <cell r="B794" t="str">
            <v>Alvenaria de bloco de concreto estrutural 19 cm - classe B</v>
          </cell>
          <cell r="C794" t="str">
            <v>M2</v>
          </cell>
          <cell r="D794">
            <v>86.81</v>
          </cell>
          <cell r="E794">
            <v>46.2</v>
          </cell>
          <cell r="F794">
            <v>133.01</v>
          </cell>
        </row>
        <row r="795">
          <cell r="A795" t="str">
            <v>14.11.261</v>
          </cell>
          <cell r="B795" t="str">
            <v>Alvenaria de bloco de concreto estrutural 14 cm - classe A</v>
          </cell>
          <cell r="C795" t="str">
            <v>M2</v>
          </cell>
          <cell r="D795">
            <v>78.34</v>
          </cell>
          <cell r="E795">
            <v>59.67</v>
          </cell>
          <cell r="F795">
            <v>138.01</v>
          </cell>
        </row>
        <row r="796">
          <cell r="A796" t="str">
            <v>14.11.271</v>
          </cell>
          <cell r="B796" t="str">
            <v>Alvenaria de bloco de concreto estrutural 19 cm - classe A</v>
          </cell>
          <cell r="C796" t="str">
            <v>M2</v>
          </cell>
          <cell r="D796">
            <v>105.79</v>
          </cell>
          <cell r="E796">
            <v>63.6</v>
          </cell>
          <cell r="F796">
            <v>169.39</v>
          </cell>
        </row>
        <row r="797">
          <cell r="A797" t="str">
            <v>14.15</v>
          </cell>
          <cell r="B797" t="str">
            <v>Alvenaria de concreto celular ou silico calcário</v>
          </cell>
          <cell r="C797"/>
          <cell r="D797"/>
          <cell r="E797"/>
          <cell r="F797"/>
        </row>
        <row r="798">
          <cell r="A798" t="str">
            <v>14.15.060</v>
          </cell>
          <cell r="B798" t="str">
            <v>Alvenaria em bloco de concreto celular autoclavado de 10 cm, uso revestido - classe C25</v>
          </cell>
          <cell r="C798" t="str">
            <v>M2</v>
          </cell>
          <cell r="D798">
            <v>97.65</v>
          </cell>
          <cell r="E798">
            <v>17.47</v>
          </cell>
          <cell r="F798">
            <v>115.12</v>
          </cell>
        </row>
        <row r="799">
          <cell r="A799" t="str">
            <v>14.15.100</v>
          </cell>
          <cell r="B799" t="str">
            <v>Alvenaria em bloco de concreto celular autoclavado de 12,5 cm, uso revestido - classe C25</v>
          </cell>
          <cell r="C799" t="str">
            <v>M2</v>
          </cell>
          <cell r="D799">
            <v>119.96</v>
          </cell>
          <cell r="E799">
            <v>17.920000000000002</v>
          </cell>
          <cell r="F799">
            <v>137.88</v>
          </cell>
        </row>
        <row r="800">
          <cell r="A800" t="str">
            <v>14.15.120</v>
          </cell>
          <cell r="B800" t="str">
            <v>Alvenaria em bloco de concreto celular autoclavado de 15 cm, uso revestido - classe C25</v>
          </cell>
          <cell r="C800" t="str">
            <v>M2</v>
          </cell>
          <cell r="D800">
            <v>147.22</v>
          </cell>
          <cell r="E800">
            <v>18.149999999999999</v>
          </cell>
          <cell r="F800">
            <v>165.37</v>
          </cell>
        </row>
        <row r="801">
          <cell r="A801" t="str">
            <v>14.15.140</v>
          </cell>
          <cell r="B801" t="str">
            <v>Alvenaria em bloco de concreto celular autoclavado de 20 cm, uso revestido - classe C25</v>
          </cell>
          <cell r="C801" t="str">
            <v>M2</v>
          </cell>
          <cell r="D801">
            <v>189.51</v>
          </cell>
          <cell r="E801">
            <v>18.829999999999998</v>
          </cell>
          <cell r="F801">
            <v>208.34</v>
          </cell>
        </row>
        <row r="802">
          <cell r="A802" t="str">
            <v>14.20</v>
          </cell>
          <cell r="B802" t="str">
            <v>Pecas moldadas no local (vergas, pilaretes, etc.)</v>
          </cell>
          <cell r="C802"/>
          <cell r="D802"/>
          <cell r="E802"/>
          <cell r="F802"/>
        </row>
        <row r="803">
          <cell r="A803" t="str">
            <v>14.20.010</v>
          </cell>
          <cell r="B803" t="str">
            <v>Vergas, contravergas e pilaretes de concreto armado</v>
          </cell>
          <cell r="C803" t="str">
            <v>M3</v>
          </cell>
          <cell r="D803">
            <v>950.14</v>
          </cell>
          <cell r="E803">
            <v>952.14</v>
          </cell>
          <cell r="F803">
            <v>1902.28</v>
          </cell>
        </row>
        <row r="804">
          <cell r="A804" t="str">
            <v>14.20.020</v>
          </cell>
          <cell r="B804" t="str">
            <v>Cimalha em concreto com pingadeira</v>
          </cell>
          <cell r="C804" t="str">
            <v>M</v>
          </cell>
          <cell r="D804">
            <v>4.3099999999999996</v>
          </cell>
          <cell r="E804">
            <v>8.61</v>
          </cell>
          <cell r="F804">
            <v>12.92</v>
          </cell>
        </row>
        <row r="805">
          <cell r="A805" t="str">
            <v>14.28</v>
          </cell>
          <cell r="B805" t="str">
            <v>Elementos vazados (concreto, cerâmica e vidros)</v>
          </cell>
          <cell r="C805"/>
          <cell r="D805"/>
          <cell r="E805"/>
          <cell r="F805"/>
        </row>
        <row r="806">
          <cell r="A806" t="str">
            <v>14.28.012</v>
          </cell>
          <cell r="B806" t="str">
            <v>Elemento vazado em cerâmica, tipo quadriculado de 18 x 18 x 7 cm</v>
          </cell>
          <cell r="C806" t="str">
            <v>M2</v>
          </cell>
          <cell r="D806">
            <v>175.6</v>
          </cell>
          <cell r="E806">
            <v>90.58</v>
          </cell>
          <cell r="F806">
            <v>266.18</v>
          </cell>
        </row>
        <row r="807">
          <cell r="A807" t="str">
            <v>14.28.030</v>
          </cell>
          <cell r="B807" t="str">
            <v>Elemento vazado em concreto, tipo quadriculado de 39 x 39 x 10 cm</v>
          </cell>
          <cell r="C807" t="str">
            <v>M2</v>
          </cell>
          <cell r="D807">
            <v>156.22</v>
          </cell>
          <cell r="E807">
            <v>75.17</v>
          </cell>
          <cell r="F807">
            <v>231.39</v>
          </cell>
        </row>
        <row r="808">
          <cell r="A808" t="str">
            <v>14.28.096</v>
          </cell>
          <cell r="B808" t="str">
            <v>Elemento vazado em concreto, tipo veneziana de 39 x 39 x 10 cm</v>
          </cell>
          <cell r="C808" t="str">
            <v>M2</v>
          </cell>
          <cell r="D808">
            <v>155.44999999999999</v>
          </cell>
          <cell r="E808">
            <v>75.17</v>
          </cell>
          <cell r="F808">
            <v>230.62</v>
          </cell>
        </row>
        <row r="809">
          <cell r="A809" t="str">
            <v>14.28.100</v>
          </cell>
          <cell r="B809" t="str">
            <v>Elemento vazado em vidro, tipo veneziana capelinha de 20 x 10 x 10 cm</v>
          </cell>
          <cell r="C809" t="str">
            <v>M2</v>
          </cell>
          <cell r="D809">
            <v>2089.9299999999998</v>
          </cell>
          <cell r="E809">
            <v>203.91</v>
          </cell>
          <cell r="F809">
            <v>2293.84</v>
          </cell>
        </row>
        <row r="810">
          <cell r="A810" t="str">
            <v>14.28.140</v>
          </cell>
          <cell r="B810" t="str">
            <v>Elemento vazado em vidro, tipo veneziana de 20 x 20 x 6 cm</v>
          </cell>
          <cell r="C810" t="str">
            <v>M2</v>
          </cell>
          <cell r="D810">
            <v>1006.79</v>
          </cell>
          <cell r="E810">
            <v>135.38999999999999</v>
          </cell>
          <cell r="F810">
            <v>1142.18</v>
          </cell>
        </row>
        <row r="811">
          <cell r="A811" t="str">
            <v>14.30</v>
          </cell>
          <cell r="B811" t="str">
            <v>Divisória e fechamento</v>
          </cell>
          <cell r="C811"/>
          <cell r="D811"/>
          <cell r="E811"/>
          <cell r="F811"/>
        </row>
        <row r="812">
          <cell r="A812" t="str">
            <v>14.30.010</v>
          </cell>
          <cell r="B812" t="str">
            <v>Divisória em placas de granito com espessura de 3 cm</v>
          </cell>
          <cell r="C812" t="str">
            <v>M2</v>
          </cell>
          <cell r="D812">
            <v>1196.1199999999999</v>
          </cell>
          <cell r="E812">
            <v>87.67</v>
          </cell>
          <cell r="F812">
            <v>1283.79</v>
          </cell>
        </row>
        <row r="813">
          <cell r="A813" t="str">
            <v>14.30.020</v>
          </cell>
          <cell r="B813" t="str">
            <v>Divisória em placas de granilite com espessura de 3 cm</v>
          </cell>
          <cell r="C813" t="str">
            <v>M2</v>
          </cell>
          <cell r="D813">
            <v>273.12</v>
          </cell>
          <cell r="E813"/>
          <cell r="F813">
            <v>273.12</v>
          </cell>
        </row>
        <row r="814">
          <cell r="A814" t="str">
            <v>14.30.070</v>
          </cell>
          <cell r="B814" t="str">
            <v>Divisória sanitária em painel laminado melamínico estrutural com perfis em alumínio, inclusive ferragem completa para vão de porta</v>
          </cell>
          <cell r="C814" t="str">
            <v>M2</v>
          </cell>
          <cell r="D814">
            <v>839.86</v>
          </cell>
          <cell r="E814"/>
          <cell r="F814">
            <v>839.86</v>
          </cell>
        </row>
        <row r="815">
          <cell r="A815" t="str">
            <v>14.30.080</v>
          </cell>
          <cell r="B815" t="str">
            <v>Divisão para mictório em placas de mármore branco, com espessura de 3 cm</v>
          </cell>
          <cell r="C815" t="str">
            <v>M2</v>
          </cell>
          <cell r="D815">
            <v>1101.69</v>
          </cell>
          <cell r="E815">
            <v>87.67</v>
          </cell>
          <cell r="F815">
            <v>1189.3599999999999</v>
          </cell>
        </row>
        <row r="816">
          <cell r="A816" t="str">
            <v>14.30.110</v>
          </cell>
          <cell r="B816" t="str">
            <v>Divisória cega tipo naval, acabamento em laminado fenólico melamínico, com espessura de 3,5 cm</v>
          </cell>
          <cell r="C816" t="str">
            <v>M2</v>
          </cell>
          <cell r="D816">
            <v>195.73</v>
          </cell>
          <cell r="E816"/>
          <cell r="F816">
            <v>195.73</v>
          </cell>
        </row>
        <row r="817">
          <cell r="A817" t="str">
            <v>14.30.160</v>
          </cell>
          <cell r="B817" t="str">
            <v>Divisória em placas de gesso acartonado, resistência ao fogo 60 minutos, espessura 120/90mm - 1RF / 1RF LM</v>
          </cell>
          <cell r="C817" t="str">
            <v>M2</v>
          </cell>
          <cell r="D817">
            <v>222.73</v>
          </cell>
          <cell r="E817"/>
          <cell r="F817">
            <v>222.73</v>
          </cell>
        </row>
        <row r="818">
          <cell r="A818" t="str">
            <v>14.30.190</v>
          </cell>
          <cell r="B818" t="str">
            <v>Divisória cega tipo naval com miolo mineral, acabamento em laminado melamínico, com espessura de 3,5 cm</v>
          </cell>
          <cell r="C818" t="str">
            <v>M2</v>
          </cell>
          <cell r="D818">
            <v>223.54</v>
          </cell>
          <cell r="E818"/>
          <cell r="F818">
            <v>223.54</v>
          </cell>
        </row>
        <row r="819">
          <cell r="A819" t="str">
            <v>14.30.230</v>
          </cell>
          <cell r="B819" t="str">
            <v>Divisória painel/vidro/vidro tipo naval, acabamento em laminado fenólico melamínico, com espessura de 3,5 cm</v>
          </cell>
          <cell r="C819" t="str">
            <v>M2</v>
          </cell>
          <cell r="D819">
            <v>195.03</v>
          </cell>
          <cell r="E819"/>
          <cell r="F819">
            <v>195.03</v>
          </cell>
        </row>
        <row r="820">
          <cell r="A820" t="str">
            <v>14.30.260</v>
          </cell>
          <cell r="B820" t="str">
            <v>Divisória em placas de gesso acartonado, resistência ao fogo 30 minutos, espessura 73/48mm - 1ST / 1ST</v>
          </cell>
          <cell r="C820" t="str">
            <v>M2</v>
          </cell>
          <cell r="D820">
            <v>162.41999999999999</v>
          </cell>
          <cell r="E820"/>
          <cell r="F820">
            <v>162.41999999999999</v>
          </cell>
        </row>
        <row r="821">
          <cell r="A821" t="str">
            <v>14.30.270</v>
          </cell>
          <cell r="B821" t="str">
            <v>Divisória em placas de gesso acartonado, resistência ao fogo 30 minutos, espessura 73/48mm - 1ST / 1ST LM</v>
          </cell>
          <cell r="C821" t="str">
            <v>M2</v>
          </cell>
          <cell r="D821">
            <v>170.23</v>
          </cell>
          <cell r="E821"/>
          <cell r="F821">
            <v>170.23</v>
          </cell>
        </row>
        <row r="822">
          <cell r="A822" t="str">
            <v>14.30.300</v>
          </cell>
          <cell r="B822" t="str">
            <v>Divisória em placas de gesso acartonado, resistência ao fogo 30 minutos, espessura 100/70mm - 1ST / 1ST LM</v>
          </cell>
          <cell r="C822" t="str">
            <v>M2</v>
          </cell>
          <cell r="D822">
            <v>219.19</v>
          </cell>
          <cell r="E822"/>
          <cell r="F822">
            <v>219.19</v>
          </cell>
        </row>
        <row r="823">
          <cell r="A823" t="str">
            <v>14.30.310</v>
          </cell>
          <cell r="B823" t="str">
            <v>Divisória em placas de gesso acartonado, resistência ao fogo 30 minutos, espessura 100/70mm - 1ST / 1ST</v>
          </cell>
          <cell r="C823" t="str">
            <v>M2</v>
          </cell>
          <cell r="D823">
            <v>176.74</v>
          </cell>
          <cell r="E823"/>
          <cell r="F823">
            <v>176.74</v>
          </cell>
        </row>
        <row r="824">
          <cell r="A824" t="str">
            <v>14.30.410</v>
          </cell>
          <cell r="B824" t="str">
            <v>Divisória em placas de gesso acartonado, resistência ao fogo 30 minutos, espessura 100/70mm - 1RU / 1RU</v>
          </cell>
          <cell r="C824" t="str">
            <v>M2</v>
          </cell>
          <cell r="D824">
            <v>258.08</v>
          </cell>
          <cell r="E824"/>
          <cell r="F824">
            <v>258.08</v>
          </cell>
        </row>
        <row r="825">
          <cell r="A825" t="str">
            <v>14.30.440</v>
          </cell>
          <cell r="B825" t="str">
            <v>Divisória em placas duplas de gesso acartonado, resistência ao fogo 60 minutos, espessura 120/70mm - 2ST / 2ST LM</v>
          </cell>
          <cell r="C825" t="str">
            <v>M2</v>
          </cell>
          <cell r="D825">
            <v>262.73</v>
          </cell>
          <cell r="E825"/>
          <cell r="F825">
            <v>262.73</v>
          </cell>
        </row>
        <row r="826">
          <cell r="A826" t="str">
            <v>14.30.841</v>
          </cell>
          <cell r="B826" t="str">
            <v>Divisória cega tipo piso/teto em laminado melamínico de baixa pressão, com coluna estrutural em alumínio extrudado</v>
          </cell>
          <cell r="C826" t="str">
            <v>M2</v>
          </cell>
          <cell r="D826">
            <v>1634.25</v>
          </cell>
          <cell r="E826"/>
          <cell r="F826">
            <v>1634.25</v>
          </cell>
        </row>
        <row r="827">
          <cell r="A827" t="str">
            <v>14.30.842</v>
          </cell>
          <cell r="B827" t="str">
            <v>Divisória tipo piso/teto em vidro temperado simples, com coluna estrutural em alumínio extrudado</v>
          </cell>
          <cell r="C827" t="str">
            <v>M2</v>
          </cell>
          <cell r="D827">
            <v>918.72</v>
          </cell>
          <cell r="E827"/>
          <cell r="F827">
            <v>918.72</v>
          </cell>
        </row>
        <row r="828">
          <cell r="A828" t="str">
            <v>14.30.843</v>
          </cell>
          <cell r="B828" t="str">
            <v>Divisória tipo piso/teto em vidro temperado duplo e micro persianas, com coluna estrutural em alumínio extrudado</v>
          </cell>
          <cell r="C828" t="str">
            <v>M2</v>
          </cell>
          <cell r="D828">
            <v>1466.28</v>
          </cell>
          <cell r="E828"/>
          <cell r="F828">
            <v>1466.28</v>
          </cell>
        </row>
        <row r="829">
          <cell r="A829" t="str">
            <v>14.30.860</v>
          </cell>
          <cell r="B829" t="str">
            <v>Divisória em placas de granilite com espessura de 4 cm</v>
          </cell>
          <cell r="C829" t="str">
            <v>M2</v>
          </cell>
          <cell r="D829">
            <v>310.75</v>
          </cell>
          <cell r="E829">
            <v>81.349999999999994</v>
          </cell>
          <cell r="F829">
            <v>392.1</v>
          </cell>
        </row>
        <row r="830">
          <cell r="A830" t="str">
            <v>14.30.870</v>
          </cell>
          <cell r="B830" t="str">
            <v>Divisória em placas duplas de gesso acartonado, resistência ao fogo 120 minutos, espessura 130/70mm - 2RF / 2RF</v>
          </cell>
          <cell r="C830" t="str">
            <v>M2</v>
          </cell>
          <cell r="D830">
            <v>283.97000000000003</v>
          </cell>
          <cell r="E830"/>
          <cell r="F830">
            <v>283.97000000000003</v>
          </cell>
        </row>
        <row r="831">
          <cell r="A831" t="str">
            <v>14.30.880</v>
          </cell>
          <cell r="B831" t="str">
            <v>Divisória em placas duplas de gesso acartonado, resistência ao fogo 60 minutos, espessura 120/70mm - 2ST / 2RU</v>
          </cell>
          <cell r="C831" t="str">
            <v>M2</v>
          </cell>
          <cell r="D831">
            <v>286.08999999999997</v>
          </cell>
          <cell r="E831"/>
          <cell r="F831">
            <v>286.08999999999997</v>
          </cell>
        </row>
        <row r="832">
          <cell r="A832" t="str">
            <v>14.30.890</v>
          </cell>
          <cell r="B832" t="str">
            <v>Divisória em placas duplas de gesso acartonado, resistência ao fogo 60 minutos, espessura 120/70mm - 2RU / 2RU</v>
          </cell>
          <cell r="C832" t="str">
            <v>M2</v>
          </cell>
          <cell r="D832">
            <v>299.14999999999998</v>
          </cell>
          <cell r="E832"/>
          <cell r="F832">
            <v>299.14999999999998</v>
          </cell>
        </row>
        <row r="833">
          <cell r="A833" t="str">
            <v>14.30.900</v>
          </cell>
          <cell r="B833" t="str">
            <v>Divisória em placas duplas de gesso acartonado, resistência ao fogo 60 minutos, espessura 98/48mm - 2ST / 2ST LM</v>
          </cell>
          <cell r="C833" t="str">
            <v>M2</v>
          </cell>
          <cell r="D833">
            <v>260.77</v>
          </cell>
          <cell r="E833"/>
          <cell r="F833">
            <v>260.77</v>
          </cell>
        </row>
        <row r="834">
          <cell r="A834" t="str">
            <v>14.30.910</v>
          </cell>
          <cell r="B834" t="str">
            <v>Divisória em placas duplas de gesso acartonado, resistência ao fogo 60 minutos, espessura 98/48mm - 2RU / 2RU LM</v>
          </cell>
          <cell r="C834" t="str">
            <v>M2</v>
          </cell>
          <cell r="D834">
            <v>292.64</v>
          </cell>
          <cell r="E834"/>
          <cell r="F834">
            <v>292.64</v>
          </cell>
        </row>
        <row r="835">
          <cell r="A835" t="str">
            <v>14.30.920</v>
          </cell>
          <cell r="B835" t="str">
            <v>Divisória em placas duplas de gesso acartonado, resistência ao fogo 60 minutos, espessura 98/48mm - 2ST / 2RU LM</v>
          </cell>
          <cell r="C835" t="str">
            <v>M2</v>
          </cell>
          <cell r="D835">
            <v>255.19</v>
          </cell>
          <cell r="E835"/>
          <cell r="F835">
            <v>255.19</v>
          </cell>
        </row>
        <row r="836">
          <cell r="A836" t="str">
            <v>14.31</v>
          </cell>
          <cell r="B836" t="str">
            <v>Divisória e fechamento.</v>
          </cell>
          <cell r="C836"/>
          <cell r="D836"/>
          <cell r="E836"/>
          <cell r="F836"/>
        </row>
        <row r="837">
          <cell r="A837" t="str">
            <v>14.31.030</v>
          </cell>
          <cell r="B837" t="str">
            <v>Fechamento em placa cimentícia com espessura de 12 mm</v>
          </cell>
          <cell r="C837" t="str">
            <v>M2</v>
          </cell>
          <cell r="D837">
            <v>98.44</v>
          </cell>
          <cell r="E837">
            <v>145.18</v>
          </cell>
          <cell r="F837">
            <v>243.62</v>
          </cell>
        </row>
        <row r="838">
          <cell r="A838" t="str">
            <v>14.40</v>
          </cell>
          <cell r="B838" t="str">
            <v>Reparos, conservações e complementos - GRUPO 14</v>
          </cell>
          <cell r="C838"/>
          <cell r="D838"/>
          <cell r="E838"/>
          <cell r="F838"/>
        </row>
        <row r="839">
          <cell r="A839" t="str">
            <v>14.40.040</v>
          </cell>
          <cell r="B839" t="str">
            <v>Recolocação de divisórias em chapas com montantes metálicos</v>
          </cell>
          <cell r="C839" t="str">
            <v>M2</v>
          </cell>
          <cell r="D839"/>
          <cell r="E839">
            <v>50.35</v>
          </cell>
          <cell r="F839">
            <v>50.35</v>
          </cell>
        </row>
        <row r="840">
          <cell r="A840" t="str">
            <v>14.40.060</v>
          </cell>
          <cell r="B840" t="str">
            <v>Tela galvanizada para fixação de alvenaria com dimensão de 6x50cm</v>
          </cell>
          <cell r="C840" t="str">
            <v>UN</v>
          </cell>
          <cell r="D840">
            <v>1.96</v>
          </cell>
          <cell r="E840">
            <v>6.91</v>
          </cell>
          <cell r="F840">
            <v>8.8699999999999992</v>
          </cell>
        </row>
        <row r="841">
          <cell r="A841" t="str">
            <v>14.40.070</v>
          </cell>
          <cell r="B841" t="str">
            <v>Tela galvanizada para fixação de alvenaria com dimensão de 7,5x50cm</v>
          </cell>
          <cell r="C841" t="str">
            <v>UN</v>
          </cell>
          <cell r="D841">
            <v>2.13</v>
          </cell>
          <cell r="E841">
            <v>6.91</v>
          </cell>
          <cell r="F841">
            <v>9.0399999999999991</v>
          </cell>
        </row>
        <row r="842">
          <cell r="A842" t="str">
            <v>14.40.080</v>
          </cell>
          <cell r="B842" t="str">
            <v>Tela galvanizada para fixação de alvenaria com dimensão de 10,5x50cm</v>
          </cell>
          <cell r="C842" t="str">
            <v>UN</v>
          </cell>
          <cell r="D842">
            <v>2.59</v>
          </cell>
          <cell r="E842">
            <v>6.91</v>
          </cell>
          <cell r="F842">
            <v>9.5</v>
          </cell>
        </row>
        <row r="843">
          <cell r="A843" t="str">
            <v>14.40.090</v>
          </cell>
          <cell r="B843" t="str">
            <v>Tela galvanizada para fixação de alvenaria com dimensão de 12x50cm</v>
          </cell>
          <cell r="C843" t="str">
            <v>UN</v>
          </cell>
          <cell r="D843">
            <v>2.75</v>
          </cell>
          <cell r="E843">
            <v>6.91</v>
          </cell>
          <cell r="F843">
            <v>9.66</v>
          </cell>
        </row>
        <row r="844">
          <cell r="A844" t="str">
            <v>14.40.100</v>
          </cell>
          <cell r="B844" t="str">
            <v>Tela galvanizada para fixação de alvenaria com dimensão de 17x50cm</v>
          </cell>
          <cell r="C844" t="str">
            <v>UN</v>
          </cell>
          <cell r="D844">
            <v>3.77</v>
          </cell>
          <cell r="E844">
            <v>6.91</v>
          </cell>
          <cell r="F844">
            <v>10.68</v>
          </cell>
        </row>
        <row r="845">
          <cell r="A845" t="str">
            <v>15</v>
          </cell>
          <cell r="B845" t="str">
            <v>ESTRUTURA EM MADEIRA, FERRO, ALUMINIO E CONCRETO</v>
          </cell>
          <cell r="C845"/>
          <cell r="D845"/>
          <cell r="E845"/>
          <cell r="F845"/>
        </row>
        <row r="846">
          <cell r="A846" t="str">
            <v>15.01</v>
          </cell>
          <cell r="B846" t="str">
            <v>Estrutura em madeira para cobertura</v>
          </cell>
          <cell r="C846"/>
          <cell r="D846"/>
          <cell r="E846"/>
          <cell r="F846"/>
        </row>
        <row r="847">
          <cell r="A847" t="str">
            <v>15.01.010</v>
          </cell>
          <cell r="B847" t="str">
            <v>Estrutura de madeira tesourada para telha de barro - vãos até 7,00 m</v>
          </cell>
          <cell r="C847" t="str">
            <v>M2</v>
          </cell>
          <cell r="D847">
            <v>113.81</v>
          </cell>
          <cell r="E847">
            <v>62.94</v>
          </cell>
          <cell r="F847">
            <v>176.75</v>
          </cell>
        </row>
        <row r="848">
          <cell r="A848" t="str">
            <v>15.01.020</v>
          </cell>
          <cell r="B848" t="str">
            <v>Estrutura de madeira tesourada para telha de barro - vãos de 7,01 a 10,00 m</v>
          </cell>
          <cell r="C848" t="str">
            <v>M2</v>
          </cell>
          <cell r="D848">
            <v>122.08</v>
          </cell>
          <cell r="E848">
            <v>65.45</v>
          </cell>
          <cell r="F848">
            <v>187.53</v>
          </cell>
        </row>
        <row r="849">
          <cell r="A849" t="str">
            <v>15.01.030</v>
          </cell>
          <cell r="B849" t="str">
            <v>Estrutura de madeira tesourada para telha de barro - vãos de 10,01 a 13,00 m</v>
          </cell>
          <cell r="C849" t="str">
            <v>M2</v>
          </cell>
          <cell r="D849">
            <v>130.34</v>
          </cell>
          <cell r="E849">
            <v>67.97</v>
          </cell>
          <cell r="F849">
            <v>198.31</v>
          </cell>
        </row>
        <row r="850">
          <cell r="A850" t="str">
            <v>15.01.040</v>
          </cell>
          <cell r="B850" t="str">
            <v>Estrutura de madeira tesourada para telha de barro - vãos de 13,01 a 18,00 m</v>
          </cell>
          <cell r="C850" t="str">
            <v>M2</v>
          </cell>
          <cell r="D850">
            <v>142.94</v>
          </cell>
          <cell r="E850">
            <v>73.010000000000005</v>
          </cell>
          <cell r="F850">
            <v>215.95</v>
          </cell>
        </row>
        <row r="851">
          <cell r="A851" t="str">
            <v>15.01.110</v>
          </cell>
          <cell r="B851" t="str">
            <v>Estrutura de madeira tesourada para telha perfil ondulado - vãos até 7,00 m</v>
          </cell>
          <cell r="C851" t="str">
            <v>M2</v>
          </cell>
          <cell r="D851">
            <v>78.180000000000007</v>
          </cell>
          <cell r="E851">
            <v>47.83</v>
          </cell>
          <cell r="F851">
            <v>126.01</v>
          </cell>
        </row>
        <row r="852">
          <cell r="A852" t="str">
            <v>15.01.120</v>
          </cell>
          <cell r="B852" t="str">
            <v>Estrutura de madeira tesourada para telha perfil ondulado - vãos 7,01 a 10,00 m</v>
          </cell>
          <cell r="C852" t="str">
            <v>M2</v>
          </cell>
          <cell r="D852">
            <v>86.44</v>
          </cell>
          <cell r="E852">
            <v>50.35</v>
          </cell>
          <cell r="F852">
            <v>136.79</v>
          </cell>
        </row>
        <row r="853">
          <cell r="A853" t="str">
            <v>15.01.130</v>
          </cell>
          <cell r="B853" t="str">
            <v>Estrutura de madeira tesourada para telha perfil ondulado - vãos 10,01 a 13,00 m</v>
          </cell>
          <cell r="C853" t="str">
            <v>M2</v>
          </cell>
          <cell r="D853">
            <v>94.71</v>
          </cell>
          <cell r="E853">
            <v>52.87</v>
          </cell>
          <cell r="F853">
            <v>147.58000000000001</v>
          </cell>
        </row>
        <row r="854">
          <cell r="A854" t="str">
            <v>15.01.140</v>
          </cell>
          <cell r="B854" t="str">
            <v>Estrutura de madeira tesourada para telha perfil ondulado - vãos 13,01 a 18,00 m</v>
          </cell>
          <cell r="C854" t="str">
            <v>M2</v>
          </cell>
          <cell r="D854">
            <v>103.36</v>
          </cell>
          <cell r="E854">
            <v>57.91</v>
          </cell>
          <cell r="F854">
            <v>161.27000000000001</v>
          </cell>
        </row>
        <row r="855">
          <cell r="A855" t="str">
            <v>15.01.210</v>
          </cell>
          <cell r="B855" t="str">
            <v>Estrutura pontaletada para telhas de barro</v>
          </cell>
          <cell r="C855" t="str">
            <v>M2</v>
          </cell>
          <cell r="D855">
            <v>85.07</v>
          </cell>
          <cell r="E855">
            <v>60.42</v>
          </cell>
          <cell r="F855">
            <v>145.49</v>
          </cell>
        </row>
        <row r="856">
          <cell r="A856" t="str">
            <v>15.01.220</v>
          </cell>
          <cell r="B856" t="str">
            <v>Estrutura pontaletada para telhas onduladas</v>
          </cell>
          <cell r="C856" t="str">
            <v>M2</v>
          </cell>
          <cell r="D856">
            <v>64.19</v>
          </cell>
          <cell r="E856">
            <v>45.32</v>
          </cell>
          <cell r="F856">
            <v>109.51</v>
          </cell>
        </row>
        <row r="857">
          <cell r="A857" t="str">
            <v>15.01.310</v>
          </cell>
          <cell r="B857" t="str">
            <v>Estrutura em terças para telhas de barro</v>
          </cell>
          <cell r="C857" t="str">
            <v>M2</v>
          </cell>
          <cell r="D857">
            <v>79.34</v>
          </cell>
          <cell r="E857">
            <v>32.729999999999997</v>
          </cell>
          <cell r="F857">
            <v>112.07</v>
          </cell>
        </row>
        <row r="858">
          <cell r="A858" t="str">
            <v>15.01.320</v>
          </cell>
          <cell r="B858" t="str">
            <v>Estrutura em terças para telhas perfil e material qualquer, exceto barro</v>
          </cell>
          <cell r="C858" t="str">
            <v>M2</v>
          </cell>
          <cell r="D858">
            <v>24.13</v>
          </cell>
          <cell r="E858">
            <v>6.42</v>
          </cell>
          <cell r="F858">
            <v>30.55</v>
          </cell>
        </row>
        <row r="859">
          <cell r="A859" t="str">
            <v>15.01.330</v>
          </cell>
          <cell r="B859" t="str">
            <v>Estrutura em terças para telhas perfil trapezoidal</v>
          </cell>
          <cell r="C859" t="str">
            <v>M2</v>
          </cell>
          <cell r="D859">
            <v>15.07</v>
          </cell>
          <cell r="E859">
            <v>6.42</v>
          </cell>
          <cell r="F859">
            <v>21.49</v>
          </cell>
        </row>
        <row r="860">
          <cell r="A860" t="str">
            <v>15.03</v>
          </cell>
          <cell r="B860" t="str">
            <v>Estrutura em aço</v>
          </cell>
          <cell r="C860"/>
          <cell r="D860"/>
          <cell r="E860"/>
          <cell r="F860"/>
        </row>
        <row r="861">
          <cell r="A861" t="str">
            <v>15.03.030</v>
          </cell>
          <cell r="B861" t="str">
            <v>Fornecimento e montagem de estrutura em aço ASTM-A36, sem pintura</v>
          </cell>
          <cell r="C861" t="str">
            <v>KG</v>
          </cell>
          <cell r="D861">
            <v>29.12</v>
          </cell>
          <cell r="E861"/>
          <cell r="F861">
            <v>29.12</v>
          </cell>
        </row>
        <row r="862">
          <cell r="A862" t="str">
            <v>15.03.090</v>
          </cell>
          <cell r="B862" t="str">
            <v>Montagem de estrutura metálica em aço, sem pintura</v>
          </cell>
          <cell r="C862" t="str">
            <v>KG</v>
          </cell>
          <cell r="D862"/>
          <cell r="E862">
            <v>6.47</v>
          </cell>
          <cell r="F862">
            <v>6.47</v>
          </cell>
        </row>
        <row r="863">
          <cell r="A863" t="str">
            <v>15.03.110</v>
          </cell>
          <cell r="B863" t="str">
            <v>Fornecimento e montagem de estrutura em aço patinável, sem pintura</v>
          </cell>
          <cell r="C863" t="str">
            <v>KG</v>
          </cell>
          <cell r="D863">
            <v>30</v>
          </cell>
          <cell r="E863"/>
          <cell r="F863">
            <v>30</v>
          </cell>
        </row>
        <row r="864">
          <cell r="A864" t="str">
            <v>15.03.131</v>
          </cell>
          <cell r="B864" t="str">
            <v>Fornecimento e montagem de estrutura em aço ASTM-A572 Grau 50, sem pintura</v>
          </cell>
          <cell r="C864" t="str">
            <v>KG</v>
          </cell>
          <cell r="D864">
            <v>30.92</v>
          </cell>
          <cell r="E864"/>
          <cell r="F864">
            <v>30.92</v>
          </cell>
        </row>
        <row r="865">
          <cell r="A865" t="str">
            <v>15.03.140</v>
          </cell>
          <cell r="B865" t="str">
            <v>Fornecimento e montagem de estrutura tubular em aço ASTM-A572 Grau 50, sem pintura</v>
          </cell>
          <cell r="C865" t="str">
            <v>KG</v>
          </cell>
          <cell r="D865">
            <v>33.15</v>
          </cell>
          <cell r="E865"/>
          <cell r="F865">
            <v>33.15</v>
          </cell>
        </row>
        <row r="866">
          <cell r="A866" t="str">
            <v>15.03.150</v>
          </cell>
          <cell r="B866" t="str">
            <v>Fornecimento e montagem de estrutura metálica em perfil metalon, sem pintura</v>
          </cell>
          <cell r="C866" t="str">
            <v>KG</v>
          </cell>
          <cell r="D866">
            <v>10.51</v>
          </cell>
          <cell r="E866">
            <v>6.47</v>
          </cell>
          <cell r="F866">
            <v>16.98</v>
          </cell>
        </row>
        <row r="867">
          <cell r="A867" t="str">
            <v>15.05</v>
          </cell>
          <cell r="B867" t="str">
            <v>Estrutura pre-fabricada de concreto</v>
          </cell>
          <cell r="C867"/>
          <cell r="D867"/>
          <cell r="E867"/>
          <cell r="F867"/>
        </row>
        <row r="868">
          <cell r="A868" t="str">
            <v>15.05.290</v>
          </cell>
          <cell r="B868" t="str">
            <v>Placas, vigas e pilares em concreto armado pré-moldado - fck= 40 MPa</v>
          </cell>
          <cell r="C868" t="str">
            <v>M3</v>
          </cell>
          <cell r="D868">
            <v>2500.52</v>
          </cell>
          <cell r="E868">
            <v>968.87</v>
          </cell>
          <cell r="F868">
            <v>3469.39</v>
          </cell>
        </row>
        <row r="869">
          <cell r="A869" t="str">
            <v>15.05.300</v>
          </cell>
          <cell r="B869" t="str">
            <v>Mobiliário em concreto armado pré-moldado - fck= 40 MPa</v>
          </cell>
          <cell r="C869" t="str">
            <v>M3</v>
          </cell>
          <cell r="D869">
            <v>2418.27</v>
          </cell>
          <cell r="E869">
            <v>1068.96</v>
          </cell>
          <cell r="F869">
            <v>3487.23</v>
          </cell>
        </row>
        <row r="870">
          <cell r="A870" t="str">
            <v>15.05.520</v>
          </cell>
          <cell r="B870" t="str">
            <v>Placas, vigas e pilares em concreto armado pré-moldado - fck= 35 MPa</v>
          </cell>
          <cell r="C870" t="str">
            <v>M3</v>
          </cell>
          <cell r="D870">
            <v>2232.36</v>
          </cell>
          <cell r="E870">
            <v>921.14</v>
          </cell>
          <cell r="F870">
            <v>3153.5</v>
          </cell>
        </row>
        <row r="871">
          <cell r="A871" t="str">
            <v>15.05.530</v>
          </cell>
          <cell r="B871" t="str">
            <v>Placas, vigas e pilares em concreto armado pré-moldado - fck= 25 MPa</v>
          </cell>
          <cell r="C871" t="str">
            <v>M3</v>
          </cell>
          <cell r="D871">
            <v>1959.08</v>
          </cell>
          <cell r="E871">
            <v>911.83</v>
          </cell>
          <cell r="F871">
            <v>2870.91</v>
          </cell>
        </row>
        <row r="872">
          <cell r="A872" t="str">
            <v>15.05.540</v>
          </cell>
          <cell r="B872" t="str">
            <v>Mobiliário em concreto armado pré-moldado - fck= 25 MPa</v>
          </cell>
          <cell r="C872" t="str">
            <v>M3</v>
          </cell>
          <cell r="D872">
            <v>2202.67</v>
          </cell>
          <cell r="E872">
            <v>977</v>
          </cell>
          <cell r="F872">
            <v>3179.67</v>
          </cell>
        </row>
        <row r="873">
          <cell r="A873" t="str">
            <v>15.20</v>
          </cell>
          <cell r="B873" t="str">
            <v>Reparos, conservações e complementos - GRUPO 15</v>
          </cell>
          <cell r="C873"/>
          <cell r="D873"/>
          <cell r="E873"/>
          <cell r="F873"/>
        </row>
        <row r="874">
          <cell r="A874" t="str">
            <v>15.20.020</v>
          </cell>
          <cell r="B874" t="str">
            <v>Fornecimento de peças diversas para estrutura em madeira</v>
          </cell>
          <cell r="C874" t="str">
            <v>M3</v>
          </cell>
          <cell r="D874">
            <v>3967.24</v>
          </cell>
          <cell r="E874">
            <v>1510.5</v>
          </cell>
          <cell r="F874">
            <v>5477.74</v>
          </cell>
        </row>
        <row r="875">
          <cell r="A875" t="str">
            <v>15.20.040</v>
          </cell>
          <cell r="B875" t="str">
            <v>Recolocação de peças lineares em madeira com seção até 60 cm²</v>
          </cell>
          <cell r="C875" t="str">
            <v>M</v>
          </cell>
          <cell r="D875">
            <v>0.1</v>
          </cell>
          <cell r="E875">
            <v>7.05</v>
          </cell>
          <cell r="F875">
            <v>7.15</v>
          </cell>
        </row>
        <row r="876">
          <cell r="A876" t="str">
            <v>15.20.060</v>
          </cell>
          <cell r="B876" t="str">
            <v>Recolocação de peças lineares em madeira com seção superior a 60 cm²</v>
          </cell>
          <cell r="C876" t="str">
            <v>M</v>
          </cell>
          <cell r="D876">
            <v>0.25</v>
          </cell>
          <cell r="E876">
            <v>18.63</v>
          </cell>
          <cell r="F876">
            <v>18.88</v>
          </cell>
        </row>
        <row r="877">
          <cell r="A877" t="str">
            <v>16</v>
          </cell>
          <cell r="B877" t="str">
            <v>TELHAMENTO</v>
          </cell>
          <cell r="C877"/>
          <cell r="D877"/>
          <cell r="E877"/>
          <cell r="F877"/>
        </row>
        <row r="878">
          <cell r="A878" t="str">
            <v>16.02</v>
          </cell>
          <cell r="B878" t="str">
            <v>Telhamento em barro</v>
          </cell>
          <cell r="C878"/>
          <cell r="D878"/>
          <cell r="E878"/>
          <cell r="F878"/>
        </row>
        <row r="879">
          <cell r="A879" t="str">
            <v>16.02.010</v>
          </cell>
          <cell r="B879" t="str">
            <v>Telha de barro tipo italiana</v>
          </cell>
          <cell r="C879" t="str">
            <v>M2</v>
          </cell>
          <cell r="D879">
            <v>55.52</v>
          </cell>
          <cell r="E879">
            <v>36.53</v>
          </cell>
          <cell r="F879">
            <v>92.05</v>
          </cell>
        </row>
        <row r="880">
          <cell r="A880" t="str">
            <v>16.02.020</v>
          </cell>
          <cell r="B880" t="str">
            <v>Telha de barro tipo francesa</v>
          </cell>
          <cell r="C880" t="str">
            <v>M2</v>
          </cell>
          <cell r="D880">
            <v>63.04</v>
          </cell>
          <cell r="E880">
            <v>36.53</v>
          </cell>
          <cell r="F880">
            <v>99.57</v>
          </cell>
        </row>
        <row r="881">
          <cell r="A881" t="str">
            <v>16.02.030</v>
          </cell>
          <cell r="B881" t="str">
            <v>Telha de barro tipo romana</v>
          </cell>
          <cell r="C881" t="str">
            <v>M2</v>
          </cell>
          <cell r="D881">
            <v>35.36</v>
          </cell>
          <cell r="E881">
            <v>36.53</v>
          </cell>
          <cell r="F881">
            <v>71.89</v>
          </cell>
        </row>
        <row r="882">
          <cell r="A882" t="str">
            <v>16.02.045</v>
          </cell>
          <cell r="B882" t="str">
            <v>Telha de barro colonial/paulista</v>
          </cell>
          <cell r="C882" t="str">
            <v>M2</v>
          </cell>
          <cell r="D882">
            <v>91.26</v>
          </cell>
          <cell r="E882">
            <v>54.8</v>
          </cell>
          <cell r="F882">
            <v>146.06</v>
          </cell>
        </row>
        <row r="883">
          <cell r="A883" t="str">
            <v>16.02.060</v>
          </cell>
          <cell r="B883" t="str">
            <v>Telha de barro tipo plan</v>
          </cell>
          <cell r="C883" t="str">
            <v>M2</v>
          </cell>
          <cell r="D883">
            <v>106.65</v>
          </cell>
          <cell r="E883">
            <v>54.8</v>
          </cell>
          <cell r="F883">
            <v>161.44999999999999</v>
          </cell>
        </row>
        <row r="884">
          <cell r="A884" t="str">
            <v>16.02.120</v>
          </cell>
          <cell r="B884" t="str">
            <v>Emboçamento de beiral em telhas de barro</v>
          </cell>
          <cell r="C884" t="str">
            <v>M</v>
          </cell>
          <cell r="D884">
            <v>1</v>
          </cell>
          <cell r="E884">
            <v>16.11</v>
          </cell>
          <cell r="F884">
            <v>17.11</v>
          </cell>
        </row>
        <row r="885">
          <cell r="A885" t="str">
            <v>16.02.230</v>
          </cell>
          <cell r="B885" t="str">
            <v>Cumeeira de barro emboçado tipos: plan, romana, italiana, francesa e paulistinha</v>
          </cell>
          <cell r="C885" t="str">
            <v>M</v>
          </cell>
          <cell r="D885">
            <v>14.02</v>
          </cell>
          <cell r="E885">
            <v>20.14</v>
          </cell>
          <cell r="F885">
            <v>34.159999999999997</v>
          </cell>
        </row>
        <row r="886">
          <cell r="A886" t="str">
            <v>16.02.270</v>
          </cell>
          <cell r="B886" t="str">
            <v>Espigão de barro emboçado</v>
          </cell>
          <cell r="C886" t="str">
            <v>M</v>
          </cell>
          <cell r="D886">
            <v>21.74</v>
          </cell>
          <cell r="E886">
            <v>20.14</v>
          </cell>
          <cell r="F886">
            <v>41.88</v>
          </cell>
        </row>
        <row r="887">
          <cell r="A887" t="str">
            <v>16.03</v>
          </cell>
          <cell r="B887" t="str">
            <v>Telhamento em cimento reforçado com fio sintético (CRFS)</v>
          </cell>
          <cell r="C887"/>
          <cell r="D887"/>
          <cell r="E887"/>
          <cell r="F887"/>
        </row>
        <row r="888">
          <cell r="A888" t="str">
            <v>16.03.010</v>
          </cell>
          <cell r="B888" t="str">
            <v>Telhamento em cimento reforçado com fio sintético CRFS - perfil ondulado de 6 mm</v>
          </cell>
          <cell r="C888" t="str">
            <v>M2</v>
          </cell>
          <cell r="D888">
            <v>39.71</v>
          </cell>
          <cell r="E888">
            <v>20.14</v>
          </cell>
          <cell r="F888">
            <v>59.85</v>
          </cell>
        </row>
        <row r="889">
          <cell r="A889" t="str">
            <v>16.03.020</v>
          </cell>
          <cell r="B889" t="str">
            <v>Telhamento em cimento reforçado com fio sintético CRFS - perfil ondulado de 8 mm</v>
          </cell>
          <cell r="C889" t="str">
            <v>M2</v>
          </cell>
          <cell r="D889">
            <v>60.81</v>
          </cell>
          <cell r="E889">
            <v>20.14</v>
          </cell>
          <cell r="F889">
            <v>80.95</v>
          </cell>
        </row>
        <row r="890">
          <cell r="A890" t="str">
            <v>16.03.030</v>
          </cell>
          <cell r="B890" t="str">
            <v>Telhamento em cimento reforçado com fio sintético CRFS - perfil trapezoidal de 44 cm</v>
          </cell>
          <cell r="C890" t="str">
            <v>M2</v>
          </cell>
          <cell r="D890">
            <v>153.4</v>
          </cell>
          <cell r="E890">
            <v>20.14</v>
          </cell>
          <cell r="F890">
            <v>173.54</v>
          </cell>
        </row>
        <row r="891">
          <cell r="A891" t="str">
            <v>16.03.040</v>
          </cell>
          <cell r="B891" t="str">
            <v>Telhamento em cimento reforçado com fio sintético CRFS - perfil modulado</v>
          </cell>
          <cell r="C891" t="str">
            <v>M2</v>
          </cell>
          <cell r="D891">
            <v>163.26</v>
          </cell>
          <cell r="E891">
            <v>20.14</v>
          </cell>
          <cell r="F891">
            <v>183.4</v>
          </cell>
        </row>
        <row r="892">
          <cell r="A892" t="str">
            <v>16.03.300</v>
          </cell>
          <cell r="B892" t="str">
            <v>Cumeeira normal em cimento reforçado com fio sintético CRFS - perfil ondulado</v>
          </cell>
          <cell r="C892" t="str">
            <v>M</v>
          </cell>
          <cell r="D892">
            <v>85.56</v>
          </cell>
          <cell r="E892">
            <v>10.07</v>
          </cell>
          <cell r="F892">
            <v>95.63</v>
          </cell>
        </row>
        <row r="893">
          <cell r="A893" t="str">
            <v>16.03.310</v>
          </cell>
          <cell r="B893" t="str">
            <v>Cumeeira universal em cimento reforçado com fio sintético CRFS - perfil ondulado</v>
          </cell>
          <cell r="C893" t="str">
            <v>M</v>
          </cell>
          <cell r="D893">
            <v>80.319999999999993</v>
          </cell>
          <cell r="E893">
            <v>10.07</v>
          </cell>
          <cell r="F893">
            <v>90.39</v>
          </cell>
        </row>
        <row r="894">
          <cell r="A894" t="str">
            <v>16.03.320</v>
          </cell>
          <cell r="B894" t="str">
            <v>Cumeeira normal em cimento reforçado com fio sintético CRFS - perfil trapezoidal 44 cm</v>
          </cell>
          <cell r="C894" t="str">
            <v>M</v>
          </cell>
          <cell r="D894">
            <v>115.87</v>
          </cell>
          <cell r="E894">
            <v>10.07</v>
          </cell>
          <cell r="F894">
            <v>125.94</v>
          </cell>
        </row>
        <row r="895">
          <cell r="A895" t="str">
            <v>16.03.330</v>
          </cell>
          <cell r="B895" t="str">
            <v>Cumeeira normal em cimento reforçado com fio sintético CRFS - perfil modulado</v>
          </cell>
          <cell r="C895" t="str">
            <v>M</v>
          </cell>
          <cell r="D895">
            <v>176.68</v>
          </cell>
          <cell r="E895">
            <v>10.07</v>
          </cell>
          <cell r="F895">
            <v>186.75</v>
          </cell>
        </row>
        <row r="896">
          <cell r="A896" t="str">
            <v>16.03.360</v>
          </cell>
          <cell r="B896" t="str">
            <v>Espigão em cimento reforçado com fio sintético CRFS - perfil ondulado</v>
          </cell>
          <cell r="C896" t="str">
            <v>M</v>
          </cell>
          <cell r="D896">
            <v>57.25</v>
          </cell>
          <cell r="E896">
            <v>10.07</v>
          </cell>
          <cell r="F896">
            <v>67.319999999999993</v>
          </cell>
        </row>
        <row r="897">
          <cell r="A897" t="str">
            <v>16.03.370</v>
          </cell>
          <cell r="B897" t="str">
            <v>Espigão em cimento reforçado com fio sintético CRFS - perfil modulado</v>
          </cell>
          <cell r="C897" t="str">
            <v>M</v>
          </cell>
          <cell r="D897">
            <v>108.93</v>
          </cell>
          <cell r="E897">
            <v>10.07</v>
          </cell>
          <cell r="F897">
            <v>119</v>
          </cell>
        </row>
        <row r="898">
          <cell r="A898" t="str">
            <v>16.03.400</v>
          </cell>
          <cell r="B898" t="str">
            <v>Rufo em cimento reforçado com fio sintético CRFS - perfil ondulado</v>
          </cell>
          <cell r="C898" t="str">
            <v>M</v>
          </cell>
          <cell r="D898">
            <v>74.709999999999994</v>
          </cell>
          <cell r="E898">
            <v>10.07</v>
          </cell>
          <cell r="F898">
            <v>84.78</v>
          </cell>
        </row>
        <row r="899">
          <cell r="A899" t="str">
            <v>16.10</v>
          </cell>
          <cell r="B899" t="str">
            <v>Telhamento em madeira ou fibra vegetal</v>
          </cell>
          <cell r="C899"/>
          <cell r="D899"/>
          <cell r="E899"/>
          <cell r="F899"/>
        </row>
        <row r="900">
          <cell r="A900" t="str">
            <v>16.10.020</v>
          </cell>
          <cell r="B900" t="str">
            <v>Telha em fibra vegetal, perfil ondulado, com espessura de 3mm</v>
          </cell>
          <cell r="C900" t="str">
            <v>M2</v>
          </cell>
          <cell r="D900">
            <v>83.15</v>
          </cell>
          <cell r="E900">
            <v>32.729999999999997</v>
          </cell>
          <cell r="F900">
            <v>115.88</v>
          </cell>
        </row>
        <row r="901">
          <cell r="A901" t="str">
            <v>16.10.100</v>
          </cell>
          <cell r="B901" t="str">
            <v>Cumeeira em fibra vegetal, lisa, com espessura de 3mm</v>
          </cell>
          <cell r="C901" t="str">
            <v>M</v>
          </cell>
          <cell r="D901">
            <v>108.64</v>
          </cell>
          <cell r="E901">
            <v>11.08</v>
          </cell>
          <cell r="F901">
            <v>119.72</v>
          </cell>
        </row>
        <row r="902">
          <cell r="A902" t="str">
            <v>16.12</v>
          </cell>
          <cell r="B902" t="str">
            <v>Telhamento metálico comum</v>
          </cell>
          <cell r="C902"/>
          <cell r="D902"/>
          <cell r="E902"/>
          <cell r="F902"/>
        </row>
        <row r="903">
          <cell r="A903" t="str">
            <v>16.12.020</v>
          </cell>
          <cell r="B903" t="str">
            <v>Telhamento em chapa de aço pré-pintada, perfil ondulado, com espessura de 0,50mm</v>
          </cell>
          <cell r="C903" t="str">
            <v>M2</v>
          </cell>
          <cell r="D903">
            <v>91.15</v>
          </cell>
          <cell r="E903">
            <v>20.14</v>
          </cell>
          <cell r="F903">
            <v>111.29</v>
          </cell>
        </row>
        <row r="904">
          <cell r="A904" t="str">
            <v>16.12.040</v>
          </cell>
          <cell r="B904" t="str">
            <v>Telhamento em chapa de aço pré-pintada, perfil ondulado calandrado, com espessura de 0,80mm</v>
          </cell>
          <cell r="C904" t="str">
            <v>M2</v>
          </cell>
          <cell r="D904">
            <v>163.46</v>
          </cell>
          <cell r="E904">
            <v>20.14</v>
          </cell>
          <cell r="F904">
            <v>183.6</v>
          </cell>
        </row>
        <row r="905">
          <cell r="A905" t="str">
            <v>16.12.050</v>
          </cell>
          <cell r="B905" t="str">
            <v>Telhamento em chapa de aço pré-pintada, perfil trapezoidal, com espessura de 0,80mm e altura de 100mm</v>
          </cell>
          <cell r="C905" t="str">
            <v>M2</v>
          </cell>
          <cell r="D905">
            <v>169.51</v>
          </cell>
          <cell r="E905">
            <v>20.14</v>
          </cell>
          <cell r="F905">
            <v>189.65</v>
          </cell>
        </row>
        <row r="906">
          <cell r="A906" t="str">
            <v>16.12.060</v>
          </cell>
          <cell r="B906" t="str">
            <v>Telhamento em chapa de aço pré-pintada, perfil trapezoidal, com espessura de 0,50mm e altura de 40mm</v>
          </cell>
          <cell r="C906" t="str">
            <v>M2</v>
          </cell>
          <cell r="D906">
            <v>90.49</v>
          </cell>
          <cell r="E906">
            <v>20.14</v>
          </cell>
          <cell r="F906">
            <v>110.63</v>
          </cell>
        </row>
        <row r="907">
          <cell r="A907" t="str">
            <v>16.12.200</v>
          </cell>
          <cell r="B907" t="str">
            <v>Cumeeira em chapa de aço pré-pintada, perfil trapezoidal, com espessura de 0,50mm</v>
          </cell>
          <cell r="C907" t="str">
            <v>M</v>
          </cell>
          <cell r="D907">
            <v>76.03</v>
          </cell>
          <cell r="E907">
            <v>10.07</v>
          </cell>
          <cell r="F907">
            <v>86.1</v>
          </cell>
        </row>
        <row r="908">
          <cell r="A908" t="str">
            <v>16.12.220</v>
          </cell>
          <cell r="B908" t="str">
            <v>Cumeeira em chapa de aço pré-pintada, perfil ondulado, com espessura de 0,50mm</v>
          </cell>
          <cell r="C908" t="str">
            <v>M</v>
          </cell>
          <cell r="D908">
            <v>75.83</v>
          </cell>
          <cell r="E908">
            <v>10.07</v>
          </cell>
          <cell r="F908">
            <v>85.9</v>
          </cell>
        </row>
        <row r="909">
          <cell r="A909" t="str">
            <v>16.13</v>
          </cell>
          <cell r="B909" t="str">
            <v>Telhamento metálico especial</v>
          </cell>
          <cell r="C909"/>
          <cell r="D909"/>
          <cell r="E909"/>
          <cell r="F909"/>
        </row>
        <row r="910">
          <cell r="A910" t="str">
            <v>16.13.060</v>
          </cell>
          <cell r="B910" t="str">
            <v>Telhamento em chapa de aço pré-pintada, tipo sanduíche, espessura de 0,50mm, com lã de rocha</v>
          </cell>
          <cell r="C910" t="str">
            <v>M2</v>
          </cell>
          <cell r="D910">
            <v>169.37</v>
          </cell>
          <cell r="E910">
            <v>50.65</v>
          </cell>
          <cell r="F910">
            <v>220.02</v>
          </cell>
        </row>
        <row r="911">
          <cell r="A911" t="str">
            <v>16.13.070</v>
          </cell>
          <cell r="B911" t="str">
            <v>Telhamento em chapa de aço pré-pintada, tipo sanduíche, espessura de 0,50mm, com poliisocianurato (PIR)</v>
          </cell>
          <cell r="C911" t="str">
            <v>M2</v>
          </cell>
          <cell r="D911">
            <v>169.86</v>
          </cell>
          <cell r="E911">
            <v>21.92</v>
          </cell>
          <cell r="F911">
            <v>191.78</v>
          </cell>
        </row>
        <row r="912">
          <cell r="A912" t="str">
            <v>16.13.130</v>
          </cell>
          <cell r="B912" t="str">
            <v>Telhamento em chapa de aço pré-pintada, tipo sanduíche, espessura de 0,50mm, com poliestireno expandido</v>
          </cell>
          <cell r="C912" t="str">
            <v>M2</v>
          </cell>
          <cell r="D912">
            <v>123.71</v>
          </cell>
          <cell r="E912">
            <v>21.92</v>
          </cell>
          <cell r="F912">
            <v>145.63</v>
          </cell>
        </row>
        <row r="913">
          <cell r="A913" t="str">
            <v>16.13.140</v>
          </cell>
          <cell r="B913" t="str">
            <v>Telhamento em chapa de aço galvanizado autoportante, perfil trapezoidal, com espessura de 0,80mm e altura de 120mm</v>
          </cell>
          <cell r="C913" t="str">
            <v>M2</v>
          </cell>
          <cell r="D913">
            <v>119.62</v>
          </cell>
          <cell r="E913">
            <v>20.14</v>
          </cell>
          <cell r="F913">
            <v>139.76</v>
          </cell>
        </row>
        <row r="914">
          <cell r="A914" t="str">
            <v>16.16</v>
          </cell>
          <cell r="B914" t="str">
            <v>Telhamento em material sintético</v>
          </cell>
          <cell r="C914"/>
          <cell r="D914"/>
          <cell r="E914"/>
          <cell r="F914"/>
        </row>
        <row r="915">
          <cell r="A915" t="str">
            <v>16.16.040</v>
          </cell>
          <cell r="B915" t="str">
            <v>Telha ondulada translúcida em polipropileno</v>
          </cell>
          <cell r="C915" t="str">
            <v>M2</v>
          </cell>
          <cell r="D915">
            <v>67.3</v>
          </cell>
          <cell r="E915">
            <v>20.14</v>
          </cell>
          <cell r="F915">
            <v>87.44</v>
          </cell>
        </row>
        <row r="916">
          <cell r="A916" t="str">
            <v>16.16.160</v>
          </cell>
          <cell r="B916" t="str">
            <v>Telha em poliéster reforçado com fibras de vidro, perfil trapezoidal 49</v>
          </cell>
          <cell r="C916" t="str">
            <v>M2</v>
          </cell>
          <cell r="D916">
            <v>106.32</v>
          </cell>
          <cell r="E916">
            <v>20.14</v>
          </cell>
          <cell r="F916">
            <v>126.46</v>
          </cell>
        </row>
        <row r="917">
          <cell r="A917" t="str">
            <v>16.16.400</v>
          </cell>
          <cell r="B917" t="str">
            <v>Cumeeira para telha de poliéster, tipo perfil trapezoidal 49</v>
          </cell>
          <cell r="C917" t="str">
            <v>M</v>
          </cell>
          <cell r="D917">
            <v>167.34</v>
          </cell>
          <cell r="E917">
            <v>10.07</v>
          </cell>
          <cell r="F917">
            <v>177.41</v>
          </cell>
        </row>
        <row r="918">
          <cell r="A918" t="str">
            <v>16.20</v>
          </cell>
          <cell r="B918" t="str">
            <v>Telhamento em vidro</v>
          </cell>
          <cell r="C918"/>
          <cell r="D918"/>
          <cell r="E918"/>
          <cell r="F918"/>
        </row>
        <row r="919">
          <cell r="A919" t="str">
            <v>16.20.020</v>
          </cell>
          <cell r="B919" t="str">
            <v>Telhas de vidro para iluminação tipo francesa</v>
          </cell>
          <cell r="C919" t="str">
            <v>UN</v>
          </cell>
          <cell r="D919">
            <v>70.52</v>
          </cell>
          <cell r="E919">
            <v>5.03</v>
          </cell>
          <cell r="F919">
            <v>75.55</v>
          </cell>
        </row>
        <row r="920">
          <cell r="A920" t="str">
            <v>16.20.040</v>
          </cell>
          <cell r="B920" t="str">
            <v>Telhas de vidro para iluminação tipo colonial/paulistinha</v>
          </cell>
          <cell r="C920" t="str">
            <v>UN</v>
          </cell>
          <cell r="D920">
            <v>70.52</v>
          </cell>
          <cell r="E920">
            <v>5.03</v>
          </cell>
          <cell r="F920">
            <v>75.55</v>
          </cell>
        </row>
        <row r="921">
          <cell r="A921" t="str">
            <v>16.30</v>
          </cell>
          <cell r="B921" t="str">
            <v>Domos</v>
          </cell>
          <cell r="C921"/>
          <cell r="D921"/>
          <cell r="E921"/>
          <cell r="F921"/>
        </row>
        <row r="922">
          <cell r="A922" t="str">
            <v>16.30.020</v>
          </cell>
          <cell r="B922" t="str">
            <v>Domo de acrílico fixado em perfis de alumínio</v>
          </cell>
          <cell r="C922" t="str">
            <v>M2</v>
          </cell>
          <cell r="D922">
            <v>959.9</v>
          </cell>
          <cell r="E922"/>
          <cell r="F922">
            <v>959.9</v>
          </cell>
        </row>
        <row r="923">
          <cell r="A923" t="str">
            <v>16.32</v>
          </cell>
          <cell r="B923" t="str">
            <v>Painel, chapas e fechamento</v>
          </cell>
          <cell r="C923"/>
          <cell r="D923"/>
          <cell r="E923"/>
          <cell r="F923"/>
        </row>
        <row r="924">
          <cell r="A924" t="str">
            <v>16.32.070</v>
          </cell>
          <cell r="B924" t="str">
            <v>Cobertura curva em chapa de policarbonato alveolar bronze de 6 mm</v>
          </cell>
          <cell r="C924" t="str">
            <v>M2</v>
          </cell>
          <cell r="D924">
            <v>132.41999999999999</v>
          </cell>
          <cell r="E924">
            <v>102.71</v>
          </cell>
          <cell r="F924">
            <v>235.13</v>
          </cell>
        </row>
        <row r="925">
          <cell r="A925" t="str">
            <v>16.32.120</v>
          </cell>
          <cell r="B925" t="str">
            <v>Cobertura plana em chapa de policarbonato alveolar de 10 mm</v>
          </cell>
          <cell r="C925" t="str">
            <v>M2</v>
          </cell>
          <cell r="D925">
            <v>174.01</v>
          </cell>
          <cell r="E925">
            <v>92.45</v>
          </cell>
          <cell r="F925">
            <v>266.45999999999998</v>
          </cell>
        </row>
        <row r="926">
          <cell r="A926" t="str">
            <v>16.32.130</v>
          </cell>
          <cell r="B926" t="str">
            <v>Cobertura curva em chapa de policarbonato alveolar bronze de 10 mm</v>
          </cell>
          <cell r="C926" t="str">
            <v>M2</v>
          </cell>
          <cell r="D926">
            <v>172.28</v>
          </cell>
          <cell r="E926">
            <v>102.71</v>
          </cell>
          <cell r="F926">
            <v>274.99</v>
          </cell>
        </row>
        <row r="927">
          <cell r="A927" t="str">
            <v>16.33</v>
          </cell>
          <cell r="B927" t="str">
            <v>Calhas e rufos</v>
          </cell>
          <cell r="C927"/>
          <cell r="D927"/>
          <cell r="E927"/>
          <cell r="F927"/>
        </row>
        <row r="928">
          <cell r="A928" t="str">
            <v>16.33.022</v>
          </cell>
          <cell r="B928" t="str">
            <v>Calha, rufo, afins em chapa galvanizada nº 24 - corte 0,33 m</v>
          </cell>
          <cell r="C928" t="str">
            <v>M</v>
          </cell>
          <cell r="D928">
            <v>57.41</v>
          </cell>
          <cell r="E928">
            <v>61.41</v>
          </cell>
          <cell r="F928">
            <v>118.82</v>
          </cell>
        </row>
        <row r="929">
          <cell r="A929" t="str">
            <v>16.33.052</v>
          </cell>
          <cell r="B929" t="str">
            <v>Calha, rufo, afins em chapa galvanizada nº 24 - corte 0,50 m</v>
          </cell>
          <cell r="C929" t="str">
            <v>M</v>
          </cell>
          <cell r="D929">
            <v>89.05</v>
          </cell>
          <cell r="E929">
            <v>72.58</v>
          </cell>
          <cell r="F929">
            <v>161.63</v>
          </cell>
        </row>
        <row r="930">
          <cell r="A930" t="str">
            <v>16.33.062</v>
          </cell>
          <cell r="B930" t="str">
            <v>Calha, rufo, afins em chapa galvanizada nº 24 - corte 1,00 m</v>
          </cell>
          <cell r="C930" t="str">
            <v>M</v>
          </cell>
          <cell r="D930">
            <v>166.58</v>
          </cell>
          <cell r="E930">
            <v>78.16</v>
          </cell>
          <cell r="F930">
            <v>244.74</v>
          </cell>
        </row>
        <row r="931">
          <cell r="A931" t="str">
            <v>16.33.082</v>
          </cell>
          <cell r="B931" t="str">
            <v>Calha, rufo, afins em chapa galvanizada nº 26 - corte 0,33 m</v>
          </cell>
          <cell r="C931" t="str">
            <v>M</v>
          </cell>
          <cell r="D931">
            <v>44.67</v>
          </cell>
          <cell r="E931">
            <v>61.41</v>
          </cell>
          <cell r="F931">
            <v>106.08</v>
          </cell>
        </row>
        <row r="932">
          <cell r="A932" t="str">
            <v>16.33.102</v>
          </cell>
          <cell r="B932" t="str">
            <v>Calha, rufo, afins em chapa galvanizada nº 26 - corte 0,50 m</v>
          </cell>
          <cell r="C932" t="str">
            <v>M</v>
          </cell>
          <cell r="D932">
            <v>68.12</v>
          </cell>
          <cell r="E932">
            <v>72.58</v>
          </cell>
          <cell r="F932">
            <v>140.69999999999999</v>
          </cell>
        </row>
        <row r="933">
          <cell r="A933" t="str">
            <v>16.33.250</v>
          </cell>
          <cell r="B933" t="str">
            <v>Calha em PVC 125mm, inclusive conexões - AP</v>
          </cell>
          <cell r="C933" t="str">
            <v>M</v>
          </cell>
          <cell r="D933">
            <v>106.46</v>
          </cell>
          <cell r="E933">
            <v>53.03</v>
          </cell>
          <cell r="F933">
            <v>159.49</v>
          </cell>
        </row>
        <row r="934">
          <cell r="A934" t="str">
            <v>16.33.400</v>
          </cell>
          <cell r="B934" t="str">
            <v>Rufo pré-moldado em concreto, de 14 x 50 x 18,5 cm</v>
          </cell>
          <cell r="C934" t="str">
            <v>UN</v>
          </cell>
          <cell r="D934">
            <v>15.99</v>
          </cell>
          <cell r="E934">
            <v>1.59</v>
          </cell>
          <cell r="F934">
            <v>17.579999999999998</v>
          </cell>
        </row>
        <row r="935">
          <cell r="A935" t="str">
            <v>16.33.410</v>
          </cell>
          <cell r="B935" t="str">
            <v>Rufo pré-moldado em concreto, de 20 x 50 x 26 cm</v>
          </cell>
          <cell r="C935" t="str">
            <v>UN</v>
          </cell>
          <cell r="D935">
            <v>18.63</v>
          </cell>
          <cell r="E935">
            <v>2.27</v>
          </cell>
          <cell r="F935">
            <v>20.9</v>
          </cell>
        </row>
        <row r="936">
          <cell r="A936" t="str">
            <v>16.33.412</v>
          </cell>
          <cell r="B936" t="str">
            <v>Rufo pré-moldado em concreto, largura 24 cm</v>
          </cell>
          <cell r="C936" t="str">
            <v>UN</v>
          </cell>
          <cell r="D936">
            <v>20.52</v>
          </cell>
          <cell r="E936">
            <v>3.18</v>
          </cell>
          <cell r="F936">
            <v>23.7</v>
          </cell>
        </row>
        <row r="937">
          <cell r="A937" t="str">
            <v>16.40</v>
          </cell>
          <cell r="B937" t="str">
            <v>Reparos, conservações e complementos - GRUPO 16</v>
          </cell>
          <cell r="C937"/>
          <cell r="D937"/>
          <cell r="E937"/>
          <cell r="F937"/>
        </row>
        <row r="938">
          <cell r="A938" t="str">
            <v>16.40.040</v>
          </cell>
          <cell r="B938" t="str">
            <v>Recolocação de cumeeiras e espigões de barro</v>
          </cell>
          <cell r="C938" t="str">
            <v>M</v>
          </cell>
          <cell r="D938">
            <v>2.59</v>
          </cell>
          <cell r="E938">
            <v>20.14</v>
          </cell>
          <cell r="F938">
            <v>22.73</v>
          </cell>
        </row>
        <row r="939">
          <cell r="A939" t="str">
            <v>16.40.060</v>
          </cell>
          <cell r="B939" t="str">
            <v>Recolocação de telha de barro tipo colonial/paulistinha</v>
          </cell>
          <cell r="C939" t="str">
            <v>M2</v>
          </cell>
          <cell r="D939"/>
          <cell r="E939">
            <v>54.8</v>
          </cell>
          <cell r="F939">
            <v>54.8</v>
          </cell>
        </row>
        <row r="940">
          <cell r="A940" t="str">
            <v>16.40.080</v>
          </cell>
          <cell r="B940" t="str">
            <v>Recolocação de telha de barro tipo plan</v>
          </cell>
          <cell r="C940" t="str">
            <v>M2</v>
          </cell>
          <cell r="D940"/>
          <cell r="E940">
            <v>54.8</v>
          </cell>
          <cell r="F940">
            <v>54.8</v>
          </cell>
        </row>
        <row r="941">
          <cell r="A941" t="str">
            <v>16.40.090</v>
          </cell>
          <cell r="B941" t="str">
            <v>Recolocação de domo de acrílico, inclusive perfis metálicos de fixação</v>
          </cell>
          <cell r="C941" t="str">
            <v>M2</v>
          </cell>
          <cell r="D941"/>
          <cell r="E941">
            <v>25.18</v>
          </cell>
          <cell r="F941">
            <v>25.18</v>
          </cell>
        </row>
        <row r="942">
          <cell r="A942" t="str">
            <v>16.40.120</v>
          </cell>
          <cell r="B942" t="str">
            <v>Recolocação de telha de barro tipo francesa</v>
          </cell>
          <cell r="C942" t="str">
            <v>M2</v>
          </cell>
          <cell r="D942"/>
          <cell r="E942">
            <v>36.53</v>
          </cell>
          <cell r="F942">
            <v>36.53</v>
          </cell>
        </row>
        <row r="943">
          <cell r="A943" t="str">
            <v>16.40.140</v>
          </cell>
          <cell r="B943" t="str">
            <v>Recolocação de telha em fibrocimento ou CRFS, perfil ondulado</v>
          </cell>
          <cell r="C943" t="str">
            <v>M2</v>
          </cell>
          <cell r="D943">
            <v>3.15</v>
          </cell>
          <cell r="E943">
            <v>20.14</v>
          </cell>
          <cell r="F943">
            <v>23.29</v>
          </cell>
        </row>
        <row r="944">
          <cell r="A944" t="str">
            <v>16.40.150</v>
          </cell>
          <cell r="B944" t="str">
            <v>Recolocação de telha em fibrocimento ou CRFS, perfil modulado ou trapezoidal</v>
          </cell>
          <cell r="C944" t="str">
            <v>M2</v>
          </cell>
          <cell r="D944">
            <v>9.4499999999999993</v>
          </cell>
          <cell r="E944">
            <v>20.14</v>
          </cell>
          <cell r="F944">
            <v>29.59</v>
          </cell>
        </row>
        <row r="945">
          <cell r="A945" t="str">
            <v>17</v>
          </cell>
          <cell r="B945" t="str">
            <v>REVESTIMENTO EM MASSA OU FUNDIDO NO LOCAL</v>
          </cell>
          <cell r="C945"/>
          <cell r="D945"/>
          <cell r="E945"/>
          <cell r="F945"/>
        </row>
        <row r="946">
          <cell r="A946" t="str">
            <v>17.01</v>
          </cell>
          <cell r="B946" t="str">
            <v>Regularização de base</v>
          </cell>
          <cell r="C946"/>
          <cell r="D946"/>
          <cell r="E946"/>
          <cell r="F946"/>
        </row>
        <row r="947">
          <cell r="A947" t="str">
            <v>17.01.010</v>
          </cell>
          <cell r="B947" t="str">
            <v>Argamassa de proteção com argila expandida</v>
          </cell>
          <cell r="C947" t="str">
            <v>M3</v>
          </cell>
          <cell r="D947">
            <v>1120.93</v>
          </cell>
          <cell r="E947">
            <v>358.88</v>
          </cell>
          <cell r="F947">
            <v>1479.81</v>
          </cell>
        </row>
        <row r="948">
          <cell r="A948" t="str">
            <v>17.01.020</v>
          </cell>
          <cell r="B948" t="str">
            <v>Argamassa de regularização e/ou proteção</v>
          </cell>
          <cell r="C948" t="str">
            <v>M3</v>
          </cell>
          <cell r="D948">
            <v>495.36</v>
          </cell>
          <cell r="E948">
            <v>358.88</v>
          </cell>
          <cell r="F948">
            <v>854.24</v>
          </cell>
        </row>
        <row r="949">
          <cell r="A949" t="str">
            <v>17.01.040</v>
          </cell>
          <cell r="B949" t="str">
            <v>Lastro de concreto impermeabilizado</v>
          </cell>
          <cell r="C949" t="str">
            <v>M3</v>
          </cell>
          <cell r="D949">
            <v>439.72</v>
          </cell>
          <cell r="E949">
            <v>358.88</v>
          </cell>
          <cell r="F949">
            <v>798.6</v>
          </cell>
        </row>
        <row r="950">
          <cell r="A950" t="str">
            <v>17.01.050</v>
          </cell>
          <cell r="B950" t="str">
            <v>Regularização de piso com nata de cimento</v>
          </cell>
          <cell r="C950" t="str">
            <v>M2</v>
          </cell>
          <cell r="D950">
            <v>4.17</v>
          </cell>
          <cell r="E950">
            <v>27.94</v>
          </cell>
          <cell r="F950">
            <v>32.11</v>
          </cell>
        </row>
        <row r="951">
          <cell r="A951" t="str">
            <v>17.01.060</v>
          </cell>
          <cell r="B951" t="str">
            <v>Regularização de piso com nata de cimento e adesivo de alto desempenho</v>
          </cell>
          <cell r="C951" t="str">
            <v>M2</v>
          </cell>
          <cell r="D951">
            <v>9.41</v>
          </cell>
          <cell r="E951">
            <v>27.45</v>
          </cell>
          <cell r="F951">
            <v>36.86</v>
          </cell>
        </row>
        <row r="952">
          <cell r="A952" t="str">
            <v>17.01.120</v>
          </cell>
          <cell r="B952" t="str">
            <v>Argamassa de cimento e areia traço 1:3, com adesivo acrílico</v>
          </cell>
          <cell r="C952" t="str">
            <v>M3</v>
          </cell>
          <cell r="D952">
            <v>1201.1600000000001</v>
          </cell>
          <cell r="E952">
            <v>358.88</v>
          </cell>
          <cell r="F952">
            <v>1560.04</v>
          </cell>
        </row>
        <row r="953">
          <cell r="A953" t="str">
            <v>17.02</v>
          </cell>
          <cell r="B953" t="str">
            <v>Revestimento em argamassa</v>
          </cell>
          <cell r="C953"/>
          <cell r="D953"/>
          <cell r="E953"/>
          <cell r="F953"/>
        </row>
        <row r="954">
          <cell r="A954" t="str">
            <v>17.02.020</v>
          </cell>
          <cell r="B954" t="str">
            <v>Chapisco</v>
          </cell>
          <cell r="C954" t="str">
            <v>M2</v>
          </cell>
          <cell r="D954">
            <v>2.48</v>
          </cell>
          <cell r="E954">
            <v>5.31</v>
          </cell>
          <cell r="F954">
            <v>7.79</v>
          </cell>
        </row>
        <row r="955">
          <cell r="A955" t="str">
            <v>17.02.030</v>
          </cell>
          <cell r="B955" t="str">
            <v>Chapisco 1:4 com areia grossa</v>
          </cell>
          <cell r="C955" t="str">
            <v>M2</v>
          </cell>
          <cell r="D955">
            <v>1.59</v>
          </cell>
          <cell r="E955">
            <v>5.31</v>
          </cell>
          <cell r="F955">
            <v>6.9</v>
          </cell>
        </row>
        <row r="956">
          <cell r="A956" t="str">
            <v>17.02.040</v>
          </cell>
          <cell r="B956" t="str">
            <v>Chapisco com adesivo de alto desempenho</v>
          </cell>
          <cell r="C956" t="str">
            <v>M2</v>
          </cell>
          <cell r="D956">
            <v>7.6</v>
          </cell>
          <cell r="E956">
            <v>5.31</v>
          </cell>
          <cell r="F956">
            <v>12.91</v>
          </cell>
        </row>
        <row r="957">
          <cell r="A957" t="str">
            <v>17.02.060</v>
          </cell>
          <cell r="B957" t="str">
            <v>Chapisco fino peneirado</v>
          </cell>
          <cell r="C957" t="str">
            <v>M2</v>
          </cell>
          <cell r="D957">
            <v>2.5299999999999998</v>
          </cell>
          <cell r="E957">
            <v>7.76</v>
          </cell>
          <cell r="F957">
            <v>10.29</v>
          </cell>
        </row>
        <row r="958">
          <cell r="A958" t="str">
            <v>17.02.080</v>
          </cell>
          <cell r="B958" t="str">
            <v>Chapisco rústico com pedra britada nº 1</v>
          </cell>
          <cell r="C958" t="str">
            <v>M2</v>
          </cell>
          <cell r="D958">
            <v>4.4000000000000004</v>
          </cell>
          <cell r="E958">
            <v>8.24</v>
          </cell>
          <cell r="F958">
            <v>12.64</v>
          </cell>
        </row>
        <row r="959">
          <cell r="A959" t="str">
            <v>17.02.120</v>
          </cell>
          <cell r="B959" t="str">
            <v>Emboço comum</v>
          </cell>
          <cell r="C959" t="str">
            <v>M2</v>
          </cell>
          <cell r="D959">
            <v>10.15</v>
          </cell>
          <cell r="E959">
            <v>14.61</v>
          </cell>
          <cell r="F959">
            <v>24.76</v>
          </cell>
        </row>
        <row r="960">
          <cell r="A960" t="str">
            <v>17.02.140</v>
          </cell>
          <cell r="B960" t="str">
            <v>Emboço desempenado com espuma de poliéster</v>
          </cell>
          <cell r="C960" t="str">
            <v>M2</v>
          </cell>
          <cell r="D960">
            <v>10.15</v>
          </cell>
          <cell r="E960">
            <v>20.14</v>
          </cell>
          <cell r="F960">
            <v>30.29</v>
          </cell>
        </row>
        <row r="961">
          <cell r="A961" t="str">
            <v>17.02.160</v>
          </cell>
          <cell r="B961" t="str">
            <v>Emboço desempenado com argamassa industrializada</v>
          </cell>
          <cell r="C961" t="str">
            <v>M2</v>
          </cell>
          <cell r="D961">
            <v>51.85</v>
          </cell>
          <cell r="E961">
            <v>12.59</v>
          </cell>
          <cell r="F961">
            <v>64.44</v>
          </cell>
        </row>
        <row r="962">
          <cell r="A962" t="str">
            <v>17.02.220</v>
          </cell>
          <cell r="B962" t="str">
            <v>Reboco</v>
          </cell>
          <cell r="C962" t="str">
            <v>M2</v>
          </cell>
          <cell r="D962">
            <v>2.02</v>
          </cell>
          <cell r="E962">
            <v>12.59</v>
          </cell>
          <cell r="F962">
            <v>14.61</v>
          </cell>
        </row>
        <row r="963">
          <cell r="A963" t="str">
            <v>17.02.260</v>
          </cell>
          <cell r="B963" t="str">
            <v>Barra lisa com acabamento em nata de cimento</v>
          </cell>
          <cell r="C963" t="str">
            <v>M2</v>
          </cell>
          <cell r="D963">
            <v>10.18</v>
          </cell>
          <cell r="E963">
            <v>32.729999999999997</v>
          </cell>
          <cell r="F963">
            <v>42.91</v>
          </cell>
        </row>
        <row r="964">
          <cell r="A964" t="str">
            <v>17.03</v>
          </cell>
          <cell r="B964" t="str">
            <v>Revestimento em cimentado</v>
          </cell>
          <cell r="C964"/>
          <cell r="D964"/>
          <cell r="E964"/>
          <cell r="F964"/>
        </row>
        <row r="965">
          <cell r="A965" t="str">
            <v>17.03.020</v>
          </cell>
          <cell r="B965" t="str">
            <v>Cimentado desempenado</v>
          </cell>
          <cell r="C965" t="str">
            <v>M2</v>
          </cell>
          <cell r="D965">
            <v>9.91</v>
          </cell>
          <cell r="E965">
            <v>27.69</v>
          </cell>
          <cell r="F965">
            <v>37.6</v>
          </cell>
        </row>
        <row r="966">
          <cell r="A966" t="str">
            <v>17.03.040</v>
          </cell>
          <cell r="B966" t="str">
            <v>Cimentado desempenado e alisado (queimado)</v>
          </cell>
          <cell r="C966" t="str">
            <v>M2</v>
          </cell>
          <cell r="D966">
            <v>10.58</v>
          </cell>
          <cell r="E966">
            <v>32.729999999999997</v>
          </cell>
          <cell r="F966">
            <v>43.31</v>
          </cell>
        </row>
        <row r="967">
          <cell r="A967" t="str">
            <v>17.03.060</v>
          </cell>
          <cell r="B967" t="str">
            <v>Cimentado desempenado e alisado com corante (queimado)</v>
          </cell>
          <cell r="C967" t="str">
            <v>M2</v>
          </cell>
          <cell r="D967">
            <v>30.47</v>
          </cell>
          <cell r="E967">
            <v>32.729999999999997</v>
          </cell>
          <cell r="F967">
            <v>63.2</v>
          </cell>
        </row>
        <row r="968">
          <cell r="A968" t="str">
            <v>17.03.080</v>
          </cell>
          <cell r="B968" t="str">
            <v>Cimentado semi-áspero</v>
          </cell>
          <cell r="C968" t="str">
            <v>M2</v>
          </cell>
          <cell r="D968">
            <v>9.91</v>
          </cell>
          <cell r="E968">
            <v>20.14</v>
          </cell>
          <cell r="F968">
            <v>30.05</v>
          </cell>
        </row>
        <row r="969">
          <cell r="A969" t="str">
            <v>17.03.100</v>
          </cell>
          <cell r="B969" t="str">
            <v>Cimentado áspero com caneluras</v>
          </cell>
          <cell r="C969" t="str">
            <v>M2</v>
          </cell>
          <cell r="D969">
            <v>9.91</v>
          </cell>
          <cell r="E969">
            <v>35.25</v>
          </cell>
          <cell r="F969">
            <v>45.16</v>
          </cell>
        </row>
        <row r="970">
          <cell r="A970" t="str">
            <v>17.03.200</v>
          </cell>
          <cell r="B970" t="str">
            <v>Degrau em cimentado</v>
          </cell>
          <cell r="C970" t="str">
            <v>M</v>
          </cell>
          <cell r="D970">
            <v>7.12</v>
          </cell>
          <cell r="E970">
            <v>57.02</v>
          </cell>
          <cell r="F970">
            <v>64.14</v>
          </cell>
        </row>
        <row r="971">
          <cell r="A971" t="str">
            <v>17.03.300</v>
          </cell>
          <cell r="B971" t="str">
            <v>Rodapé em cimentado desempenado e alisado com altura 5 cm</v>
          </cell>
          <cell r="C971" t="str">
            <v>M</v>
          </cell>
          <cell r="D971">
            <v>1.17</v>
          </cell>
          <cell r="E971">
            <v>26.54</v>
          </cell>
          <cell r="F971">
            <v>27.71</v>
          </cell>
        </row>
        <row r="972">
          <cell r="A972" t="str">
            <v>17.03.310</v>
          </cell>
          <cell r="B972" t="str">
            <v>Rodapé em cimentado desempenado e alisado com altura 7 cm</v>
          </cell>
          <cell r="C972" t="str">
            <v>M</v>
          </cell>
          <cell r="D972">
            <v>1.36</v>
          </cell>
          <cell r="E972">
            <v>26.54</v>
          </cell>
          <cell r="F972">
            <v>27.9</v>
          </cell>
        </row>
        <row r="973">
          <cell r="A973" t="str">
            <v>17.03.320</v>
          </cell>
          <cell r="B973" t="str">
            <v>Rodapé em cimentado desempenado e alisado com altura 10 cm</v>
          </cell>
          <cell r="C973" t="str">
            <v>M</v>
          </cell>
          <cell r="D973">
            <v>1.63</v>
          </cell>
          <cell r="E973">
            <v>26.54</v>
          </cell>
          <cell r="F973">
            <v>28.17</v>
          </cell>
        </row>
        <row r="974">
          <cell r="A974" t="str">
            <v>17.03.330</v>
          </cell>
          <cell r="B974" t="str">
            <v>Rodapé em cimentado desempenado e alisado com altura 15 cm</v>
          </cell>
          <cell r="C974" t="str">
            <v>M</v>
          </cell>
          <cell r="D974">
            <v>2.11</v>
          </cell>
          <cell r="E974">
            <v>26.54</v>
          </cell>
          <cell r="F974">
            <v>28.65</v>
          </cell>
        </row>
        <row r="975">
          <cell r="A975" t="str">
            <v>17.04</v>
          </cell>
          <cell r="B975" t="str">
            <v>Revestimento em gesso</v>
          </cell>
          <cell r="C975"/>
          <cell r="D975"/>
          <cell r="E975"/>
          <cell r="F975"/>
        </row>
        <row r="976">
          <cell r="A976" t="str">
            <v>17.04.020</v>
          </cell>
          <cell r="B976" t="str">
            <v>Revestimento em gesso liso desempenado sobre emboço</v>
          </cell>
          <cell r="C976" t="str">
            <v>M2</v>
          </cell>
          <cell r="D976">
            <v>5.15</v>
          </cell>
          <cell r="E976">
            <v>16.739999999999998</v>
          </cell>
          <cell r="F976">
            <v>21.89</v>
          </cell>
        </row>
        <row r="977">
          <cell r="A977" t="str">
            <v>17.04.040</v>
          </cell>
          <cell r="B977" t="str">
            <v>Revestimento em gesso liso desempenado sobre bloco</v>
          </cell>
          <cell r="C977" t="str">
            <v>M2</v>
          </cell>
          <cell r="D977">
            <v>7.21</v>
          </cell>
          <cell r="E977">
            <v>16.739999999999998</v>
          </cell>
          <cell r="F977">
            <v>23.95</v>
          </cell>
        </row>
        <row r="978">
          <cell r="A978" t="str">
            <v>17.05</v>
          </cell>
          <cell r="B978" t="str">
            <v>Revestimento em concreto</v>
          </cell>
          <cell r="C978"/>
          <cell r="D978"/>
          <cell r="E978"/>
          <cell r="F978"/>
        </row>
        <row r="979">
          <cell r="A979" t="str">
            <v>17.05.020</v>
          </cell>
          <cell r="B979" t="str">
            <v>Piso com requadro em concreto simples sem controle de fck</v>
          </cell>
          <cell r="C979" t="str">
            <v>M3</v>
          </cell>
          <cell r="D979">
            <v>494.46</v>
          </cell>
          <cell r="E979">
            <v>483.26</v>
          </cell>
          <cell r="F979">
            <v>977.72</v>
          </cell>
        </row>
        <row r="980">
          <cell r="A980" t="str">
            <v>17.05.070</v>
          </cell>
          <cell r="B980" t="str">
            <v>Piso com requadro em concreto simples com controle de fck= 20 MPa</v>
          </cell>
          <cell r="C980" t="str">
            <v>M3</v>
          </cell>
          <cell r="D980">
            <v>561.29</v>
          </cell>
          <cell r="E980">
            <v>483.26</v>
          </cell>
          <cell r="F980">
            <v>1044.55</v>
          </cell>
        </row>
        <row r="981">
          <cell r="A981" t="str">
            <v>17.05.100</v>
          </cell>
          <cell r="B981" t="str">
            <v>Piso com requadro em concreto simples com controle de fck= 25 MPa</v>
          </cell>
          <cell r="C981" t="str">
            <v>M3</v>
          </cell>
          <cell r="D981">
            <v>601.04999999999995</v>
          </cell>
          <cell r="E981">
            <v>483.26</v>
          </cell>
          <cell r="F981">
            <v>1084.31</v>
          </cell>
        </row>
        <row r="982">
          <cell r="A982" t="str">
            <v>17.05.320</v>
          </cell>
          <cell r="B982" t="str">
            <v>Soleira em concreto simples</v>
          </cell>
          <cell r="C982" t="str">
            <v>M</v>
          </cell>
          <cell r="D982">
            <v>27.74</v>
          </cell>
          <cell r="E982">
            <v>56.16</v>
          </cell>
          <cell r="F982">
            <v>83.9</v>
          </cell>
        </row>
        <row r="983">
          <cell r="A983" t="str">
            <v>17.05.420</v>
          </cell>
          <cell r="B983" t="str">
            <v>Peitoril em concreto simples</v>
          </cell>
          <cell r="C983" t="str">
            <v>M</v>
          </cell>
          <cell r="D983">
            <v>14.57</v>
          </cell>
          <cell r="E983">
            <v>76.45</v>
          </cell>
          <cell r="F983">
            <v>91.02</v>
          </cell>
        </row>
        <row r="984">
          <cell r="A984" t="str">
            <v>17.10</v>
          </cell>
          <cell r="B984" t="str">
            <v>Revestimento em granilite fundido no local</v>
          </cell>
          <cell r="C984"/>
          <cell r="D984"/>
          <cell r="E984"/>
          <cell r="F984"/>
        </row>
        <row r="985">
          <cell r="A985" t="str">
            <v>17.10.020</v>
          </cell>
          <cell r="B985" t="str">
            <v>Piso em granilite moldado no local</v>
          </cell>
          <cell r="C985" t="str">
            <v>M2</v>
          </cell>
          <cell r="D985">
            <v>100.35</v>
          </cell>
          <cell r="E985">
            <v>9.08</v>
          </cell>
          <cell r="F985">
            <v>109.43</v>
          </cell>
        </row>
        <row r="986">
          <cell r="A986" t="str">
            <v>17.10.100</v>
          </cell>
          <cell r="B986" t="str">
            <v>Soleira em granilite moldado no local</v>
          </cell>
          <cell r="C986" t="str">
            <v>M</v>
          </cell>
          <cell r="D986">
            <v>58.38</v>
          </cell>
          <cell r="E986">
            <v>2.27</v>
          </cell>
          <cell r="F986">
            <v>60.65</v>
          </cell>
        </row>
        <row r="987">
          <cell r="A987" t="str">
            <v>17.10.120</v>
          </cell>
          <cell r="B987" t="str">
            <v>Degrau em granilite moldado no local</v>
          </cell>
          <cell r="C987" t="str">
            <v>M</v>
          </cell>
          <cell r="D987">
            <v>97.78</v>
          </cell>
          <cell r="E987">
            <v>2.73</v>
          </cell>
          <cell r="F987">
            <v>100.51</v>
          </cell>
        </row>
        <row r="988">
          <cell r="A988" t="str">
            <v>17.10.200</v>
          </cell>
          <cell r="B988" t="str">
            <v>Rodapé qualquer em granilite moldado no local até 10 cm</v>
          </cell>
          <cell r="C988" t="str">
            <v>M</v>
          </cell>
          <cell r="D988">
            <v>54.83</v>
          </cell>
          <cell r="E988">
            <v>4.54</v>
          </cell>
          <cell r="F988">
            <v>59.37</v>
          </cell>
        </row>
        <row r="989">
          <cell r="A989" t="str">
            <v>17.10.410</v>
          </cell>
          <cell r="B989" t="str">
            <v>Rodapé em placas pré-moldadas de granilite, acabamento encerado, até 10 cm</v>
          </cell>
          <cell r="C989" t="str">
            <v>M</v>
          </cell>
          <cell r="D989">
            <v>124.85</v>
          </cell>
          <cell r="E989">
            <v>0.55000000000000004</v>
          </cell>
          <cell r="F989">
            <v>125.4</v>
          </cell>
        </row>
        <row r="990">
          <cell r="A990" t="str">
            <v>17.10.430</v>
          </cell>
          <cell r="B990" t="str">
            <v>Piso em placas de granilite, acabamento encerado</v>
          </cell>
          <cell r="C990" t="str">
            <v>M2</v>
          </cell>
          <cell r="D990">
            <v>261.54000000000002</v>
          </cell>
          <cell r="E990">
            <v>5.45</v>
          </cell>
          <cell r="F990">
            <v>266.99</v>
          </cell>
        </row>
        <row r="991">
          <cell r="A991" t="str">
            <v>17.12</v>
          </cell>
          <cell r="B991" t="str">
            <v>Revestimento industrial fundido no local</v>
          </cell>
          <cell r="C991"/>
          <cell r="D991"/>
          <cell r="E991"/>
          <cell r="F991"/>
        </row>
        <row r="992">
          <cell r="A992" t="str">
            <v>17.12.060</v>
          </cell>
          <cell r="B992" t="str">
            <v>Piso em alta resistência moldado no local 12 mm</v>
          </cell>
          <cell r="C992" t="str">
            <v>M2</v>
          </cell>
          <cell r="D992">
            <v>99.87</v>
          </cell>
          <cell r="E992">
            <v>9.08</v>
          </cell>
          <cell r="F992">
            <v>108.95</v>
          </cell>
        </row>
        <row r="993">
          <cell r="A993" t="str">
            <v>17.12.100</v>
          </cell>
          <cell r="B993" t="str">
            <v>Soleira em alta resistência moldada no local</v>
          </cell>
          <cell r="C993" t="str">
            <v>M</v>
          </cell>
          <cell r="D993">
            <v>44.91</v>
          </cell>
          <cell r="E993">
            <v>2.27</v>
          </cell>
          <cell r="F993">
            <v>47.18</v>
          </cell>
        </row>
        <row r="994">
          <cell r="A994" t="str">
            <v>17.12.120</v>
          </cell>
          <cell r="B994" t="str">
            <v>Degrau em alta resistência 8 mm</v>
          </cell>
          <cell r="C994" t="str">
            <v>M</v>
          </cell>
          <cell r="D994">
            <v>98.53</v>
          </cell>
          <cell r="E994">
            <v>2.73</v>
          </cell>
          <cell r="F994">
            <v>101.26</v>
          </cell>
        </row>
        <row r="995">
          <cell r="A995" t="str">
            <v>17.12.140</v>
          </cell>
          <cell r="B995" t="str">
            <v>Degrau em alta resistência 12 mm</v>
          </cell>
          <cell r="C995" t="str">
            <v>M</v>
          </cell>
          <cell r="D995">
            <v>97.8</v>
          </cell>
          <cell r="E995">
            <v>2.73</v>
          </cell>
          <cell r="F995">
            <v>100.53</v>
          </cell>
        </row>
        <row r="996">
          <cell r="A996" t="str">
            <v>17.12.240</v>
          </cell>
          <cell r="B996" t="str">
            <v>Rodapé qualquer em alta resistência moldado no local até 10 cm</v>
          </cell>
          <cell r="C996" t="str">
            <v>M</v>
          </cell>
          <cell r="D996">
            <v>48.24</v>
          </cell>
          <cell r="E996">
            <v>4.54</v>
          </cell>
          <cell r="F996">
            <v>52.78</v>
          </cell>
        </row>
        <row r="997">
          <cell r="A997" t="str">
            <v>17.12.241</v>
          </cell>
          <cell r="B997" t="str">
            <v>Rodapé abaulado, com argamassa epoxi, altura entre 5 a 10 cm</v>
          </cell>
          <cell r="C997" t="str">
            <v>M</v>
          </cell>
          <cell r="D997">
            <v>90.67</v>
          </cell>
          <cell r="E997"/>
          <cell r="F997">
            <v>90.67</v>
          </cell>
        </row>
        <row r="998">
          <cell r="A998" t="str">
            <v>17.12.302</v>
          </cell>
          <cell r="B998" t="str">
            <v>Piso epóxi autonivelante, múltiplas camadas, espessura 4 mm</v>
          </cell>
          <cell r="C998" t="str">
            <v>M2</v>
          </cell>
          <cell r="D998">
            <v>169.41</v>
          </cell>
          <cell r="E998"/>
          <cell r="F998">
            <v>169.41</v>
          </cell>
        </row>
        <row r="999">
          <cell r="A999" t="str">
            <v>17.12.310</v>
          </cell>
          <cell r="B999" t="str">
            <v>Taxa de mobilização e desmobilização de equipe e equipamentos para execução de piso epóxi</v>
          </cell>
          <cell r="C999" t="str">
            <v>TX</v>
          </cell>
          <cell r="D999">
            <v>1660.19</v>
          </cell>
          <cell r="E999"/>
          <cell r="F999">
            <v>1660.19</v>
          </cell>
        </row>
        <row r="1000">
          <cell r="A1000" t="str">
            <v>17.20</v>
          </cell>
          <cell r="B1000" t="str">
            <v>Revestimento especial fundido no local</v>
          </cell>
          <cell r="C1000"/>
          <cell r="D1000"/>
          <cell r="E1000"/>
          <cell r="F1000"/>
        </row>
        <row r="1001">
          <cell r="A1001" t="str">
            <v>17.20.020</v>
          </cell>
          <cell r="B1001" t="str">
            <v>Massa raspada</v>
          </cell>
          <cell r="C1001" t="str">
            <v>M2</v>
          </cell>
          <cell r="D1001">
            <v>35.56</v>
          </cell>
          <cell r="E1001">
            <v>63.83</v>
          </cell>
          <cell r="F1001">
            <v>99.39</v>
          </cell>
        </row>
        <row r="1002">
          <cell r="A1002" t="str">
            <v>17.20.040</v>
          </cell>
          <cell r="B1002" t="str">
            <v>Revestimento em granito lavado tipo Fulget uso externo, em faixas até 40 cm</v>
          </cell>
          <cell r="C1002" t="str">
            <v>M</v>
          </cell>
          <cell r="D1002">
            <v>92.44</v>
          </cell>
          <cell r="E1002">
            <v>22.71</v>
          </cell>
          <cell r="F1002">
            <v>115.15</v>
          </cell>
        </row>
        <row r="1003">
          <cell r="A1003" t="str">
            <v>17.20.050</v>
          </cell>
          <cell r="B1003" t="str">
            <v>Friso para junta de dilatação em revestimento de granito lavado tipo Fulget</v>
          </cell>
          <cell r="C1003" t="str">
            <v>M</v>
          </cell>
          <cell r="D1003">
            <v>10.94</v>
          </cell>
          <cell r="E1003"/>
          <cell r="F1003">
            <v>10.94</v>
          </cell>
        </row>
        <row r="1004">
          <cell r="A1004" t="str">
            <v>17.20.060</v>
          </cell>
          <cell r="B1004" t="str">
            <v>Revestimento em granito lavado tipo Fulget uso externo</v>
          </cell>
          <cell r="C1004" t="str">
            <v>M2</v>
          </cell>
          <cell r="D1004">
            <v>194.48</v>
          </cell>
          <cell r="E1004">
            <v>22.71</v>
          </cell>
          <cell r="F1004">
            <v>217.19</v>
          </cell>
        </row>
        <row r="1005">
          <cell r="A1005" t="str">
            <v>17.20.140</v>
          </cell>
          <cell r="B1005" t="str">
            <v>Revestimento texturizado acrílico com microagregados minerais</v>
          </cell>
          <cell r="C1005" t="str">
            <v>M2</v>
          </cell>
          <cell r="D1005">
            <v>14.99</v>
          </cell>
          <cell r="E1005">
            <v>25.04</v>
          </cell>
          <cell r="F1005">
            <v>40.03</v>
          </cell>
        </row>
        <row r="1006">
          <cell r="A1006" t="str">
            <v>17.40</v>
          </cell>
          <cell r="B1006" t="str">
            <v>Reparos e conservações em massa e concreto - GRUPO 17</v>
          </cell>
          <cell r="C1006"/>
          <cell r="D1006"/>
          <cell r="E1006"/>
          <cell r="F1006"/>
        </row>
        <row r="1007">
          <cell r="A1007" t="str">
            <v>17.40.010</v>
          </cell>
          <cell r="B1007" t="str">
            <v>Reparos em piso de granilite - estucamento e polimento</v>
          </cell>
          <cell r="C1007" t="str">
            <v>M2</v>
          </cell>
          <cell r="D1007">
            <v>56.21</v>
          </cell>
          <cell r="E1007"/>
          <cell r="F1007">
            <v>56.21</v>
          </cell>
        </row>
        <row r="1008">
          <cell r="A1008" t="str">
            <v>17.40.020</v>
          </cell>
          <cell r="B1008" t="str">
            <v>Reparos em pisos de alta resistência fundidos no local - estucamento e polimento</v>
          </cell>
          <cell r="C1008" t="str">
            <v>M2</v>
          </cell>
          <cell r="D1008">
            <v>49.54</v>
          </cell>
          <cell r="E1008"/>
          <cell r="F1008">
            <v>49.54</v>
          </cell>
        </row>
        <row r="1009">
          <cell r="A1009" t="str">
            <v>17.40.030</v>
          </cell>
          <cell r="B1009" t="str">
            <v>Reparos em degrau e espelho de granilite - estucamento e polimento</v>
          </cell>
          <cell r="C1009" t="str">
            <v>M</v>
          </cell>
          <cell r="D1009">
            <v>59.5</v>
          </cell>
          <cell r="E1009"/>
          <cell r="F1009">
            <v>59.5</v>
          </cell>
        </row>
        <row r="1010">
          <cell r="A1010" t="str">
            <v>17.40.070</v>
          </cell>
          <cell r="B1010" t="str">
            <v>Reparos em rodapé de granilite - estucamento e polimento</v>
          </cell>
          <cell r="C1010" t="str">
            <v>M</v>
          </cell>
          <cell r="D1010">
            <v>55.6</v>
          </cell>
          <cell r="E1010"/>
          <cell r="F1010">
            <v>55.6</v>
          </cell>
        </row>
        <row r="1011">
          <cell r="A1011" t="str">
            <v>17.40.110</v>
          </cell>
          <cell r="B1011" t="str">
            <v>Faixa antiderrapante definitiva para degraus, soleiras, patamares ou pisos</v>
          </cell>
          <cell r="C1011" t="str">
            <v>M</v>
          </cell>
          <cell r="D1011"/>
          <cell r="E1011">
            <v>50.35</v>
          </cell>
          <cell r="F1011">
            <v>50.35</v>
          </cell>
        </row>
        <row r="1012">
          <cell r="A1012" t="str">
            <v>17.40.150</v>
          </cell>
          <cell r="B1012" t="str">
            <v>Resina acrílica para piso de granilite</v>
          </cell>
          <cell r="C1012" t="str">
            <v>M2</v>
          </cell>
          <cell r="D1012">
            <v>11.57</v>
          </cell>
          <cell r="E1012">
            <v>25.64</v>
          </cell>
          <cell r="F1012">
            <v>37.21</v>
          </cell>
        </row>
        <row r="1013">
          <cell r="A1013" t="str">
            <v>17.40.160</v>
          </cell>
          <cell r="B1013" t="str">
            <v>Resina epóxi para piso de granilite</v>
          </cell>
          <cell r="C1013" t="str">
            <v>M2</v>
          </cell>
          <cell r="D1013">
            <v>26.18</v>
          </cell>
          <cell r="E1013">
            <v>25.64</v>
          </cell>
          <cell r="F1013">
            <v>51.82</v>
          </cell>
        </row>
        <row r="1014">
          <cell r="A1014" t="str">
            <v>17.40.180</v>
          </cell>
          <cell r="B1014" t="str">
            <v>Resina acrílica para degrau de granilite</v>
          </cell>
          <cell r="C1014" t="str">
            <v>M</v>
          </cell>
          <cell r="D1014">
            <v>6.17</v>
          </cell>
          <cell r="E1014">
            <v>13.38</v>
          </cell>
          <cell r="F1014">
            <v>19.55</v>
          </cell>
        </row>
        <row r="1015">
          <cell r="A1015" t="str">
            <v>17.40.190</v>
          </cell>
          <cell r="B1015" t="str">
            <v>Resina epóxi para degrau de granilite</v>
          </cell>
          <cell r="C1015" t="str">
            <v>M</v>
          </cell>
          <cell r="D1015">
            <v>13.96</v>
          </cell>
          <cell r="E1015">
            <v>13.38</v>
          </cell>
          <cell r="F1015">
            <v>27.34</v>
          </cell>
        </row>
        <row r="1016">
          <cell r="A1016" t="str">
            <v>18</v>
          </cell>
          <cell r="B1016" t="str">
            <v>REVESTIMENTO CERAMICO</v>
          </cell>
          <cell r="C1016"/>
          <cell r="D1016"/>
          <cell r="E1016"/>
          <cell r="F1016"/>
        </row>
        <row r="1017">
          <cell r="A1017" t="str">
            <v>18.05</v>
          </cell>
          <cell r="B1017" t="str">
            <v>Plaqueta laminada para revestimento</v>
          </cell>
          <cell r="C1017"/>
          <cell r="D1017"/>
          <cell r="E1017"/>
          <cell r="F1017"/>
        </row>
        <row r="1018">
          <cell r="A1018" t="str">
            <v>18.05.020</v>
          </cell>
          <cell r="B1018" t="str">
            <v>Revestimento em plaqueta laminada, para área interna e externa, sem rejunte</v>
          </cell>
          <cell r="C1018" t="str">
            <v>M2</v>
          </cell>
          <cell r="D1018">
            <v>62.88</v>
          </cell>
          <cell r="E1018">
            <v>14.49</v>
          </cell>
          <cell r="F1018">
            <v>77.37</v>
          </cell>
        </row>
        <row r="1019">
          <cell r="A1019" t="str">
            <v>18.06</v>
          </cell>
          <cell r="B1019" t="str">
            <v>Placa cerâmica esmaltada prensada</v>
          </cell>
          <cell r="C1019"/>
          <cell r="D1019"/>
          <cell r="E1019"/>
          <cell r="F1019"/>
        </row>
        <row r="1020">
          <cell r="A1020" t="str">
            <v>18.06.102</v>
          </cell>
          <cell r="B1020" t="str">
            <v>Placa cerâmica esmaltada PEI-5 para área interna, grupo de absorção BIIb, resistência química B, assentado com argamassa colante industrializada</v>
          </cell>
          <cell r="C1020" t="str">
            <v>M2</v>
          </cell>
          <cell r="D1020">
            <v>33.99</v>
          </cell>
          <cell r="E1020">
            <v>17.16</v>
          </cell>
          <cell r="F1020">
            <v>51.15</v>
          </cell>
        </row>
        <row r="1021">
          <cell r="A1021" t="str">
            <v>18.06.103</v>
          </cell>
          <cell r="B1021" t="str">
            <v>Rodapé em placa cerâmica esmaltada PEI-5 para área interna, grupo de absorção BIIb, resistência química B, assentado com argamassa colante industrializada</v>
          </cell>
          <cell r="C1021" t="str">
            <v>M</v>
          </cell>
          <cell r="D1021">
            <v>5.59</v>
          </cell>
          <cell r="E1021">
            <v>1.37</v>
          </cell>
          <cell r="F1021">
            <v>6.96</v>
          </cell>
        </row>
        <row r="1022">
          <cell r="A1022" t="str">
            <v>18.06.142</v>
          </cell>
          <cell r="B1022" t="str">
            <v>Placa cerâmica esmaltada antiderrapante PEI-5 para área interna com saída para o exterior, grupo de absorção BIIa, resistência química A, assentado com argamassa colante industrializada</v>
          </cell>
          <cell r="C1022" t="str">
            <v>M2</v>
          </cell>
          <cell r="D1022">
            <v>116.22</v>
          </cell>
          <cell r="E1022">
            <v>17.16</v>
          </cell>
          <cell r="F1022">
            <v>133.38</v>
          </cell>
        </row>
        <row r="1023">
          <cell r="A1023" t="str">
            <v>18.06.143</v>
          </cell>
          <cell r="B1023" t="str">
            <v>Rodapé em placa cerâmica esmaltada antiderrapante PEI-5 para área interna com saída para o exterior, grupo de absorção BIIa, resistência química A, assentado com argamassa colante industrializada</v>
          </cell>
          <cell r="C1023" t="str">
            <v>M</v>
          </cell>
          <cell r="D1023">
            <v>19.43</v>
          </cell>
          <cell r="E1023">
            <v>1.37</v>
          </cell>
          <cell r="F1023">
            <v>20.8</v>
          </cell>
        </row>
        <row r="1024">
          <cell r="A1024" t="str">
            <v>18.06.152</v>
          </cell>
          <cell r="B1024" t="str">
            <v>Placa cerâmica esmaltada PEI-4 para área interna com saída para o exterior, grupo de absorção BIIb, tráfego médio, assentado com argamassa colante industrializada</v>
          </cell>
          <cell r="C1024" t="str">
            <v>M2</v>
          </cell>
          <cell r="D1024">
            <v>41.02</v>
          </cell>
          <cell r="E1024">
            <v>17.16</v>
          </cell>
          <cell r="F1024">
            <v>58.18</v>
          </cell>
        </row>
        <row r="1025">
          <cell r="A1025" t="str">
            <v>18.06.153</v>
          </cell>
          <cell r="B1025" t="str">
            <v>Rodapé em placa cerâmica esmaltada PEI-4 para área interna com saída para o exterior, grupo de absorção BIIb, tráfego médio, assentado com argamassa colante industrializada</v>
          </cell>
          <cell r="C1025" t="str">
            <v>M</v>
          </cell>
          <cell r="D1025">
            <v>6.57</v>
          </cell>
          <cell r="E1025">
            <v>1.37</v>
          </cell>
          <cell r="F1025">
            <v>7.94</v>
          </cell>
        </row>
        <row r="1026">
          <cell r="A1026" t="str">
            <v>18.06.182</v>
          </cell>
          <cell r="B1026" t="str">
            <v>Placa cerâmica esmaltada rústica PEI-5 para área interna com saída para o exterior, grupo de absorção BIIb, resistência química B, assentado com argamassa colante industrializada</v>
          </cell>
          <cell r="C1026" t="str">
            <v>M2</v>
          </cell>
          <cell r="D1026">
            <v>35.79</v>
          </cell>
          <cell r="E1026">
            <v>17.16</v>
          </cell>
          <cell r="F1026">
            <v>52.95</v>
          </cell>
        </row>
        <row r="1027">
          <cell r="A1027" t="str">
            <v>18.06.183</v>
          </cell>
          <cell r="B1027" t="str">
            <v>Rodapé em placa cerâmica esmaltada rústica PEI-5 para área interna com saída para o exterior, grupo de absorção BIIb, resistência química B, assentado com argamassa colante industrializada</v>
          </cell>
          <cell r="C1027" t="str">
            <v>M</v>
          </cell>
          <cell r="D1027">
            <v>5.68</v>
          </cell>
          <cell r="E1027">
            <v>1.37</v>
          </cell>
          <cell r="F1027">
            <v>7.05</v>
          </cell>
        </row>
        <row r="1028">
          <cell r="A1028" t="str">
            <v>18.06.350</v>
          </cell>
          <cell r="B1028" t="str">
            <v>Assentamento de pisos e revestimentos cerâmicos com argamassa mista</v>
          </cell>
          <cell r="C1028" t="str">
            <v>M2</v>
          </cell>
          <cell r="D1028">
            <v>12.56</v>
          </cell>
          <cell r="E1028">
            <v>72.12</v>
          </cell>
          <cell r="F1028">
            <v>84.68</v>
          </cell>
        </row>
        <row r="1029">
          <cell r="A1029" t="str">
            <v>18.06.400</v>
          </cell>
          <cell r="B1029" t="str">
            <v>Rejuntamento em placas cerâmicas com cimento branco, juntas acima de 3 até 5 mm</v>
          </cell>
          <cell r="C1029" t="str">
            <v>M2</v>
          </cell>
          <cell r="D1029">
            <v>1.18</v>
          </cell>
          <cell r="E1029">
            <v>11.45</v>
          </cell>
          <cell r="F1029">
            <v>12.63</v>
          </cell>
        </row>
        <row r="1030">
          <cell r="A1030" t="str">
            <v>18.06.410</v>
          </cell>
          <cell r="B1030" t="str">
            <v>Rejuntamento em placas cerâmicas com argamassa industrializada para rejunte, juntas acima de 3 até 5 mm</v>
          </cell>
          <cell r="C1030" t="str">
            <v>M2</v>
          </cell>
          <cell r="D1030">
            <v>2.98</v>
          </cell>
          <cell r="E1030">
            <v>11.45</v>
          </cell>
          <cell r="F1030">
            <v>14.43</v>
          </cell>
        </row>
        <row r="1031">
          <cell r="A1031" t="str">
            <v>18.06.420</v>
          </cell>
          <cell r="B1031" t="str">
            <v>Rejuntamento em placas cerâmicas com cimento branco, juntas acima de 5 até 10 mm</v>
          </cell>
          <cell r="C1031" t="str">
            <v>M2</v>
          </cell>
          <cell r="D1031">
            <v>2.36</v>
          </cell>
          <cell r="E1031">
            <v>11.45</v>
          </cell>
          <cell r="F1031">
            <v>13.81</v>
          </cell>
        </row>
        <row r="1032">
          <cell r="A1032" t="str">
            <v>18.06.430</v>
          </cell>
          <cell r="B1032" t="str">
            <v>Rejuntamento em placas cerâmicas com argamassa industrializada para rejunte, juntas acima de 5 até 10 mm</v>
          </cell>
          <cell r="C1032" t="str">
            <v>M2</v>
          </cell>
          <cell r="D1032">
            <v>7.44</v>
          </cell>
          <cell r="E1032">
            <v>11.45</v>
          </cell>
          <cell r="F1032">
            <v>18.89</v>
          </cell>
        </row>
        <row r="1033">
          <cell r="A1033" t="str">
            <v>18.06.500</v>
          </cell>
          <cell r="B1033" t="str">
            <v>Rejuntamento de rodapé em placas cerâmicas com cimento branco, altura até 10 cm, juntas acima de 3 até 5 mm</v>
          </cell>
          <cell r="C1033" t="str">
            <v>M</v>
          </cell>
          <cell r="D1033">
            <v>0.12</v>
          </cell>
          <cell r="E1033">
            <v>1.28</v>
          </cell>
          <cell r="F1033">
            <v>1.4</v>
          </cell>
        </row>
        <row r="1034">
          <cell r="A1034" t="str">
            <v>18.06.510</v>
          </cell>
          <cell r="B1034" t="str">
            <v>Rejuntamento de rodapé em placas cerâmicas com argamassa industrializada para rejunte, altura até 10 cm, juntas acima de 3 até 5 mm</v>
          </cell>
          <cell r="C1034" t="str">
            <v>M</v>
          </cell>
          <cell r="D1034">
            <v>0.3</v>
          </cell>
          <cell r="E1034">
            <v>1.28</v>
          </cell>
          <cell r="F1034">
            <v>1.58</v>
          </cell>
        </row>
        <row r="1035">
          <cell r="A1035" t="str">
            <v>18.06.520</v>
          </cell>
          <cell r="B1035" t="str">
            <v>Rejuntamento de rodapé em placas cerâmicas com cimento branco, altura até 10 cm, juntas acima de 5 até 10 mm</v>
          </cell>
          <cell r="C1035" t="str">
            <v>M</v>
          </cell>
          <cell r="D1035">
            <v>0.24</v>
          </cell>
          <cell r="E1035">
            <v>1.28</v>
          </cell>
          <cell r="F1035">
            <v>1.52</v>
          </cell>
        </row>
        <row r="1036">
          <cell r="A1036" t="str">
            <v>18.06.530</v>
          </cell>
          <cell r="B1036" t="str">
            <v>Rejuntamento de rodapé em placas cerâmicas com argamassa industrializada para rejunte, altura até 10 cm, juntas acima de 5 até 10 mm</v>
          </cell>
          <cell r="C1036" t="str">
            <v>M</v>
          </cell>
          <cell r="D1036">
            <v>0.74</v>
          </cell>
          <cell r="E1036">
            <v>1.28</v>
          </cell>
          <cell r="F1036">
            <v>2.02</v>
          </cell>
        </row>
        <row r="1037">
          <cell r="A1037" t="str">
            <v>18.07</v>
          </cell>
          <cell r="B1037" t="str">
            <v>Placa ceramica nao esmaltada extrudada</v>
          </cell>
          <cell r="C1037"/>
          <cell r="D1037"/>
          <cell r="E1037"/>
          <cell r="F1037"/>
        </row>
        <row r="1038">
          <cell r="A1038" t="str">
            <v>18.07.020</v>
          </cell>
          <cell r="B1038" t="str">
            <v>Placa cerâmica não esmaltada extrudada de alta resistência química e mecânica, espessura de 9 mm, uso industrial, assentado com argamassa química bicomponente</v>
          </cell>
          <cell r="C1038" t="str">
            <v>M2</v>
          </cell>
          <cell r="D1038">
            <v>166.9</v>
          </cell>
          <cell r="E1038">
            <v>17.16</v>
          </cell>
          <cell r="F1038">
            <v>184.06</v>
          </cell>
        </row>
        <row r="1039">
          <cell r="A1039" t="str">
            <v>18.07.021</v>
          </cell>
          <cell r="B1039" t="str">
            <v>Placa cerâmica não esmaltada extrudada de alta resistência química e mecânica, espessura de 9 mm, uso industrial, assentado com argamassa colante industrial</v>
          </cell>
          <cell r="C1039" t="str">
            <v>M2</v>
          </cell>
          <cell r="D1039">
            <v>190.14</v>
          </cell>
          <cell r="E1039">
            <v>17.16</v>
          </cell>
          <cell r="F1039">
            <v>207.3</v>
          </cell>
        </row>
        <row r="1040">
          <cell r="A1040" t="str">
            <v>18.07.040</v>
          </cell>
          <cell r="B1040" t="str">
            <v>Placa cerâmica não esmaltada extrudada de alta resistência química e mecânica, espessura de 14 mm, uso industrial, assentado com argamassa química bicomponente</v>
          </cell>
          <cell r="C1040" t="str">
            <v>M2</v>
          </cell>
          <cell r="D1040">
            <v>185.95</v>
          </cell>
          <cell r="E1040">
            <v>17.16</v>
          </cell>
          <cell r="F1040">
            <v>203.11</v>
          </cell>
        </row>
        <row r="1041">
          <cell r="A1041" t="str">
            <v>18.07.080</v>
          </cell>
          <cell r="B1041" t="str">
            <v>Rodapé em placa cerâmica não esmaltada extrudada de alta resistência química e mecânica, altura de 10 cm, uso industrial, assentado com argamassa química bicomponente</v>
          </cell>
          <cell r="C1041" t="str">
            <v>M</v>
          </cell>
          <cell r="D1041">
            <v>47.55</v>
          </cell>
          <cell r="E1041">
            <v>1.72</v>
          </cell>
          <cell r="F1041">
            <v>49.27</v>
          </cell>
        </row>
        <row r="1042">
          <cell r="A1042" t="str">
            <v>18.07.160</v>
          </cell>
          <cell r="B1042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42" t="str">
            <v>M2</v>
          </cell>
          <cell r="D1042">
            <v>336.72</v>
          </cell>
          <cell r="E1042">
            <v>17.16</v>
          </cell>
          <cell r="F1042">
            <v>353.88</v>
          </cell>
        </row>
        <row r="1043">
          <cell r="A1043" t="str">
            <v>18.07.170</v>
          </cell>
          <cell r="B1043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43" t="str">
            <v>M</v>
          </cell>
          <cell r="D1043">
            <v>66.72</v>
          </cell>
          <cell r="E1043">
            <v>1.72</v>
          </cell>
          <cell r="F1043">
            <v>68.44</v>
          </cell>
        </row>
        <row r="1044">
          <cell r="A1044" t="str">
            <v>18.07.200</v>
          </cell>
          <cell r="B1044" t="str">
            <v>Rejuntamento em placa cerâmica extrudada antiácida de 9 mm, com argamassa industrializada bicomponente à base de resina furânica, juntas acima de 3 até 6 mm</v>
          </cell>
          <cell r="C1044" t="str">
            <v>M2</v>
          </cell>
          <cell r="D1044">
            <v>45.02</v>
          </cell>
          <cell r="E1044">
            <v>11.45</v>
          </cell>
          <cell r="F1044">
            <v>56.47</v>
          </cell>
        </row>
        <row r="1045">
          <cell r="A1045" t="str">
            <v>18.07.210</v>
          </cell>
          <cell r="B1045" t="str">
            <v>Rejuntamento de placa cerâmica extrudada de 9 mm, com argamassa sintética industrializada tricomponente à base de resina epóxi, juntas acima de 3 até 6 mm</v>
          </cell>
          <cell r="C1045" t="str">
            <v>M2</v>
          </cell>
          <cell r="D1045">
            <v>41.56</v>
          </cell>
          <cell r="E1045">
            <v>11.45</v>
          </cell>
          <cell r="F1045">
            <v>53.01</v>
          </cell>
        </row>
        <row r="1046">
          <cell r="A1046" t="str">
            <v>18.07.220</v>
          </cell>
          <cell r="B1046" t="str">
            <v>Rejuntamento em placa cerâmica extrudada antiácida, espessura de 14 mm, com argamassa industrializada bicomponente, à base de resina furânica, juntas acima de 3 até 6 mm</v>
          </cell>
          <cell r="C1046" t="str">
            <v>M2</v>
          </cell>
          <cell r="D1046">
            <v>75.040000000000006</v>
          </cell>
          <cell r="E1046">
            <v>11.45</v>
          </cell>
          <cell r="F1046">
            <v>86.49</v>
          </cell>
        </row>
        <row r="1047">
          <cell r="A1047" t="str">
            <v>18.07.230</v>
          </cell>
          <cell r="B1047" t="str">
            <v>Rejuntamento em placa cerâmica extrudada antiácida de 14 mm, com argamassa sintética industrializada tricomponente, à base de resina epóxi, juntas de 3 até 6 mm</v>
          </cell>
          <cell r="C1047" t="str">
            <v>M2</v>
          </cell>
          <cell r="D1047">
            <v>69.260000000000005</v>
          </cell>
          <cell r="E1047">
            <v>11.45</v>
          </cell>
          <cell r="F1047">
            <v>80.709999999999994</v>
          </cell>
        </row>
        <row r="1048">
          <cell r="A1048" t="str">
            <v>18.07.250</v>
          </cell>
          <cell r="B1048" t="str">
            <v>Rejuntamento em placa cerâmica extrudada antiácida, com argamassa industrializada anticorrosiva bicomponente à base de bauxita, para área de altas temperaturas, juntas acima de 3 até 6 mm</v>
          </cell>
          <cell r="C1048" t="str">
            <v>M2</v>
          </cell>
          <cell r="D1048">
            <v>68.760000000000005</v>
          </cell>
          <cell r="E1048">
            <v>11.45</v>
          </cell>
          <cell r="F1048">
            <v>80.209999999999994</v>
          </cell>
        </row>
        <row r="1049">
          <cell r="A1049" t="str">
            <v>18.07.300</v>
          </cell>
          <cell r="B1049" t="str">
            <v>Rejuntamento de rodapé em placa cerâmica extrudada antiácida de 9 mm, com argamassa industrializada bicomponente à base de resina furânica, juntas acima de 3 até 6 mm</v>
          </cell>
          <cell r="C1049" t="str">
            <v>M</v>
          </cell>
          <cell r="D1049">
            <v>4.5</v>
          </cell>
          <cell r="E1049">
            <v>1.1399999999999999</v>
          </cell>
          <cell r="F1049">
            <v>5.64</v>
          </cell>
        </row>
        <row r="1050">
          <cell r="A1050" t="str">
            <v>18.07.310</v>
          </cell>
          <cell r="B1050" t="str">
            <v>Rejuntamento de rodapé em placa cerâmica extrudada antiácida de 9 mm, com argamassa sintética  industrializada tricomponente à base de resina epóxi, juntas acima de 3 até 6 mm</v>
          </cell>
          <cell r="C1050" t="str">
            <v>M</v>
          </cell>
          <cell r="D1050">
            <v>4.16</v>
          </cell>
          <cell r="E1050">
            <v>1.1399999999999999</v>
          </cell>
          <cell r="F1050">
            <v>5.3</v>
          </cell>
        </row>
        <row r="1051">
          <cell r="A1051" t="str">
            <v>18.08</v>
          </cell>
          <cell r="B1051" t="str">
            <v>Revestimento em porcelanato</v>
          </cell>
          <cell r="C1051"/>
          <cell r="D1051"/>
          <cell r="E1051"/>
          <cell r="F1051"/>
        </row>
        <row r="1052">
          <cell r="A1052" t="str">
            <v>18.08.032</v>
          </cell>
          <cell r="B1052" t="str">
            <v>Revestimento em porcelanato esmaltado antiderrapante para área externa e ambiente com alto tráfego, grupo de absorção BIa, assentado com argamassa colante industrializada, rejuntado</v>
          </cell>
          <cell r="C1052" t="str">
            <v>M2</v>
          </cell>
          <cell r="D1052">
            <v>102.38</v>
          </cell>
          <cell r="E1052">
            <v>45.32</v>
          </cell>
          <cell r="F1052">
            <v>147.69999999999999</v>
          </cell>
        </row>
        <row r="1053">
          <cell r="A1053" t="str">
            <v>18.08.042</v>
          </cell>
          <cell r="B1053" t="str">
            <v>Rodapé em porcelanato esmaltado antiderrapante para área externa e ambiente com alto tráfego, grupo de absorção BIa, assentado com argamassa colante industrializada, rejuntado</v>
          </cell>
          <cell r="C1053" t="str">
            <v>M</v>
          </cell>
          <cell r="D1053">
            <v>18.32</v>
          </cell>
          <cell r="E1053">
            <v>12.59</v>
          </cell>
          <cell r="F1053">
            <v>30.91</v>
          </cell>
        </row>
        <row r="1054">
          <cell r="A1054" t="str">
            <v>18.08.062</v>
          </cell>
          <cell r="B1054" t="str">
            <v>Revestimento em porcelanato esmaltado polido para área interna e ambiente com tráfego médio, grupo de absorção BIa, assentado com argamassa colante industrializada, rejuntado</v>
          </cell>
          <cell r="C1054" t="str">
            <v>M2</v>
          </cell>
          <cell r="D1054">
            <v>143.66999999999999</v>
          </cell>
          <cell r="E1054">
            <v>45.32</v>
          </cell>
          <cell r="F1054">
            <v>188.99</v>
          </cell>
        </row>
        <row r="1055">
          <cell r="A1055" t="str">
            <v>18.08.072</v>
          </cell>
          <cell r="B1055" t="str">
            <v>Rodapé em porcelanato esmaltado polido para área interna e ambiente com tráfego médio, grupo de absorção BIa, assentado com argamassa colante industrializada, rejuntado</v>
          </cell>
          <cell r="C1055" t="str">
            <v>M</v>
          </cell>
          <cell r="D1055">
            <v>25.5</v>
          </cell>
          <cell r="E1055">
            <v>12.59</v>
          </cell>
          <cell r="F1055">
            <v>38.090000000000003</v>
          </cell>
        </row>
        <row r="1056">
          <cell r="A1056" t="str">
            <v>18.08.090</v>
          </cell>
          <cell r="B1056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6" t="str">
            <v>M2</v>
          </cell>
          <cell r="D1056">
            <v>105.77</v>
          </cell>
          <cell r="E1056">
            <v>45.32</v>
          </cell>
          <cell r="F1056">
            <v>151.09</v>
          </cell>
        </row>
        <row r="1057">
          <cell r="A1057" t="str">
            <v>18.08.100</v>
          </cell>
          <cell r="B1057" t="str">
            <v>Rodapé em porcelanato esmaltado acetinado para área interna e ambiente com acesso ao exterior, grupo de absorção BIa, resistência química B, assentado com argamassa colante industrializada, rejuntado</v>
          </cell>
          <cell r="C1057" t="str">
            <v>M</v>
          </cell>
          <cell r="D1057">
            <v>18.91</v>
          </cell>
          <cell r="E1057">
            <v>12.59</v>
          </cell>
          <cell r="F1057">
            <v>31.5</v>
          </cell>
        </row>
        <row r="1058">
          <cell r="A1058" t="str">
            <v>18.08.110</v>
          </cell>
          <cell r="B1058" t="str">
            <v>Revestimento em porcelanato técnico antiderrapante para área externa, grupo de absorção BIa, assentado com argamassa colante industrializada, rejuntado</v>
          </cell>
          <cell r="C1058" t="str">
            <v>M2</v>
          </cell>
          <cell r="D1058">
            <v>150.76</v>
          </cell>
          <cell r="E1058">
            <v>45.32</v>
          </cell>
          <cell r="F1058">
            <v>196.08</v>
          </cell>
        </row>
        <row r="1059">
          <cell r="A1059" t="str">
            <v>18.08.120</v>
          </cell>
          <cell r="B1059" t="str">
            <v>Rodapé em porcelanato técnico antiderrapante para área interna, grupo de absorção BIa, assentado com argamassa colante industrializada, rejuntado</v>
          </cell>
          <cell r="C1059" t="str">
            <v>M</v>
          </cell>
          <cell r="D1059">
            <v>27</v>
          </cell>
          <cell r="E1059">
            <v>12.59</v>
          </cell>
          <cell r="F1059">
            <v>39.590000000000003</v>
          </cell>
        </row>
        <row r="1060">
          <cell r="A1060" t="str">
            <v>18.08.152</v>
          </cell>
          <cell r="B1060" t="str">
            <v>Revestimento em porcelanato técnico natural para área interna e ambiente com acesso ao exterior, grupo de absorção BIa, assentado com argamassa colante industrializada, rejuntado</v>
          </cell>
          <cell r="C1060" t="str">
            <v>M2</v>
          </cell>
          <cell r="D1060">
            <v>152.71</v>
          </cell>
          <cell r="E1060">
            <v>45.32</v>
          </cell>
          <cell r="F1060">
            <v>198.03</v>
          </cell>
        </row>
        <row r="1061">
          <cell r="A1061" t="str">
            <v>18.08.162</v>
          </cell>
          <cell r="B1061" t="str">
            <v>Rodapé em porcelanato técnico natural, para área interna e ambiente com acesso ao exterior, grupo de absorção BIa, assentado com argamassa colante industrializada, rejuntado</v>
          </cell>
          <cell r="C1061" t="str">
            <v>M</v>
          </cell>
          <cell r="D1061">
            <v>27.34</v>
          </cell>
          <cell r="E1061">
            <v>12.59</v>
          </cell>
          <cell r="F1061">
            <v>39.93</v>
          </cell>
        </row>
        <row r="1062">
          <cell r="A1062" t="str">
            <v>18.08.170</v>
          </cell>
          <cell r="B1062" t="str">
            <v>Revestimento em porcelanato técnico polido para área interna e ambiente de médio tráfego, grupo de absorção BIa, coeficiente de atrito I, assentado com argamassa colante industrializada, rejuntado</v>
          </cell>
          <cell r="C1062" t="str">
            <v>M2</v>
          </cell>
          <cell r="D1062">
            <v>204.35</v>
          </cell>
          <cell r="E1062">
            <v>45.32</v>
          </cell>
          <cell r="F1062">
            <v>249.67</v>
          </cell>
        </row>
        <row r="1063">
          <cell r="A1063" t="str">
            <v>18.08.180</v>
          </cell>
          <cell r="B1063" t="str">
            <v>Rodapé em porcelanato técnico polido para área interna e ambiente de médio tráfego, grupo de absorção BIa, assentado com argamassa colante industrializada, rejuntado</v>
          </cell>
          <cell r="C1063" t="str">
            <v>M</v>
          </cell>
          <cell r="D1063">
            <v>36.33</v>
          </cell>
          <cell r="E1063">
            <v>12.59</v>
          </cell>
          <cell r="F1063">
            <v>48.92</v>
          </cell>
        </row>
        <row r="1064">
          <cell r="A1064" t="str">
            <v>18.11</v>
          </cell>
          <cell r="B1064" t="str">
            <v>Revestimento em placa ceramica esmaltada</v>
          </cell>
          <cell r="C1064"/>
          <cell r="D1064"/>
          <cell r="E1064"/>
          <cell r="F1064"/>
        </row>
        <row r="1065">
          <cell r="A1065" t="str">
            <v>18.11.012</v>
          </cell>
          <cell r="B1065" t="str">
            <v>Revestimento em placa cerâmica esmaltada de 7,5x7,5 cm, assentado e rejuntado com argamassa industrializada</v>
          </cell>
          <cell r="C1065" t="str">
            <v>M2</v>
          </cell>
          <cell r="D1065">
            <v>138.6</v>
          </cell>
          <cell r="E1065">
            <v>25.66</v>
          </cell>
          <cell r="F1065">
            <v>164.26</v>
          </cell>
        </row>
        <row r="1066">
          <cell r="A1066" t="str">
            <v>18.11.022</v>
          </cell>
          <cell r="B1066" t="str">
            <v>Revestimento em placa cerâmica esmaltada de 10x10 cm, assentado e rejuntado com argamassa industrializada</v>
          </cell>
          <cell r="C1066" t="str">
            <v>M2</v>
          </cell>
          <cell r="D1066">
            <v>114.73</v>
          </cell>
          <cell r="E1066">
            <v>25.66</v>
          </cell>
          <cell r="F1066">
            <v>140.38999999999999</v>
          </cell>
        </row>
        <row r="1067">
          <cell r="A1067" t="str">
            <v>18.11.032</v>
          </cell>
          <cell r="B1067" t="str">
            <v>Revestimento em placa cerâmica esmaltada de 15x15 cm, tipo monocolor, assentado e rejuntado com argamassa industrializada</v>
          </cell>
          <cell r="C1067" t="str">
            <v>M2</v>
          </cell>
          <cell r="D1067">
            <v>75.7</v>
          </cell>
          <cell r="E1067">
            <v>25.66</v>
          </cell>
          <cell r="F1067">
            <v>101.36</v>
          </cell>
        </row>
        <row r="1068">
          <cell r="A1068" t="str">
            <v>18.11.042</v>
          </cell>
          <cell r="B1068" t="str">
            <v>Revestimento em placa cerâmica esmaltada de 20x20 cm, tipo monocolor, assentado e rejuntado com argamassa industrializada</v>
          </cell>
          <cell r="C1068" t="str">
            <v>M2</v>
          </cell>
          <cell r="D1068">
            <v>89.8</v>
          </cell>
          <cell r="E1068">
            <v>25.66</v>
          </cell>
          <cell r="F1068">
            <v>115.46</v>
          </cell>
        </row>
        <row r="1069">
          <cell r="A1069" t="str">
            <v>18.11.052</v>
          </cell>
          <cell r="B1069" t="str">
            <v>Revestimento em placa cerâmica esmaltada, tipo monoporosa, assentado e rejuntado com argamassa industrializada</v>
          </cell>
          <cell r="C1069" t="str">
            <v>M2</v>
          </cell>
          <cell r="D1069">
            <v>87.26</v>
          </cell>
          <cell r="E1069">
            <v>25.66</v>
          </cell>
          <cell r="F1069">
            <v>112.92</v>
          </cell>
        </row>
        <row r="1070">
          <cell r="A1070" t="str">
            <v>18.12</v>
          </cell>
          <cell r="B1070" t="str">
            <v>Revestimento em pastilha e mosaico</v>
          </cell>
          <cell r="C1070"/>
          <cell r="D1070"/>
          <cell r="E1070"/>
          <cell r="F1070"/>
        </row>
        <row r="1071">
          <cell r="A1071" t="str">
            <v>18.12.020</v>
          </cell>
          <cell r="B1071" t="str">
            <v>Revestimento em pastilha de porcelana natural ou esmaltada de 5x5 cm, assentado e rejuntado com argamassa colante industrializada</v>
          </cell>
          <cell r="C1071" t="str">
            <v>M2</v>
          </cell>
          <cell r="D1071">
            <v>179.98</v>
          </cell>
          <cell r="E1071">
            <v>32.479999999999997</v>
          </cell>
          <cell r="F1071">
            <v>212.46</v>
          </cell>
        </row>
        <row r="1072">
          <cell r="A1072" t="str">
            <v>18.12.120</v>
          </cell>
          <cell r="B1072" t="str">
            <v>Revestimento em pastilha de porcelana natural ou esmaltada de 2,5x2,5 cm, assentado e rejuntado com argamassa colante industrializada</v>
          </cell>
          <cell r="C1072" t="str">
            <v>M2</v>
          </cell>
          <cell r="D1072">
            <v>180.86</v>
          </cell>
          <cell r="E1072">
            <v>32.479999999999997</v>
          </cell>
          <cell r="F1072">
            <v>213.34</v>
          </cell>
        </row>
        <row r="1073">
          <cell r="A1073" t="str">
            <v>18.12.140</v>
          </cell>
          <cell r="B1073" t="str">
            <v>Revestimento em pastilha de porcelana natural ou esmaltada de 2,5x5 cm, assentado e rejuntado com argamassa colante industrializada</v>
          </cell>
          <cell r="C1073" t="str">
            <v>M2</v>
          </cell>
          <cell r="D1073">
            <v>261.85000000000002</v>
          </cell>
          <cell r="E1073">
            <v>32.479999999999997</v>
          </cell>
          <cell r="F1073">
            <v>294.33</v>
          </cell>
        </row>
        <row r="1074">
          <cell r="A1074" t="str">
            <v>18.13</v>
          </cell>
          <cell r="B1074" t="str">
            <v>Revestimento ceramico nao esmaltado extrudado</v>
          </cell>
          <cell r="C1074"/>
          <cell r="D1074"/>
          <cell r="E1074"/>
          <cell r="F1074"/>
        </row>
        <row r="1075">
          <cell r="A1075" t="str">
            <v>18.13.010</v>
          </cell>
          <cell r="B1075" t="str">
            <v>Revestimento em placa cerâmica não esmaltada extrudada, de alta resistência química e mecânica, espessura de 9 mm, assentado com argamassa colante industrializada</v>
          </cell>
          <cell r="C1075" t="str">
            <v>M2</v>
          </cell>
          <cell r="D1075">
            <v>138.91999999999999</v>
          </cell>
          <cell r="E1075">
            <v>20.78</v>
          </cell>
          <cell r="F1075">
            <v>159.69999999999999</v>
          </cell>
        </row>
        <row r="1076">
          <cell r="A1076" t="str">
            <v>18.13.020</v>
          </cell>
          <cell r="B1076" t="str">
            <v>Revestimento em placa cerâmica extrudada de alta resistência química e mecânica, espessura entre 9 e 10 mm, assentado com argamassa industrializada de alta aderência</v>
          </cell>
          <cell r="C1076" t="str">
            <v>M2</v>
          </cell>
          <cell r="D1076">
            <v>147.97999999999999</v>
          </cell>
          <cell r="E1076">
            <v>20.78</v>
          </cell>
          <cell r="F1076">
            <v>168.76</v>
          </cell>
        </row>
        <row r="1077">
          <cell r="A1077" t="str">
            <v>18.13.202</v>
          </cell>
          <cell r="B1077" t="str">
            <v>Rejuntamento em placa cerâmica extrudada, espessura entre 9 e 10 mm, com argamassa industrial anticorrosiva à base de resina epóxi, juntas de 6 a 10 mm</v>
          </cell>
          <cell r="C1077" t="str">
            <v>M2</v>
          </cell>
          <cell r="D1077">
            <v>60.6</v>
          </cell>
          <cell r="E1077">
            <v>11.45</v>
          </cell>
          <cell r="F1077">
            <v>72.05</v>
          </cell>
        </row>
        <row r="1078">
          <cell r="A1078" t="str">
            <v>19</v>
          </cell>
          <cell r="B1078" t="str">
            <v>REVESTIMENTO EM PEDRA</v>
          </cell>
          <cell r="C1078"/>
          <cell r="D1078"/>
          <cell r="E1078"/>
          <cell r="F1078"/>
        </row>
        <row r="1079">
          <cell r="A1079" t="str">
            <v>19.01</v>
          </cell>
          <cell r="B1079" t="str">
            <v>Granito</v>
          </cell>
          <cell r="C1079"/>
          <cell r="D1079"/>
          <cell r="E1079"/>
          <cell r="F1079"/>
        </row>
        <row r="1080">
          <cell r="A1080" t="str">
            <v>19.01.022</v>
          </cell>
          <cell r="B1080" t="str">
            <v>Revestimento em granito, espessura de 2 cm, acabamento polido</v>
          </cell>
          <cell r="C1080" t="str">
            <v>M2</v>
          </cell>
          <cell r="D1080">
            <v>462.13</v>
          </cell>
          <cell r="E1080">
            <v>50.25</v>
          </cell>
          <cell r="F1080">
            <v>512.38</v>
          </cell>
        </row>
        <row r="1081">
          <cell r="A1081" t="str">
            <v>19.01.062</v>
          </cell>
          <cell r="B1081" t="str">
            <v>Peitoril e/ou soleira em granito, espessura de 2 cm e largura até 20 cm, acabamento polido</v>
          </cell>
          <cell r="C1081" t="str">
            <v>M</v>
          </cell>
          <cell r="D1081">
            <v>161.01</v>
          </cell>
          <cell r="E1081">
            <v>15.07</v>
          </cell>
          <cell r="F1081">
            <v>176.08</v>
          </cell>
        </row>
        <row r="1082">
          <cell r="A1082" t="str">
            <v>19.01.064</v>
          </cell>
          <cell r="B1082" t="str">
            <v>Peitoril e/ou soleira em granito, espessura de 2 cm e largura de 21 cm até 30 cm, acabamento polido</v>
          </cell>
          <cell r="C1082" t="str">
            <v>M</v>
          </cell>
          <cell r="D1082">
            <v>191.54</v>
          </cell>
          <cell r="E1082">
            <v>22.61</v>
          </cell>
          <cell r="F1082">
            <v>214.15</v>
          </cell>
        </row>
        <row r="1083">
          <cell r="A1083" t="str">
            <v>19.01.122</v>
          </cell>
          <cell r="B1083" t="str">
            <v>Degrau e espelho de granito, espessura de 2 cm, acabamento polido</v>
          </cell>
          <cell r="C1083" t="str">
            <v>M</v>
          </cell>
          <cell r="D1083">
            <v>394.87</v>
          </cell>
          <cell r="E1083">
            <v>37.69</v>
          </cell>
          <cell r="F1083">
            <v>432.56</v>
          </cell>
        </row>
        <row r="1084">
          <cell r="A1084" t="str">
            <v>19.01.322</v>
          </cell>
          <cell r="B1084" t="str">
            <v>Rodapé em granito, espessura de 2 cm e altura de 7 cm, acabamento polido</v>
          </cell>
          <cell r="C1084" t="str">
            <v>M</v>
          </cell>
          <cell r="D1084">
            <v>77.5</v>
          </cell>
          <cell r="E1084">
            <v>7.54</v>
          </cell>
          <cell r="F1084">
            <v>85.04</v>
          </cell>
        </row>
        <row r="1085">
          <cell r="A1085" t="str">
            <v>19.01.324</v>
          </cell>
          <cell r="B1085" t="str">
            <v>Rodapé em granito, espessura de 2 cm e altura de 7,1 cm até 10 cm, acabamento polido</v>
          </cell>
          <cell r="C1085" t="str">
            <v>M</v>
          </cell>
          <cell r="D1085">
            <v>90.89</v>
          </cell>
          <cell r="E1085">
            <v>7.54</v>
          </cell>
          <cell r="F1085">
            <v>98.43</v>
          </cell>
        </row>
        <row r="1086">
          <cell r="A1086" t="str">
            <v>19.02</v>
          </cell>
          <cell r="B1086" t="str">
            <v>Marmore</v>
          </cell>
          <cell r="C1086"/>
          <cell r="D1086"/>
          <cell r="E1086"/>
          <cell r="F1086"/>
        </row>
        <row r="1087">
          <cell r="A1087" t="str">
            <v>19.02.020</v>
          </cell>
          <cell r="B1087" t="str">
            <v>Revestimento em mármore branco, espessura de 2 cm, assente com massa</v>
          </cell>
          <cell r="C1087" t="str">
            <v>M2</v>
          </cell>
          <cell r="D1087">
            <v>889.07</v>
          </cell>
          <cell r="E1087">
            <v>50.25</v>
          </cell>
          <cell r="F1087">
            <v>939.32</v>
          </cell>
        </row>
        <row r="1088">
          <cell r="A1088" t="str">
            <v>19.02.040</v>
          </cell>
          <cell r="B1088" t="str">
            <v>Revestimento em mármore travertino nacional, espessura de 2 cm, assente com massa</v>
          </cell>
          <cell r="C1088" t="str">
            <v>M2</v>
          </cell>
          <cell r="D1088">
            <v>978.01</v>
          </cell>
          <cell r="E1088">
            <v>50.25</v>
          </cell>
          <cell r="F1088">
            <v>1028.26</v>
          </cell>
        </row>
        <row r="1089">
          <cell r="A1089" t="str">
            <v>19.02.060</v>
          </cell>
          <cell r="B1089" t="str">
            <v>Revestimento em mármore branco, espessura de 3 cm, assente com massa</v>
          </cell>
          <cell r="C1089" t="str">
            <v>M2</v>
          </cell>
          <cell r="D1089">
            <v>957.54</v>
          </cell>
          <cell r="E1089">
            <v>50.25</v>
          </cell>
          <cell r="F1089">
            <v>1007.79</v>
          </cell>
        </row>
        <row r="1090">
          <cell r="A1090" t="str">
            <v>19.02.080</v>
          </cell>
          <cell r="B1090" t="str">
            <v>Revestimento em mármore travertino nacional, espessura de 3 cm, assente com massa</v>
          </cell>
          <cell r="C1090" t="str">
            <v>M2</v>
          </cell>
          <cell r="D1090">
            <v>1076.97</v>
          </cell>
          <cell r="E1090">
            <v>50.25</v>
          </cell>
          <cell r="F1090">
            <v>1127.22</v>
          </cell>
        </row>
        <row r="1091">
          <cell r="A1091" t="str">
            <v>19.02.220</v>
          </cell>
          <cell r="B1091" t="str">
            <v>Degrau e espelho em mármore branco, espessura de 2 cm</v>
          </cell>
          <cell r="C1091" t="str">
            <v>M</v>
          </cell>
          <cell r="D1091">
            <v>423.6</v>
          </cell>
          <cell r="E1091">
            <v>37.69</v>
          </cell>
          <cell r="F1091">
            <v>461.29</v>
          </cell>
        </row>
        <row r="1092">
          <cell r="A1092" t="str">
            <v>19.02.240</v>
          </cell>
          <cell r="B1092" t="str">
            <v>Degrau e espelho em mármore travertino nacional, espessura de 2 cm</v>
          </cell>
          <cell r="C1092" t="str">
            <v>M</v>
          </cell>
          <cell r="D1092">
            <v>491.38</v>
          </cell>
          <cell r="E1092">
            <v>37.69</v>
          </cell>
          <cell r="F1092">
            <v>529.07000000000005</v>
          </cell>
        </row>
        <row r="1093">
          <cell r="A1093" t="str">
            <v>19.02.250</v>
          </cell>
          <cell r="B1093" t="str">
            <v>Rodapé em mármore branco, espessura de 2 cm e altura de 7 cm</v>
          </cell>
          <cell r="C1093" t="str">
            <v>M</v>
          </cell>
          <cell r="D1093">
            <v>69.290000000000006</v>
          </cell>
          <cell r="E1093">
            <v>10.050000000000001</v>
          </cell>
          <cell r="F1093">
            <v>79.34</v>
          </cell>
        </row>
        <row r="1094">
          <cell r="A1094" t="str">
            <v>19.03</v>
          </cell>
          <cell r="B1094" t="str">
            <v>Pedra</v>
          </cell>
          <cell r="C1094"/>
          <cell r="D1094"/>
          <cell r="E1094"/>
          <cell r="F1094"/>
        </row>
        <row r="1095">
          <cell r="A1095" t="str">
            <v>19.03.060</v>
          </cell>
          <cell r="B1095" t="str">
            <v>Revestimento em pedra mineira comum</v>
          </cell>
          <cell r="C1095" t="str">
            <v>M2</v>
          </cell>
          <cell r="D1095">
            <v>270.33999999999997</v>
          </cell>
          <cell r="E1095">
            <v>45.32</v>
          </cell>
          <cell r="F1095">
            <v>315.66000000000003</v>
          </cell>
        </row>
        <row r="1096">
          <cell r="A1096" t="str">
            <v>19.03.090</v>
          </cell>
          <cell r="B1096" t="str">
            <v>Revestimento em pedra Miracema</v>
          </cell>
          <cell r="C1096" t="str">
            <v>M2</v>
          </cell>
          <cell r="D1096">
            <v>64.040000000000006</v>
          </cell>
          <cell r="E1096">
            <v>45.32</v>
          </cell>
          <cell r="F1096">
            <v>109.36</v>
          </cell>
        </row>
        <row r="1097">
          <cell r="A1097" t="str">
            <v>19.03.110</v>
          </cell>
          <cell r="B1097" t="str">
            <v>Rodapé em pedra Miracema, altura de 11,5 cm</v>
          </cell>
          <cell r="C1097" t="str">
            <v>M</v>
          </cell>
          <cell r="D1097">
            <v>8.73</v>
          </cell>
          <cell r="E1097">
            <v>13.59</v>
          </cell>
          <cell r="F1097">
            <v>22.32</v>
          </cell>
        </row>
        <row r="1098">
          <cell r="A1098" t="str">
            <v>19.03.220</v>
          </cell>
          <cell r="B1098" t="str">
            <v>Rodapé em pedra mineira simples, altura de 10 cm</v>
          </cell>
          <cell r="C1098" t="str">
            <v>M</v>
          </cell>
          <cell r="D1098">
            <v>54.97</v>
          </cell>
          <cell r="E1098">
            <v>6.8</v>
          </cell>
          <cell r="F1098">
            <v>61.77</v>
          </cell>
        </row>
        <row r="1099">
          <cell r="A1099" t="str">
            <v>19.03.260</v>
          </cell>
          <cell r="B1099" t="str">
            <v>Revestimento em pedra ardósia selecionada</v>
          </cell>
          <cell r="C1099" t="str">
            <v>M2</v>
          </cell>
          <cell r="D1099">
            <v>72.63</v>
          </cell>
          <cell r="E1099">
            <v>20.14</v>
          </cell>
          <cell r="F1099">
            <v>92.77</v>
          </cell>
        </row>
        <row r="1100">
          <cell r="A1100" t="str">
            <v>19.03.270</v>
          </cell>
          <cell r="B1100" t="str">
            <v>Rodapé em pedra ardósia, altura de 7 cm</v>
          </cell>
          <cell r="C1100" t="str">
            <v>M</v>
          </cell>
          <cell r="D1100">
            <v>17.59</v>
          </cell>
          <cell r="E1100">
            <v>6.8</v>
          </cell>
          <cell r="F1100">
            <v>24.39</v>
          </cell>
        </row>
        <row r="1101">
          <cell r="A1101" t="str">
            <v>19.03.290</v>
          </cell>
          <cell r="B1101" t="str">
            <v>Peitoril e/ou soleira em ardósia, espessura de 2 cm e largura até 20 cm</v>
          </cell>
          <cell r="C1101" t="str">
            <v>M</v>
          </cell>
          <cell r="D1101">
            <v>93.84</v>
          </cell>
          <cell r="E1101">
            <v>13.59</v>
          </cell>
          <cell r="F1101">
            <v>107.43</v>
          </cell>
        </row>
        <row r="1102">
          <cell r="A1102" t="str">
            <v>19.20</v>
          </cell>
          <cell r="B1102" t="str">
            <v>Reparos, conservacoes e complementos - GRUPO 19</v>
          </cell>
          <cell r="C1102"/>
          <cell r="D1102"/>
          <cell r="E1102"/>
          <cell r="F1102"/>
        </row>
        <row r="1103">
          <cell r="A1103" t="str">
            <v>19.20.020</v>
          </cell>
          <cell r="B1103" t="str">
            <v>Recolocação de mármore, pedras e granitos, assentes com massa</v>
          </cell>
          <cell r="C1103" t="str">
            <v>M2</v>
          </cell>
          <cell r="D1103">
            <v>24.98</v>
          </cell>
          <cell r="E1103">
            <v>45.32</v>
          </cell>
          <cell r="F1103">
            <v>70.3</v>
          </cell>
        </row>
        <row r="1104">
          <cell r="A1104" t="str">
            <v>20</v>
          </cell>
          <cell r="B1104" t="str">
            <v>REVESTIMENTO EM MADEIRA</v>
          </cell>
          <cell r="C1104"/>
          <cell r="D1104"/>
          <cell r="E1104"/>
          <cell r="F1104"/>
        </row>
        <row r="1105">
          <cell r="A1105" t="str">
            <v>20.01</v>
          </cell>
          <cell r="B1105" t="str">
            <v>Lambris de madeira</v>
          </cell>
          <cell r="C1105"/>
          <cell r="D1105"/>
          <cell r="E1105"/>
          <cell r="F1105"/>
        </row>
        <row r="1106">
          <cell r="A1106" t="str">
            <v>20.01.040</v>
          </cell>
          <cell r="B1106" t="str">
            <v>Lambril em madeira macho/fêmea tarugado, exceto pinus</v>
          </cell>
          <cell r="C1106" t="str">
            <v>M2</v>
          </cell>
          <cell r="D1106">
            <v>104.47</v>
          </cell>
          <cell r="E1106">
            <v>77.790000000000006</v>
          </cell>
          <cell r="F1106">
            <v>182.26</v>
          </cell>
        </row>
        <row r="1107">
          <cell r="A1107" t="str">
            <v>20.03</v>
          </cell>
          <cell r="B1107" t="str">
            <v>Soalho de madeira</v>
          </cell>
          <cell r="C1107"/>
          <cell r="D1107"/>
          <cell r="E1107"/>
          <cell r="F1107"/>
        </row>
        <row r="1108">
          <cell r="A1108" t="str">
            <v>20.03.010</v>
          </cell>
          <cell r="B1108" t="str">
            <v>Soalho em tábua de madeira aparelhada</v>
          </cell>
          <cell r="C1108" t="str">
            <v>M2</v>
          </cell>
          <cell r="D1108">
            <v>750.07</v>
          </cell>
          <cell r="E1108"/>
          <cell r="F1108">
            <v>750.07</v>
          </cell>
        </row>
        <row r="1109">
          <cell r="A1109" t="str">
            <v>20.04</v>
          </cell>
          <cell r="B1109" t="str">
            <v>Tacos</v>
          </cell>
          <cell r="C1109"/>
          <cell r="D1109"/>
          <cell r="E1109"/>
          <cell r="F1109"/>
        </row>
        <row r="1110">
          <cell r="A1110" t="str">
            <v>20.04.020</v>
          </cell>
          <cell r="B1110" t="str">
            <v>Piso em tacos de Ipê colado</v>
          </cell>
          <cell r="C1110" t="str">
            <v>M2</v>
          </cell>
          <cell r="D1110">
            <v>395.75</v>
          </cell>
          <cell r="E1110">
            <v>25.57</v>
          </cell>
          <cell r="F1110">
            <v>421.32</v>
          </cell>
        </row>
        <row r="1111">
          <cell r="A1111" t="str">
            <v>20.10</v>
          </cell>
          <cell r="B1111" t="str">
            <v>Rodape de madeira</v>
          </cell>
          <cell r="C1111"/>
          <cell r="D1111"/>
          <cell r="E1111"/>
          <cell r="F1111"/>
        </row>
        <row r="1112">
          <cell r="A1112" t="str">
            <v>20.10.040</v>
          </cell>
          <cell r="B1112" t="str">
            <v>Rodapé de madeira de 7 x 1,5 cm</v>
          </cell>
          <cell r="C1112" t="str">
            <v>M</v>
          </cell>
          <cell r="D1112">
            <v>29.71</v>
          </cell>
          <cell r="E1112">
            <v>16.98</v>
          </cell>
          <cell r="F1112">
            <v>46.69</v>
          </cell>
        </row>
        <row r="1113">
          <cell r="A1113" t="str">
            <v>20.10.120</v>
          </cell>
          <cell r="B1113" t="str">
            <v>Cordão de madeira</v>
          </cell>
          <cell r="C1113" t="str">
            <v>M</v>
          </cell>
          <cell r="D1113">
            <v>4.33</v>
          </cell>
          <cell r="E1113">
            <v>4.1500000000000004</v>
          </cell>
          <cell r="F1113">
            <v>8.48</v>
          </cell>
        </row>
        <row r="1114">
          <cell r="A1114" t="str">
            <v>20.20</v>
          </cell>
          <cell r="B1114" t="str">
            <v>Reparos, conservacoes e complementos - GRUPO 20</v>
          </cell>
          <cell r="C1114"/>
          <cell r="D1114"/>
          <cell r="E1114"/>
          <cell r="F1114"/>
        </row>
        <row r="1115">
          <cell r="A1115" t="str">
            <v>20.20.020</v>
          </cell>
          <cell r="B1115" t="str">
            <v>Recolocação de soalho em madeira</v>
          </cell>
          <cell r="C1115" t="str">
            <v>M2</v>
          </cell>
          <cell r="D1115">
            <v>0.4</v>
          </cell>
          <cell r="E1115">
            <v>10.07</v>
          </cell>
          <cell r="F1115">
            <v>10.47</v>
          </cell>
        </row>
        <row r="1116">
          <cell r="A1116" t="str">
            <v>20.20.040</v>
          </cell>
          <cell r="B1116" t="str">
            <v>Recolocação de tacos soltos com cola</v>
          </cell>
          <cell r="C1116" t="str">
            <v>M2</v>
          </cell>
          <cell r="D1116">
            <v>22.12</v>
          </cell>
          <cell r="E1116">
            <v>25.57</v>
          </cell>
          <cell r="F1116">
            <v>47.69</v>
          </cell>
        </row>
        <row r="1117">
          <cell r="A1117" t="str">
            <v>20.20.100</v>
          </cell>
          <cell r="B1117" t="str">
            <v>Recolocação de rodapé e cordão de madeira</v>
          </cell>
          <cell r="C1117" t="str">
            <v>M</v>
          </cell>
          <cell r="D1117">
            <v>0.4</v>
          </cell>
          <cell r="E1117">
            <v>12.83</v>
          </cell>
          <cell r="F1117">
            <v>13.23</v>
          </cell>
        </row>
        <row r="1118">
          <cell r="A1118" t="str">
            <v>20.20.202</v>
          </cell>
          <cell r="B1118" t="str">
            <v>Raspagem com calafetação e aplicação de verniz</v>
          </cell>
          <cell r="C1118" t="str">
            <v>M2</v>
          </cell>
          <cell r="D1118">
            <v>170.19</v>
          </cell>
          <cell r="E1118"/>
          <cell r="F1118">
            <v>170.19</v>
          </cell>
        </row>
        <row r="1119">
          <cell r="A1119" t="str">
            <v>21</v>
          </cell>
          <cell r="B1119" t="str">
            <v>REVESTIMENTO SINTETICO E METALICO</v>
          </cell>
          <cell r="C1119"/>
          <cell r="D1119"/>
          <cell r="E1119"/>
          <cell r="F1119"/>
        </row>
        <row r="1120">
          <cell r="A1120" t="str">
            <v>21.01</v>
          </cell>
          <cell r="B1120" t="str">
            <v>Revestimento em borracha</v>
          </cell>
          <cell r="C1120"/>
          <cell r="D1120"/>
          <cell r="E1120"/>
          <cell r="F1120"/>
        </row>
        <row r="1121">
          <cell r="A1121" t="str">
            <v>21.01.100</v>
          </cell>
          <cell r="B1121" t="str">
            <v>Revestimento em borracha sintética preta, espessura de 4 mm - colado</v>
          </cell>
          <cell r="C1121" t="str">
            <v>M2</v>
          </cell>
          <cell r="D1121">
            <v>121.39</v>
          </cell>
          <cell r="E1121">
            <v>11.58</v>
          </cell>
          <cell r="F1121">
            <v>132.97</v>
          </cell>
        </row>
        <row r="1122">
          <cell r="A1122" t="str">
            <v>21.01.160</v>
          </cell>
          <cell r="B1122" t="str">
            <v>Revestimento em grama sintética, com espessura de 20 a 32 mm</v>
          </cell>
          <cell r="C1122" t="str">
            <v>M2</v>
          </cell>
          <cell r="D1122">
            <v>102.26</v>
          </cell>
          <cell r="E1122"/>
          <cell r="F1122">
            <v>102.26</v>
          </cell>
        </row>
        <row r="1123">
          <cell r="A1123" t="str">
            <v>21.02</v>
          </cell>
          <cell r="B1123" t="str">
            <v>Revestimento vinilico</v>
          </cell>
          <cell r="C1123"/>
          <cell r="D1123"/>
          <cell r="E1123"/>
          <cell r="F1123"/>
        </row>
        <row r="1124">
          <cell r="A1124" t="str">
            <v>21.02.050</v>
          </cell>
          <cell r="B1124" t="str">
            <v>Revestimento vinílico, espessura de 2 mm, para tráfego médio, com impermeabilizante acrílico</v>
          </cell>
          <cell r="C1124" t="str">
            <v>M2</v>
          </cell>
          <cell r="D1124">
            <v>160.02000000000001</v>
          </cell>
          <cell r="E1124">
            <v>25.7</v>
          </cell>
          <cell r="F1124">
            <v>185.72</v>
          </cell>
        </row>
        <row r="1125">
          <cell r="A1125" t="str">
            <v>21.02.060</v>
          </cell>
          <cell r="B1125" t="str">
            <v>Revestimento vinílico, espessura de 3 mm, para tráfego intenso, com impermeabilizante acrílico</v>
          </cell>
          <cell r="C1125" t="str">
            <v>M2</v>
          </cell>
          <cell r="D1125">
            <v>247.03</v>
          </cell>
          <cell r="E1125">
            <v>25.7</v>
          </cell>
          <cell r="F1125">
            <v>272.73</v>
          </cell>
        </row>
        <row r="1126">
          <cell r="A1126" t="str">
            <v>21.02.071</v>
          </cell>
          <cell r="B1126" t="str">
            <v>Revestimento vinílico em manta, espessura total de 2mm, resistente a lavagem com hipoclorito</v>
          </cell>
          <cell r="C1126" t="str">
            <v>M2</v>
          </cell>
          <cell r="D1126">
            <v>226.63</v>
          </cell>
          <cell r="E1126"/>
          <cell r="F1126">
            <v>226.63</v>
          </cell>
        </row>
        <row r="1127">
          <cell r="A1127" t="str">
            <v>21.02.271</v>
          </cell>
          <cell r="B1127" t="str">
            <v>Revestimento vinílico em manta heterogênea, espessura de 2 mm, com impermeabilizante acrílico</v>
          </cell>
          <cell r="C1127" t="str">
            <v>M2</v>
          </cell>
          <cell r="D1127">
            <v>278.52</v>
          </cell>
          <cell r="E1127">
            <v>25.7</v>
          </cell>
          <cell r="F1127">
            <v>304.22000000000003</v>
          </cell>
        </row>
        <row r="1128">
          <cell r="A1128" t="str">
            <v>21.02.281</v>
          </cell>
          <cell r="B1128" t="str">
            <v>Revestimento vinílico flexível em manta homogênea, espessura de 2 mm, com impermeabilizante acrílico</v>
          </cell>
          <cell r="C1128" t="str">
            <v>M2</v>
          </cell>
          <cell r="D1128">
            <v>367.7</v>
          </cell>
          <cell r="E1128">
            <v>25.7</v>
          </cell>
          <cell r="F1128">
            <v>393.4</v>
          </cell>
        </row>
        <row r="1129">
          <cell r="A1129" t="str">
            <v>21.02.291</v>
          </cell>
          <cell r="B1129" t="str">
            <v>Revestimento vinílico heterogêneo flexível em réguas, espessura de 3 mm, com impermeabilizante acrílico</v>
          </cell>
          <cell r="C1129" t="str">
            <v>M2</v>
          </cell>
          <cell r="D1129">
            <v>256.69</v>
          </cell>
          <cell r="E1129">
            <v>25.7</v>
          </cell>
          <cell r="F1129">
            <v>282.39</v>
          </cell>
        </row>
        <row r="1130">
          <cell r="A1130" t="str">
            <v>21.02.310</v>
          </cell>
          <cell r="B1130" t="str">
            <v>Revestimento vinílico autoportante acústico, espessura de 4,5 mm, com impermeabilizante acrílico</v>
          </cell>
          <cell r="C1130" t="str">
            <v>M2</v>
          </cell>
          <cell r="D1130">
            <v>485.29</v>
          </cell>
          <cell r="E1130">
            <v>25.7</v>
          </cell>
          <cell r="F1130">
            <v>510.99</v>
          </cell>
        </row>
        <row r="1131">
          <cell r="A1131" t="str">
            <v>21.02.311</v>
          </cell>
          <cell r="B1131" t="str">
            <v>Revestimento vinílico autoportante, espessura de 4 mm, com impermeabilizante acrílico</v>
          </cell>
          <cell r="C1131" t="str">
            <v>M2</v>
          </cell>
          <cell r="D1131">
            <v>414.41</v>
          </cell>
          <cell r="E1131">
            <v>25.7</v>
          </cell>
          <cell r="F1131">
            <v>440.11</v>
          </cell>
        </row>
        <row r="1132">
          <cell r="A1132" t="str">
            <v>21.02.320</v>
          </cell>
          <cell r="B1132" t="str">
            <v>Revestimento vinílico antiestático acústico, espessura de 5 mm, com impermeabilizante acrílico</v>
          </cell>
          <cell r="C1132" t="str">
            <v>M2</v>
          </cell>
          <cell r="D1132">
            <v>296.57</v>
          </cell>
          <cell r="E1132">
            <v>52.2</v>
          </cell>
          <cell r="F1132">
            <v>348.77</v>
          </cell>
        </row>
        <row r="1133">
          <cell r="A1133" t="str">
            <v>21.03</v>
          </cell>
          <cell r="B1133" t="str">
            <v>Revestimento metalico</v>
          </cell>
          <cell r="C1133"/>
          <cell r="D1133"/>
          <cell r="E1133"/>
          <cell r="F1133"/>
        </row>
        <row r="1134">
          <cell r="A1134" t="str">
            <v>21.03.010</v>
          </cell>
          <cell r="B1134" t="str">
            <v>Revestimento em aço inoxidável AISI 304, liga 18,8, chapa 20, espessura de 1 mm, acabamento escovado com grana especial</v>
          </cell>
          <cell r="C1134" t="str">
            <v>M2</v>
          </cell>
          <cell r="D1134">
            <v>1485</v>
          </cell>
          <cell r="E1134"/>
          <cell r="F1134">
            <v>1485</v>
          </cell>
        </row>
        <row r="1135">
          <cell r="A1135" t="str">
            <v>21.03.090</v>
          </cell>
          <cell r="B1135" t="str">
            <v>Piso elevado tipo telescópico em chapa de aço, sem revestimento</v>
          </cell>
          <cell r="C1135" t="str">
            <v>M2</v>
          </cell>
          <cell r="D1135">
            <v>328.48</v>
          </cell>
          <cell r="E1135"/>
          <cell r="F1135">
            <v>328.48</v>
          </cell>
        </row>
        <row r="1136">
          <cell r="A1136" t="str">
            <v>21.03.151</v>
          </cell>
          <cell r="B1136" t="str">
            <v>Revestimento em placa de alumínio composto "ACM", espessura de 4 mm e acabamento em PVDF</v>
          </cell>
          <cell r="C1136" t="str">
            <v>M2</v>
          </cell>
          <cell r="D1136">
            <v>563.42999999999995</v>
          </cell>
          <cell r="E1136">
            <v>319.47000000000003</v>
          </cell>
          <cell r="F1136">
            <v>882.9</v>
          </cell>
        </row>
        <row r="1137">
          <cell r="A1137" t="str">
            <v>21.03.153</v>
          </cell>
          <cell r="B1137" t="str">
            <v>Revestimento em placa de alumínio composto "ACM", espessura de 3 mm e acabamento em poliéster - uso interno</v>
          </cell>
          <cell r="C1137" t="str">
            <v>M2</v>
          </cell>
          <cell r="D1137">
            <v>374.25</v>
          </cell>
          <cell r="E1137">
            <v>319.47000000000003</v>
          </cell>
          <cell r="F1137">
            <v>693.72</v>
          </cell>
        </row>
        <row r="1138">
          <cell r="A1138" t="str">
            <v>21.04</v>
          </cell>
          <cell r="B1138" t="str">
            <v>Forracao e carpete</v>
          </cell>
          <cell r="C1138"/>
          <cell r="D1138"/>
          <cell r="E1138"/>
          <cell r="F1138"/>
        </row>
        <row r="1139">
          <cell r="A1139" t="str">
            <v>21.04.100</v>
          </cell>
          <cell r="B1139" t="str">
            <v>Revestimento com carpete para tráfego moderado, uso comercial, tipo bouclê de 5,4 até 8 mm</v>
          </cell>
          <cell r="C1139" t="str">
            <v>M2</v>
          </cell>
          <cell r="D1139">
            <v>157.06</v>
          </cell>
          <cell r="E1139"/>
          <cell r="F1139">
            <v>157.06</v>
          </cell>
        </row>
        <row r="1140">
          <cell r="A1140" t="str">
            <v>21.04.110</v>
          </cell>
          <cell r="B1140" t="str">
            <v>Revestimento com carpete para tráfego intenso, uso comercial, tipo bouclê de 6 mm</v>
          </cell>
          <cell r="C1140" t="str">
            <v>M2</v>
          </cell>
          <cell r="D1140">
            <v>203.29</v>
          </cell>
          <cell r="E1140"/>
          <cell r="F1140">
            <v>203.29</v>
          </cell>
        </row>
        <row r="1141">
          <cell r="A1141" t="str">
            <v>21.05</v>
          </cell>
          <cell r="B1141" t="str">
            <v>Revestimento em cimento reforcado com fio sintetico (CRFS)</v>
          </cell>
          <cell r="C1141"/>
          <cell r="D1141"/>
          <cell r="E1141"/>
          <cell r="F1141"/>
        </row>
        <row r="1142">
          <cell r="A1142" t="str">
            <v>21.05.010</v>
          </cell>
          <cell r="B1142" t="str">
            <v>Piso em painel com miolo de madeira contraplacado por lâminas de madeira e externamente por chapas em CRFS, espessura de 40 mm</v>
          </cell>
          <cell r="C1142" t="str">
            <v>M2</v>
          </cell>
          <cell r="D1142">
            <v>156.77000000000001</v>
          </cell>
          <cell r="E1142">
            <v>109.59</v>
          </cell>
          <cell r="F1142">
            <v>266.36</v>
          </cell>
        </row>
        <row r="1143">
          <cell r="A1143" t="str">
            <v>21.05.100</v>
          </cell>
          <cell r="B1143" t="str">
            <v>Piso elevado de concreto em placas de 600 x 600 mm, antiderrapante, sem acabamento</v>
          </cell>
          <cell r="C1143" t="str">
            <v>M2</v>
          </cell>
          <cell r="D1143">
            <v>511.62</v>
          </cell>
          <cell r="E1143"/>
          <cell r="F1143">
            <v>511.62</v>
          </cell>
        </row>
        <row r="1144">
          <cell r="A1144" t="str">
            <v>21.07</v>
          </cell>
          <cell r="B1144" t="str">
            <v>Revestimento sintetico</v>
          </cell>
          <cell r="C1144"/>
          <cell r="D1144"/>
          <cell r="E1144"/>
          <cell r="F1144"/>
        </row>
        <row r="1145">
          <cell r="A1145" t="str">
            <v>21.07.010</v>
          </cell>
          <cell r="B1145" t="str">
            <v>Revestimento em laminado melamínico dissipativo</v>
          </cell>
          <cell r="C1145" t="str">
            <v>M2</v>
          </cell>
          <cell r="D1145">
            <v>788.21</v>
          </cell>
          <cell r="E1145"/>
          <cell r="F1145">
            <v>788.21</v>
          </cell>
        </row>
        <row r="1146">
          <cell r="A1146" t="str">
            <v>21.10</v>
          </cell>
          <cell r="B1146" t="str">
            <v>Rodape sintetico</v>
          </cell>
          <cell r="C1146"/>
          <cell r="D1146"/>
          <cell r="E1146"/>
          <cell r="F1146"/>
        </row>
        <row r="1147">
          <cell r="A1147" t="str">
            <v>21.10.050</v>
          </cell>
          <cell r="B1147" t="str">
            <v>Rodapé de poliestireno, espessura de 7 cm</v>
          </cell>
          <cell r="C1147" t="str">
            <v>M</v>
          </cell>
          <cell r="D1147">
            <v>44.35</v>
          </cell>
          <cell r="E1147">
            <v>8.8699999999999992</v>
          </cell>
          <cell r="F1147">
            <v>53.22</v>
          </cell>
        </row>
        <row r="1148">
          <cell r="A1148" t="str">
            <v>21.10.051</v>
          </cell>
          <cell r="B1148" t="str">
            <v>Rodapé de poliestireno, espessura de 8 cm</v>
          </cell>
          <cell r="C1148" t="str">
            <v>M</v>
          </cell>
          <cell r="D1148">
            <v>68.3</v>
          </cell>
          <cell r="E1148">
            <v>8.8699999999999992</v>
          </cell>
          <cell r="F1148">
            <v>77.17</v>
          </cell>
        </row>
        <row r="1149">
          <cell r="A1149" t="str">
            <v>21.10.061</v>
          </cell>
          <cell r="B1149" t="str">
            <v>Rodapé para piso vinílico em PVC, espessura de 2 mm e altura de 5 cm, curvo/plano, com impermeabilizante acrílico</v>
          </cell>
          <cell r="C1149" t="str">
            <v>M</v>
          </cell>
          <cell r="D1149">
            <v>30.46</v>
          </cell>
          <cell r="E1149">
            <v>11.6</v>
          </cell>
          <cell r="F1149">
            <v>42.06</v>
          </cell>
        </row>
        <row r="1150">
          <cell r="A1150" t="str">
            <v>21.10.071</v>
          </cell>
          <cell r="B1150" t="str">
            <v>Rodapé flexível para piso vinílico em PVC, espessura de 2 mm e altura de 7,5 cm, curvo/plano, com impermeabilizante acrílico</v>
          </cell>
          <cell r="C1150" t="str">
            <v>M</v>
          </cell>
          <cell r="D1150">
            <v>36.33</v>
          </cell>
          <cell r="E1150">
            <v>11.6</v>
          </cell>
          <cell r="F1150">
            <v>47.93</v>
          </cell>
        </row>
        <row r="1151">
          <cell r="A1151" t="str">
            <v>21.10.081</v>
          </cell>
          <cell r="B1151" t="str">
            <v>Rodapé hospitalar flexível em PVC para piso vinílico, espessura de 2 mm e altura de 7,5 cm, com impermeabilizante acrílico</v>
          </cell>
          <cell r="C1151" t="str">
            <v>M</v>
          </cell>
          <cell r="D1151">
            <v>52.91</v>
          </cell>
          <cell r="E1151">
            <v>8.8699999999999992</v>
          </cell>
          <cell r="F1151">
            <v>61.78</v>
          </cell>
        </row>
        <row r="1152">
          <cell r="A1152" t="str">
            <v>21.10.210</v>
          </cell>
          <cell r="B1152" t="str">
            <v>Rodapé em borracha sintética preta, altura até 7 cm - colado</v>
          </cell>
          <cell r="C1152" t="str">
            <v>M</v>
          </cell>
          <cell r="D1152">
            <v>23.11</v>
          </cell>
          <cell r="E1152">
            <v>3.52</v>
          </cell>
          <cell r="F1152">
            <v>26.63</v>
          </cell>
        </row>
        <row r="1153">
          <cell r="A1153" t="str">
            <v>21.10.220</v>
          </cell>
          <cell r="B1153" t="str">
            <v>Rodapé de cordão de poliamida</v>
          </cell>
          <cell r="C1153" t="str">
            <v>M</v>
          </cell>
          <cell r="D1153">
            <v>11.3</v>
          </cell>
          <cell r="E1153"/>
          <cell r="F1153">
            <v>11.3</v>
          </cell>
        </row>
        <row r="1154">
          <cell r="A1154" t="str">
            <v>21.10.250</v>
          </cell>
          <cell r="B1154" t="str">
            <v>Rodapé em laminado melamínico dissipativo, espessura de 2 mm e altura de 10 cm</v>
          </cell>
          <cell r="C1154" t="str">
            <v>M</v>
          </cell>
          <cell r="D1154">
            <v>82.57</v>
          </cell>
          <cell r="E1154"/>
          <cell r="F1154">
            <v>82.57</v>
          </cell>
        </row>
        <row r="1155">
          <cell r="A1155" t="str">
            <v>21.11</v>
          </cell>
          <cell r="B1155" t="str">
            <v>Degrau sintetico</v>
          </cell>
          <cell r="C1155"/>
          <cell r="D1155"/>
          <cell r="E1155"/>
          <cell r="F1155"/>
        </row>
        <row r="1156">
          <cell r="A1156" t="str">
            <v>21.11.050</v>
          </cell>
          <cell r="B1156" t="str">
            <v>Degrau (piso e espelho) em borracha sintética preta com testeira - colado</v>
          </cell>
          <cell r="C1156" t="str">
            <v>M</v>
          </cell>
          <cell r="D1156">
            <v>215.19</v>
          </cell>
          <cell r="E1156">
            <v>9.56</v>
          </cell>
          <cell r="F1156">
            <v>224.75</v>
          </cell>
        </row>
        <row r="1157">
          <cell r="A1157" t="str">
            <v>21.11.131</v>
          </cell>
          <cell r="B1157" t="str">
            <v>Testeira flexível para arremate de degrau vinílico em PVC, espessura de 2 mm, com impermeabilizante acrílico</v>
          </cell>
          <cell r="C1157" t="str">
            <v>M</v>
          </cell>
          <cell r="D1157">
            <v>52.24</v>
          </cell>
          <cell r="E1157">
            <v>8.8699999999999992</v>
          </cell>
          <cell r="F1157">
            <v>61.11</v>
          </cell>
        </row>
        <row r="1158">
          <cell r="A1158" t="str">
            <v>21.20</v>
          </cell>
          <cell r="B1158" t="str">
            <v>Reparos, conservacoes e complementos - GRUPO 21</v>
          </cell>
          <cell r="C1158"/>
          <cell r="D1158"/>
          <cell r="E1158"/>
          <cell r="F1158"/>
        </row>
        <row r="1159">
          <cell r="A1159" t="str">
            <v>21.20.020</v>
          </cell>
          <cell r="B1159" t="str">
            <v>Recolocação de piso sintético com cola</v>
          </cell>
          <cell r="C1159" t="str">
            <v>M2</v>
          </cell>
          <cell r="D1159">
            <v>12.79</v>
          </cell>
          <cell r="E1159">
            <v>10.07</v>
          </cell>
          <cell r="F1159">
            <v>22.86</v>
          </cell>
        </row>
        <row r="1160">
          <cell r="A1160" t="str">
            <v>21.20.040</v>
          </cell>
          <cell r="B1160" t="str">
            <v>Recolocação de piso sintético argamassado</v>
          </cell>
          <cell r="C1160" t="str">
            <v>M2</v>
          </cell>
          <cell r="D1160">
            <v>4.24</v>
          </cell>
          <cell r="E1160">
            <v>35.25</v>
          </cell>
          <cell r="F1160">
            <v>39.49</v>
          </cell>
        </row>
        <row r="1161">
          <cell r="A1161" t="str">
            <v>21.20.050</v>
          </cell>
          <cell r="B1161" t="str">
            <v>Recolocação de piso elevado telescópico metálico, inclusive estrutura de sustentação</v>
          </cell>
          <cell r="C1161" t="str">
            <v>M2</v>
          </cell>
          <cell r="D1161"/>
          <cell r="E1161">
            <v>76.8</v>
          </cell>
          <cell r="F1161">
            <v>76.8</v>
          </cell>
        </row>
        <row r="1162">
          <cell r="A1162" t="str">
            <v>21.20.060</v>
          </cell>
          <cell r="B1162" t="str">
            <v>Furação de piso elevado telescópico em chapa de aço</v>
          </cell>
          <cell r="C1162" t="str">
            <v>UN</v>
          </cell>
          <cell r="D1162">
            <v>57.98</v>
          </cell>
          <cell r="E1162"/>
          <cell r="F1162">
            <v>57.98</v>
          </cell>
        </row>
        <row r="1163">
          <cell r="A1163" t="str">
            <v>21.20.100</v>
          </cell>
          <cell r="B1163" t="str">
            <v>Recolocação de rodapé e cordões sintéticos</v>
          </cell>
          <cell r="C1163" t="str">
            <v>M</v>
          </cell>
          <cell r="D1163"/>
          <cell r="E1163">
            <v>12.83</v>
          </cell>
          <cell r="F1163">
            <v>12.83</v>
          </cell>
        </row>
        <row r="1164">
          <cell r="A1164" t="str">
            <v>21.20.300</v>
          </cell>
          <cell r="B1164" t="str">
            <v>Fita adesiva antiderrapante com largura de 5 cm</v>
          </cell>
          <cell r="C1164" t="str">
            <v>M</v>
          </cell>
          <cell r="D1164">
            <v>16.489999999999998</v>
          </cell>
          <cell r="E1164">
            <v>13.82</v>
          </cell>
          <cell r="F1164">
            <v>30.31</v>
          </cell>
        </row>
        <row r="1165">
          <cell r="A1165" t="str">
            <v>21.20.302</v>
          </cell>
          <cell r="B1165" t="str">
            <v>Fita adesiva antiderrapante fosforescente, alto tráfego, largura de 5 cm</v>
          </cell>
          <cell r="C1165" t="str">
            <v>M</v>
          </cell>
          <cell r="D1165">
            <v>16.739999999999998</v>
          </cell>
          <cell r="E1165">
            <v>13.82</v>
          </cell>
          <cell r="F1165">
            <v>30.56</v>
          </cell>
        </row>
        <row r="1166">
          <cell r="A1166" t="str">
            <v>21.20.410</v>
          </cell>
          <cell r="B1166" t="str">
            <v>Cantoneira de sobrepor em PVC de 4 x 4 cm</v>
          </cell>
          <cell r="C1166" t="str">
            <v>M</v>
          </cell>
          <cell r="D1166">
            <v>62.92</v>
          </cell>
          <cell r="E1166">
            <v>3.52</v>
          </cell>
          <cell r="F1166">
            <v>66.44</v>
          </cell>
        </row>
        <row r="1167">
          <cell r="A1167" t="str">
            <v>21.20.460</v>
          </cell>
          <cell r="B1167" t="str">
            <v>Canto externo de acabamento em PVC</v>
          </cell>
          <cell r="C1167" t="str">
            <v>M</v>
          </cell>
          <cell r="D1167">
            <v>17.34</v>
          </cell>
          <cell r="E1167">
            <v>1.76</v>
          </cell>
          <cell r="F1167">
            <v>19.100000000000001</v>
          </cell>
        </row>
        <row r="1168">
          <cell r="A1168" t="str">
            <v>21.20.500</v>
          </cell>
          <cell r="B1168" t="str">
            <v>Cantoneira em alumínio antiderrapante de 50 x 30 mm</v>
          </cell>
          <cell r="C1168" t="str">
            <v>M</v>
          </cell>
          <cell r="D1168">
            <v>38.93</v>
          </cell>
          <cell r="E1168">
            <v>7.56</v>
          </cell>
          <cell r="F1168">
            <v>46.49</v>
          </cell>
        </row>
        <row r="1169">
          <cell r="A1169" t="str">
            <v>22</v>
          </cell>
          <cell r="B1169" t="str">
            <v>FORRO, BRISE E FACHADA</v>
          </cell>
          <cell r="C1169"/>
          <cell r="D1169"/>
          <cell r="E1169"/>
          <cell r="F1169"/>
        </row>
        <row r="1170">
          <cell r="A1170" t="str">
            <v>22.01</v>
          </cell>
          <cell r="B1170" t="str">
            <v>Forro de madeira</v>
          </cell>
          <cell r="C1170"/>
          <cell r="D1170"/>
          <cell r="E1170"/>
          <cell r="F1170"/>
        </row>
        <row r="1171">
          <cell r="A1171" t="str">
            <v>22.01.010</v>
          </cell>
          <cell r="B1171" t="str">
            <v>Forro em tábuas aparelhadas macho e fêmea de pinus</v>
          </cell>
          <cell r="C1171" t="str">
            <v>M2</v>
          </cell>
          <cell r="D1171">
            <v>58.01</v>
          </cell>
          <cell r="E1171">
            <v>30.21</v>
          </cell>
          <cell r="F1171">
            <v>88.22</v>
          </cell>
        </row>
        <row r="1172">
          <cell r="A1172" t="str">
            <v>22.01.020</v>
          </cell>
          <cell r="B1172" t="str">
            <v>Forro em tábuas aparelhadas macho e fêmea de pinus tarugado</v>
          </cell>
          <cell r="C1172" t="str">
            <v>M2</v>
          </cell>
          <cell r="D1172">
            <v>75.22</v>
          </cell>
          <cell r="E1172">
            <v>60.42</v>
          </cell>
          <cell r="F1172">
            <v>135.63999999999999</v>
          </cell>
        </row>
        <row r="1173">
          <cell r="A1173" t="str">
            <v>22.01.080</v>
          </cell>
          <cell r="B1173" t="str">
            <v>Forro xadrez em ripas de angelim-vermelho / bacuri / maçaranduba tarugado</v>
          </cell>
          <cell r="C1173" t="str">
            <v>M2</v>
          </cell>
          <cell r="D1173">
            <v>101.75</v>
          </cell>
          <cell r="E1173">
            <v>65.45</v>
          </cell>
          <cell r="F1173">
            <v>167.2</v>
          </cell>
        </row>
        <row r="1174">
          <cell r="A1174" t="str">
            <v>22.01.210</v>
          </cell>
          <cell r="B1174" t="str">
            <v>Testeira em tábua aparelhada, largura até 20cm</v>
          </cell>
          <cell r="C1174" t="str">
            <v>M</v>
          </cell>
          <cell r="D1174">
            <v>20.53</v>
          </cell>
          <cell r="E1174">
            <v>20.14</v>
          </cell>
          <cell r="F1174">
            <v>40.67</v>
          </cell>
        </row>
        <row r="1175">
          <cell r="A1175" t="str">
            <v>22.01.220</v>
          </cell>
          <cell r="B1175" t="str">
            <v>Beiral em tábua de angelim-vermelho / bacuri / maçaranduba macho e fêmea com tarugamento</v>
          </cell>
          <cell r="C1175" t="str">
            <v>M2</v>
          </cell>
          <cell r="D1175">
            <v>141.01</v>
          </cell>
          <cell r="E1175">
            <v>60.42</v>
          </cell>
          <cell r="F1175">
            <v>201.43</v>
          </cell>
        </row>
        <row r="1176">
          <cell r="A1176" t="str">
            <v>22.01.240</v>
          </cell>
          <cell r="B1176" t="str">
            <v>Beiral em tábua de angelim-vermelho / bacuri / maçaranduba macho e fêmea</v>
          </cell>
          <cell r="C1176" t="str">
            <v>M2</v>
          </cell>
          <cell r="D1176">
            <v>106.74</v>
          </cell>
          <cell r="E1176">
            <v>30.21</v>
          </cell>
          <cell r="F1176">
            <v>136.94999999999999</v>
          </cell>
        </row>
        <row r="1177">
          <cell r="A1177" t="str">
            <v>22.02</v>
          </cell>
          <cell r="B1177" t="str">
            <v>Forro de gesso</v>
          </cell>
          <cell r="C1177"/>
          <cell r="D1177"/>
          <cell r="E1177"/>
          <cell r="F1177"/>
        </row>
        <row r="1178">
          <cell r="A1178" t="str">
            <v>22.02.010</v>
          </cell>
          <cell r="B1178" t="str">
            <v>Forro em placa de gesso liso, espessura de 12,5mm, fixo</v>
          </cell>
          <cell r="C1178" t="str">
            <v>M2</v>
          </cell>
          <cell r="D1178">
            <v>154.80000000000001</v>
          </cell>
          <cell r="E1178"/>
          <cell r="F1178">
            <v>154.80000000000001</v>
          </cell>
        </row>
        <row r="1179">
          <cell r="A1179" t="str">
            <v>22.02.030</v>
          </cell>
          <cell r="B1179" t="str">
            <v>Forro em painéis de gesso acartonado, espessura de 12,5mm, fixo</v>
          </cell>
          <cell r="C1179" t="str">
            <v>M2</v>
          </cell>
          <cell r="D1179">
            <v>129.83000000000001</v>
          </cell>
          <cell r="E1179"/>
          <cell r="F1179">
            <v>129.83000000000001</v>
          </cell>
        </row>
        <row r="1180">
          <cell r="A1180" t="str">
            <v>22.02.100</v>
          </cell>
          <cell r="B1180" t="str">
            <v>Forro em painéis de gesso acartonado, acabamento liso com película em PVC - removível</v>
          </cell>
          <cell r="C1180" t="str">
            <v>M2</v>
          </cell>
          <cell r="D1180">
            <v>105.94</v>
          </cell>
          <cell r="E1180"/>
          <cell r="F1180">
            <v>105.94</v>
          </cell>
        </row>
        <row r="1181">
          <cell r="A1181" t="str">
            <v>22.03</v>
          </cell>
          <cell r="B1181" t="str">
            <v>Forro sintetico</v>
          </cell>
          <cell r="C1181"/>
          <cell r="D1181"/>
          <cell r="E1181"/>
          <cell r="F1181"/>
        </row>
        <row r="1182">
          <cell r="A1182" t="str">
            <v>22.03.020</v>
          </cell>
          <cell r="B1182" t="str">
            <v>Forro em lã de vidro revestido em PVC, espessura de 20mm</v>
          </cell>
          <cell r="C1182" t="str">
            <v>M2</v>
          </cell>
          <cell r="D1182">
            <v>124.26</v>
          </cell>
          <cell r="E1182"/>
          <cell r="F1182">
            <v>124.26</v>
          </cell>
        </row>
        <row r="1183">
          <cell r="A1183" t="str">
            <v>22.03.030</v>
          </cell>
          <cell r="B1183" t="str">
            <v>Forro em fibra mineral NRC 0.55 acústico, revestido em látex</v>
          </cell>
          <cell r="C1183" t="str">
            <v>M2</v>
          </cell>
          <cell r="D1183">
            <v>181.89</v>
          </cell>
          <cell r="E1183"/>
          <cell r="F1183">
            <v>181.89</v>
          </cell>
        </row>
        <row r="1184">
          <cell r="A1184" t="str">
            <v>22.03.040</v>
          </cell>
          <cell r="B1184" t="str">
            <v>Forro modular removível em PVC de 618mm x 1243mm</v>
          </cell>
          <cell r="C1184" t="str">
            <v>M2</v>
          </cell>
          <cell r="D1184">
            <v>106.66</v>
          </cell>
          <cell r="E1184"/>
          <cell r="F1184">
            <v>106.66</v>
          </cell>
        </row>
        <row r="1185">
          <cell r="A1185" t="str">
            <v>22.03.050</v>
          </cell>
          <cell r="B1185" t="str">
            <v>Forro em fibra mineral NRC 0.50, revestido em látex</v>
          </cell>
          <cell r="C1185" t="str">
            <v>M2</v>
          </cell>
          <cell r="D1185">
            <v>176.84</v>
          </cell>
          <cell r="E1185"/>
          <cell r="F1185">
            <v>176.84</v>
          </cell>
        </row>
        <row r="1186">
          <cell r="A1186" t="str">
            <v>22.03.070</v>
          </cell>
          <cell r="B1186" t="str">
            <v>Forro em lâmina de PVC</v>
          </cell>
          <cell r="C1186" t="str">
            <v>M2</v>
          </cell>
          <cell r="D1186">
            <v>116.86</v>
          </cell>
          <cell r="E1186"/>
          <cell r="F1186">
            <v>116.86</v>
          </cell>
        </row>
        <row r="1187">
          <cell r="A1187" t="str">
            <v>22.03.122</v>
          </cell>
          <cell r="B1187" t="str">
            <v>Forro em fibra mineral NRC 0.85, em placas acústicas removíveis de 625mm x 1250mm</v>
          </cell>
          <cell r="C1187" t="str">
            <v>M2</v>
          </cell>
          <cell r="D1187">
            <v>319.83</v>
          </cell>
          <cell r="E1187"/>
          <cell r="F1187">
            <v>319.83</v>
          </cell>
        </row>
        <row r="1188">
          <cell r="A1188" t="str">
            <v>22.03.140</v>
          </cell>
          <cell r="B1188" t="str">
            <v>Forro em fibra mineral NRC 0.65, em placas acústicas removíveis de 625mm x 625mm</v>
          </cell>
          <cell r="C1188" t="str">
            <v>M2</v>
          </cell>
          <cell r="D1188">
            <v>288.16000000000003</v>
          </cell>
          <cell r="E1188"/>
          <cell r="F1188">
            <v>288.16000000000003</v>
          </cell>
        </row>
        <row r="1189">
          <cell r="A1189" t="str">
            <v>22.03.200</v>
          </cell>
          <cell r="B1189" t="str">
            <v>Forro em fibra mineral NRC 0.70, em placas acústicas removíveis</v>
          </cell>
          <cell r="C1189" t="str">
            <v>M2</v>
          </cell>
          <cell r="D1189">
            <v>280.49</v>
          </cell>
          <cell r="E1189"/>
          <cell r="F1189">
            <v>280.49</v>
          </cell>
        </row>
        <row r="1190">
          <cell r="A1190" t="str">
            <v>22.04</v>
          </cell>
          <cell r="B1190" t="str">
            <v>Forro metalico</v>
          </cell>
          <cell r="C1190"/>
          <cell r="D1190"/>
          <cell r="E1190"/>
          <cell r="F1190"/>
        </row>
        <row r="1191">
          <cell r="A1191" t="str">
            <v>22.04.020</v>
          </cell>
          <cell r="B1191" t="str">
            <v>Forro metálico removível, em painéis de 625mm x 625mm, tipo colmeia</v>
          </cell>
          <cell r="C1191" t="str">
            <v>M2</v>
          </cell>
          <cell r="D1191">
            <v>880.77</v>
          </cell>
          <cell r="E1191"/>
          <cell r="F1191">
            <v>880.77</v>
          </cell>
        </row>
        <row r="1192">
          <cell r="A1192" t="str">
            <v>22.04.030</v>
          </cell>
          <cell r="B1192" t="str">
            <v>Forro metálico removível, em painéis de 625mm x 625mm, tile tegular perfurada</v>
          </cell>
          <cell r="C1192" t="str">
            <v>M2</v>
          </cell>
          <cell r="D1192">
            <v>464.6</v>
          </cell>
          <cell r="E1192"/>
          <cell r="F1192">
            <v>464.6</v>
          </cell>
        </row>
        <row r="1193">
          <cell r="A1193" t="str">
            <v>22.06</v>
          </cell>
          <cell r="B1193" t="str">
            <v>Brise-soleil</v>
          </cell>
          <cell r="C1193"/>
          <cell r="D1193"/>
          <cell r="E1193"/>
          <cell r="F1193"/>
        </row>
        <row r="1194">
          <cell r="A1194" t="str">
            <v>22.06.130</v>
          </cell>
          <cell r="B1194" t="str">
            <v>Brise em placa cimentícia, montado em perfil e chapa metálica</v>
          </cell>
          <cell r="C1194" t="str">
            <v>M2</v>
          </cell>
          <cell r="D1194">
            <v>265.51</v>
          </cell>
          <cell r="E1194">
            <v>145.18</v>
          </cell>
          <cell r="F1194">
            <v>410.69</v>
          </cell>
        </row>
        <row r="1195">
          <cell r="A1195" t="str">
            <v>22.06.240</v>
          </cell>
          <cell r="B1195" t="str">
            <v>Brise metálico fixo em chapa lisa aluzinc pré-pintada, formato ogiva, lâmina frontal de 200mm</v>
          </cell>
          <cell r="C1195" t="str">
            <v>M2</v>
          </cell>
          <cell r="D1195">
            <v>831.31</v>
          </cell>
          <cell r="E1195"/>
          <cell r="F1195">
            <v>831.31</v>
          </cell>
        </row>
        <row r="1196">
          <cell r="A1196" t="str">
            <v>22.06.300</v>
          </cell>
          <cell r="B1196" t="str">
            <v>Brise metálico curvo e móvel em chapa microperfurada de alumínio pré-pintada</v>
          </cell>
          <cell r="C1196" t="str">
            <v>M2</v>
          </cell>
          <cell r="D1196">
            <v>654.5</v>
          </cell>
          <cell r="E1196"/>
          <cell r="F1196">
            <v>654.5</v>
          </cell>
        </row>
        <row r="1197">
          <cell r="A1197" t="str">
            <v>22.06.350</v>
          </cell>
          <cell r="B1197" t="str">
            <v>Brise metálico curvo e móvel termoacústico em chapa lisa de alumínio pré-pintada</v>
          </cell>
          <cell r="C1197" t="str">
            <v>M2</v>
          </cell>
          <cell r="D1197">
            <v>1090.83</v>
          </cell>
          <cell r="E1197"/>
          <cell r="F1197">
            <v>1090.83</v>
          </cell>
        </row>
        <row r="1198">
          <cell r="A1198" t="str">
            <v>22.20</v>
          </cell>
          <cell r="B1198" t="str">
            <v>Reparos, conservacoes e complementos - GRUPO 22</v>
          </cell>
          <cell r="C1198"/>
          <cell r="D1198"/>
          <cell r="E1198"/>
          <cell r="F1198"/>
        </row>
        <row r="1199">
          <cell r="A1199" t="str">
            <v>22.20.011</v>
          </cell>
          <cell r="B1199" t="str">
            <v>Placa em lã de vidro revestida em PVC, auto extinguível</v>
          </cell>
          <cell r="C1199" t="str">
            <v>M2</v>
          </cell>
          <cell r="D1199">
            <v>70.489999999999995</v>
          </cell>
          <cell r="E1199">
            <v>7.56</v>
          </cell>
          <cell r="F1199">
            <v>78.05</v>
          </cell>
        </row>
        <row r="1200">
          <cell r="A1200" t="str">
            <v>22.20.020</v>
          </cell>
          <cell r="B1200" t="str">
            <v>Recolocação de forros fixados</v>
          </cell>
          <cell r="C1200" t="str">
            <v>M2</v>
          </cell>
          <cell r="D1200">
            <v>0.79</v>
          </cell>
          <cell r="E1200">
            <v>15.1</v>
          </cell>
          <cell r="F1200">
            <v>15.89</v>
          </cell>
        </row>
        <row r="1201">
          <cell r="A1201" t="str">
            <v>22.20.040</v>
          </cell>
          <cell r="B1201" t="str">
            <v>Recolocação de forros apoiados ou encaixados</v>
          </cell>
          <cell r="C1201" t="str">
            <v>M2</v>
          </cell>
          <cell r="D1201"/>
          <cell r="E1201">
            <v>7.56</v>
          </cell>
          <cell r="F1201">
            <v>7.56</v>
          </cell>
        </row>
        <row r="1202">
          <cell r="A1202" t="str">
            <v>22.20.050</v>
          </cell>
          <cell r="B1202" t="str">
            <v>Moldura de gesso simples, largura até 6,0cm</v>
          </cell>
          <cell r="C1202" t="str">
            <v>M</v>
          </cell>
          <cell r="D1202">
            <v>25.71</v>
          </cell>
          <cell r="E1202"/>
          <cell r="F1202">
            <v>25.71</v>
          </cell>
        </row>
        <row r="1203">
          <cell r="A1203" t="str">
            <v>22.20.090</v>
          </cell>
          <cell r="B1203" t="str">
            <v>Abertura para vão de luminária em forro de PVC modular</v>
          </cell>
          <cell r="C1203" t="str">
            <v>UN</v>
          </cell>
          <cell r="D1203">
            <v>31.58</v>
          </cell>
          <cell r="E1203"/>
          <cell r="F1203">
            <v>31.58</v>
          </cell>
        </row>
        <row r="1204">
          <cell r="A1204" t="str">
            <v>23</v>
          </cell>
          <cell r="B1204" t="str">
            <v>ESQUADRIA, MARCENARIA E ELEMENTO EM MADEIRA</v>
          </cell>
          <cell r="C1204"/>
          <cell r="D1204"/>
          <cell r="E1204"/>
          <cell r="F1204"/>
        </row>
        <row r="1205">
          <cell r="A1205" t="str">
            <v>23.01</v>
          </cell>
          <cell r="B1205" t="str">
            <v>Janela e veneziana em madeira</v>
          </cell>
          <cell r="C1205"/>
          <cell r="D1205"/>
          <cell r="E1205"/>
          <cell r="F1205"/>
        </row>
        <row r="1206">
          <cell r="A1206" t="str">
            <v>23.01.050</v>
          </cell>
          <cell r="B1206" t="str">
            <v>Caixilho em madeira maxim-ar</v>
          </cell>
          <cell r="C1206" t="str">
            <v>M2</v>
          </cell>
          <cell r="D1206">
            <v>1040.0899999999999</v>
          </cell>
          <cell r="E1206">
            <v>65.95</v>
          </cell>
          <cell r="F1206">
            <v>1106.04</v>
          </cell>
        </row>
        <row r="1207">
          <cell r="A1207" t="str">
            <v>23.01.060</v>
          </cell>
          <cell r="B1207" t="str">
            <v>Caixilho em madeira tipo veneziana de correr</v>
          </cell>
          <cell r="C1207" t="str">
            <v>M2</v>
          </cell>
          <cell r="D1207">
            <v>929.9</v>
          </cell>
          <cell r="E1207">
            <v>65.95</v>
          </cell>
          <cell r="F1207">
            <v>995.85</v>
          </cell>
        </row>
        <row r="1208">
          <cell r="A1208" t="str">
            <v>23.02</v>
          </cell>
          <cell r="B1208" t="str">
            <v>Porta macho / femea montada com batente</v>
          </cell>
          <cell r="C1208"/>
          <cell r="D1208"/>
          <cell r="E1208"/>
          <cell r="F1208"/>
        </row>
        <row r="1209">
          <cell r="A1209" t="str">
            <v>23.02.010</v>
          </cell>
          <cell r="B1209" t="str">
            <v>Acréscimo de bandeira - porta macho e fêmea com batente de madeira</v>
          </cell>
          <cell r="C1209" t="str">
            <v>M2</v>
          </cell>
          <cell r="D1209">
            <v>818.21</v>
          </cell>
          <cell r="E1209">
            <v>69.48</v>
          </cell>
          <cell r="F1209">
            <v>887.69</v>
          </cell>
        </row>
        <row r="1210">
          <cell r="A1210" t="str">
            <v>23.02.030</v>
          </cell>
          <cell r="B1210" t="str">
            <v>Porta macho e fêmea com batente de madeira - 70 x 210 cm</v>
          </cell>
          <cell r="C1210" t="str">
            <v>UN</v>
          </cell>
          <cell r="D1210">
            <v>1361.84</v>
          </cell>
          <cell r="E1210">
            <v>140.97999999999999</v>
          </cell>
          <cell r="F1210">
            <v>1502.82</v>
          </cell>
        </row>
        <row r="1211">
          <cell r="A1211" t="str">
            <v>23.02.040</v>
          </cell>
          <cell r="B1211" t="str">
            <v>Porta macho e fêmea com batente de madeira - 80 x 210 cm</v>
          </cell>
          <cell r="C1211" t="str">
            <v>UN</v>
          </cell>
          <cell r="D1211">
            <v>1375.89</v>
          </cell>
          <cell r="E1211">
            <v>140.97999999999999</v>
          </cell>
          <cell r="F1211">
            <v>1516.87</v>
          </cell>
        </row>
        <row r="1212">
          <cell r="A1212" t="str">
            <v>23.02.050</v>
          </cell>
          <cell r="B1212" t="str">
            <v>Porta macho e fêmea com batente de madeira - 90 x 210 cm</v>
          </cell>
          <cell r="C1212" t="str">
            <v>UN</v>
          </cell>
          <cell r="D1212">
            <v>1480.27</v>
          </cell>
          <cell r="E1212">
            <v>140.97999999999999</v>
          </cell>
          <cell r="F1212">
            <v>1621.25</v>
          </cell>
        </row>
        <row r="1213">
          <cell r="A1213" t="str">
            <v>23.02.060</v>
          </cell>
          <cell r="B1213" t="str">
            <v>Porta macho e fêmea com batente de madeira - 120 x 210 cm</v>
          </cell>
          <cell r="C1213" t="str">
            <v>UN</v>
          </cell>
          <cell r="D1213">
            <v>2581.2800000000002</v>
          </cell>
          <cell r="E1213">
            <v>176.23</v>
          </cell>
          <cell r="F1213">
            <v>2757.51</v>
          </cell>
        </row>
        <row r="1214">
          <cell r="A1214" t="str">
            <v>23.04</v>
          </cell>
          <cell r="B1214" t="str">
            <v>Porta lisa laminada montada com batente</v>
          </cell>
          <cell r="C1214"/>
          <cell r="D1214"/>
          <cell r="E1214"/>
          <cell r="F1214"/>
        </row>
        <row r="1215">
          <cell r="A1215" t="str">
            <v>23.04.070</v>
          </cell>
          <cell r="B1215" t="str">
            <v>Porta em laminado fenólico melamínico com batente em alumínio - 80 x 180 cm</v>
          </cell>
          <cell r="C1215" t="str">
            <v>UN</v>
          </cell>
          <cell r="D1215">
            <v>1392.9</v>
          </cell>
          <cell r="E1215">
            <v>70.489999999999995</v>
          </cell>
          <cell r="F1215">
            <v>1463.39</v>
          </cell>
        </row>
        <row r="1216">
          <cell r="A1216" t="str">
            <v>23.04.080</v>
          </cell>
          <cell r="B1216" t="str">
            <v>Porta em laminado fenólico melamínico com batente em alumínio - 60 x 160 cm</v>
          </cell>
          <cell r="C1216" t="str">
            <v>UN</v>
          </cell>
          <cell r="D1216">
            <v>1165.92</v>
          </cell>
          <cell r="E1216">
            <v>70.489999999999995</v>
          </cell>
          <cell r="F1216">
            <v>1236.4100000000001</v>
          </cell>
        </row>
        <row r="1217">
          <cell r="A1217" t="str">
            <v>23.04.090</v>
          </cell>
          <cell r="B1217" t="str">
            <v>Porta em laminado fenólico melamínico com acabamento liso, batente de madeira sem revestimento - 70 x 210 cm</v>
          </cell>
          <cell r="C1217" t="str">
            <v>UN</v>
          </cell>
          <cell r="D1217">
            <v>1337.3</v>
          </cell>
          <cell r="E1217">
            <v>140.97999999999999</v>
          </cell>
          <cell r="F1217">
            <v>1478.28</v>
          </cell>
        </row>
        <row r="1218">
          <cell r="A1218" t="str">
            <v>23.04.100</v>
          </cell>
          <cell r="B1218" t="str">
            <v>Porta em laminado fenólico melamínico com acabamento liso, batente de madeira sem revestimento - 80 x 210 cm</v>
          </cell>
          <cell r="C1218" t="str">
            <v>UN</v>
          </cell>
          <cell r="D1218">
            <v>1452.26</v>
          </cell>
          <cell r="E1218">
            <v>140.97999999999999</v>
          </cell>
          <cell r="F1218">
            <v>1593.24</v>
          </cell>
        </row>
        <row r="1219">
          <cell r="A1219" t="str">
            <v>23.04.110</v>
          </cell>
          <cell r="B1219" t="str">
            <v>Porta em laminado fenólico melamínico com acabamento liso, batente de madeira sem revestimento - 90 x 210 cm</v>
          </cell>
          <cell r="C1219" t="str">
            <v>UN</v>
          </cell>
          <cell r="D1219">
            <v>1462.38</v>
          </cell>
          <cell r="E1219">
            <v>140.97999999999999</v>
          </cell>
          <cell r="F1219">
            <v>1603.36</v>
          </cell>
        </row>
        <row r="1220">
          <cell r="A1220" t="str">
            <v>23.04.120</v>
          </cell>
          <cell r="B1220" t="str">
            <v>Porta em laminado fenólico melamínico com acabamento liso, batente de madeira sem revestimento - 120 x 210 cm</v>
          </cell>
          <cell r="C1220" t="str">
            <v>UN</v>
          </cell>
          <cell r="D1220">
            <v>2393.92</v>
          </cell>
          <cell r="E1220">
            <v>176.23</v>
          </cell>
          <cell r="F1220">
            <v>2570.15</v>
          </cell>
        </row>
        <row r="1221">
          <cell r="A1221" t="str">
            <v>23.04.130</v>
          </cell>
          <cell r="B1221" t="str">
            <v>Porta em laminado fenólico melamínico com acabamento liso, batente de madeira sem revestimento - 140 x 210 cm</v>
          </cell>
          <cell r="C1221" t="str">
            <v>UN</v>
          </cell>
          <cell r="D1221">
            <v>2534.04</v>
          </cell>
          <cell r="E1221">
            <v>176.23</v>
          </cell>
          <cell r="F1221">
            <v>2710.27</v>
          </cell>
        </row>
        <row r="1222">
          <cell r="A1222" t="str">
            <v>23.04.140</v>
          </cell>
          <cell r="B1222" t="str">
            <v>Porta em laminado fenólico melamínico com acabamento liso, batente de madeira sem revestimento - 220 x 210 cm</v>
          </cell>
          <cell r="C1222" t="str">
            <v>UN</v>
          </cell>
          <cell r="D1222">
            <v>4570.47</v>
          </cell>
          <cell r="E1222">
            <v>201.41</v>
          </cell>
          <cell r="F1222">
            <v>4771.88</v>
          </cell>
        </row>
        <row r="1223">
          <cell r="A1223" t="str">
            <v>23.04.570</v>
          </cell>
          <cell r="B1223" t="str">
            <v>Porta em laminado melamínico estrutural com acabamento texturizado, batente em alumínio com ferragens - 60 x 180 cm</v>
          </cell>
          <cell r="C1223" t="str">
            <v>UN</v>
          </cell>
          <cell r="D1223">
            <v>1311.01</v>
          </cell>
          <cell r="E1223">
            <v>17.62</v>
          </cell>
          <cell r="F1223">
            <v>1328.63</v>
          </cell>
        </row>
        <row r="1224">
          <cell r="A1224" t="str">
            <v>23.04.580</v>
          </cell>
          <cell r="B1224" t="str">
            <v>Porta em laminado fenólico melamínico com acabamento liso, batente metálico - 60 x 160 cm</v>
          </cell>
          <cell r="C1224" t="str">
            <v>UN</v>
          </cell>
          <cell r="D1224">
            <v>2124.88</v>
          </cell>
          <cell r="E1224">
            <v>135.94</v>
          </cell>
          <cell r="F1224">
            <v>2260.8200000000002</v>
          </cell>
        </row>
        <row r="1225">
          <cell r="A1225" t="str">
            <v>23.04.590</v>
          </cell>
          <cell r="B1225" t="str">
            <v>Porta em laminado fenólico melamínico com acabamento liso, batente metálico - 70 x 210 cm</v>
          </cell>
          <cell r="C1225" t="str">
            <v>UN</v>
          </cell>
          <cell r="D1225">
            <v>2225.6799999999998</v>
          </cell>
          <cell r="E1225">
            <v>130.9</v>
          </cell>
          <cell r="F1225">
            <v>2356.58</v>
          </cell>
        </row>
        <row r="1226">
          <cell r="A1226" t="str">
            <v>23.04.600</v>
          </cell>
          <cell r="B1226" t="str">
            <v>Porta em laminado fenólico melamínico com acabamento liso, batente metálico - 80 x 210 cm</v>
          </cell>
          <cell r="C1226" t="str">
            <v>UN</v>
          </cell>
          <cell r="D1226">
            <v>2386.71</v>
          </cell>
          <cell r="E1226">
            <v>130.9</v>
          </cell>
          <cell r="F1226">
            <v>2517.61</v>
          </cell>
        </row>
        <row r="1227">
          <cell r="A1227" t="str">
            <v>23.04.610</v>
          </cell>
          <cell r="B1227" t="str">
            <v>Porta em laminado fenólico melamínico com acabamento liso, batente metálico - 90 x 210 cm</v>
          </cell>
          <cell r="C1227" t="str">
            <v>UN</v>
          </cell>
          <cell r="D1227">
            <v>2396.83</v>
          </cell>
          <cell r="E1227">
            <v>130.9</v>
          </cell>
          <cell r="F1227">
            <v>2527.73</v>
          </cell>
        </row>
        <row r="1228">
          <cell r="A1228" t="str">
            <v>23.04.620</v>
          </cell>
          <cell r="B1228" t="str">
            <v>Porta em laminado fenólico melamínico com acabamento liso, batente metálico - 120 x 210 cm</v>
          </cell>
          <cell r="C1228" t="str">
            <v>UN</v>
          </cell>
          <cell r="D1228">
            <v>3255.15</v>
          </cell>
          <cell r="E1228">
            <v>171.2</v>
          </cell>
          <cell r="F1228">
            <v>3426.35</v>
          </cell>
        </row>
        <row r="1229">
          <cell r="A1229" t="str">
            <v>23.08</v>
          </cell>
          <cell r="B1229" t="str">
            <v>Marcenaria em geral</v>
          </cell>
          <cell r="C1229"/>
          <cell r="D1229"/>
          <cell r="E1229"/>
          <cell r="F1229"/>
        </row>
        <row r="1230">
          <cell r="A1230" t="str">
            <v>23.08.010</v>
          </cell>
          <cell r="B1230" t="str">
            <v>Estrado em madeira</v>
          </cell>
          <cell r="C1230" t="str">
            <v>M2</v>
          </cell>
          <cell r="D1230">
            <v>96.34</v>
          </cell>
          <cell r="E1230">
            <v>50.35</v>
          </cell>
          <cell r="F1230">
            <v>146.69</v>
          </cell>
        </row>
        <row r="1231">
          <cell r="A1231" t="str">
            <v>23.08.020</v>
          </cell>
          <cell r="B1231" t="str">
            <v>Faixa/batedor de proteção em madeira aparelhada natural de 10 x 2,5 cm</v>
          </cell>
          <cell r="C1231" t="str">
            <v>M</v>
          </cell>
          <cell r="D1231">
            <v>7.11</v>
          </cell>
          <cell r="E1231">
            <v>10.07</v>
          </cell>
          <cell r="F1231">
            <v>17.18</v>
          </cell>
        </row>
        <row r="1232">
          <cell r="A1232" t="str">
            <v>23.08.030</v>
          </cell>
          <cell r="B1232" t="str">
            <v>Faixa/batedor de proteção em madeira de 20 x 5 cm, com acabamento em laminado fenólico melamínico</v>
          </cell>
          <cell r="C1232" t="str">
            <v>M</v>
          </cell>
          <cell r="D1232">
            <v>104.28</v>
          </cell>
          <cell r="E1232">
            <v>100.7</v>
          </cell>
          <cell r="F1232">
            <v>204.98</v>
          </cell>
        </row>
        <row r="1233">
          <cell r="A1233" t="str">
            <v>23.08.040</v>
          </cell>
          <cell r="B1233" t="str">
            <v>Armário/gabinete embutido em MDF sob medida, revestido em laminado melamínico, com portas e prateleiras</v>
          </cell>
          <cell r="C1233" t="str">
            <v>M2</v>
          </cell>
          <cell r="D1233">
            <v>2690.4</v>
          </cell>
          <cell r="E1233"/>
          <cell r="F1233">
            <v>2690.4</v>
          </cell>
        </row>
        <row r="1234">
          <cell r="A1234" t="str">
            <v>23.08.060</v>
          </cell>
          <cell r="B1234" t="str">
            <v>Tampo sob medida em compensado, revestido na face superior em laminado fenólico melamínico</v>
          </cell>
          <cell r="C1234" t="str">
            <v>M2</v>
          </cell>
          <cell r="D1234">
            <v>909.13</v>
          </cell>
          <cell r="E1234"/>
          <cell r="F1234">
            <v>909.13</v>
          </cell>
        </row>
        <row r="1235">
          <cell r="A1235" t="str">
            <v>23.08.080</v>
          </cell>
          <cell r="B1235" t="str">
            <v>Prateleira sob medida em compensado, revestida nas duas faces em laminado fenólico melamínico</v>
          </cell>
          <cell r="C1235" t="str">
            <v>M2</v>
          </cell>
          <cell r="D1235">
            <v>688.99</v>
          </cell>
          <cell r="E1235">
            <v>20.14</v>
          </cell>
          <cell r="F1235">
            <v>709.13</v>
          </cell>
        </row>
        <row r="1236">
          <cell r="A1236" t="str">
            <v>23.08.100</v>
          </cell>
          <cell r="B1236" t="str">
            <v>Armário tipo prateleira com subdivisão em compensado, revestido totalmente em laminado fenólico melamínico</v>
          </cell>
          <cell r="C1236" t="str">
            <v>M2</v>
          </cell>
          <cell r="D1236">
            <v>2356.9499999999998</v>
          </cell>
          <cell r="E1236"/>
          <cell r="F1236">
            <v>2356.9499999999998</v>
          </cell>
        </row>
        <row r="1237">
          <cell r="A1237" t="str">
            <v>23.08.110</v>
          </cell>
          <cell r="B1237" t="str">
            <v>Painel em compensado naval, espessura de 25 mm</v>
          </cell>
          <cell r="C1237" t="str">
            <v>M2</v>
          </cell>
          <cell r="D1237">
            <v>180.27</v>
          </cell>
          <cell r="E1237">
            <v>50.35</v>
          </cell>
          <cell r="F1237">
            <v>230.62</v>
          </cell>
        </row>
        <row r="1238">
          <cell r="A1238" t="str">
            <v>23.08.160</v>
          </cell>
          <cell r="B1238" t="str">
            <v>Porta lisa com balcão, batente de madeira, completa - 80 x 210 cm</v>
          </cell>
          <cell r="C1238" t="str">
            <v>CJ</v>
          </cell>
          <cell r="D1238">
            <v>1214.3699999999999</v>
          </cell>
          <cell r="E1238">
            <v>216.5</v>
          </cell>
          <cell r="F1238">
            <v>1430.87</v>
          </cell>
        </row>
        <row r="1239">
          <cell r="A1239" t="str">
            <v>23.08.170</v>
          </cell>
          <cell r="B1239" t="str">
            <v>Lousa em laminado melamínico, branco - linha comercial</v>
          </cell>
          <cell r="C1239" t="str">
            <v>M2</v>
          </cell>
          <cell r="D1239">
            <v>285.85000000000002</v>
          </cell>
          <cell r="E1239">
            <v>9.8699999999999992</v>
          </cell>
          <cell r="F1239">
            <v>295.72000000000003</v>
          </cell>
        </row>
        <row r="1240">
          <cell r="A1240" t="str">
            <v>23.08.210</v>
          </cell>
          <cell r="B1240" t="str">
            <v>Armário sob medida em compensado de madeira totalmente revestido em folheado de madeira, completo</v>
          </cell>
          <cell r="C1240" t="str">
            <v>M2</v>
          </cell>
          <cell r="D1240">
            <v>2180.71</v>
          </cell>
          <cell r="E1240"/>
          <cell r="F1240">
            <v>2180.71</v>
          </cell>
        </row>
        <row r="1241">
          <cell r="A1241" t="str">
            <v>23.08.220</v>
          </cell>
          <cell r="B1241" t="str">
            <v>Armário sob medida em compensado de madeira totalmente revestido em laminado melamínico texturizado, completo</v>
          </cell>
          <cell r="C1241" t="str">
            <v>M2</v>
          </cell>
          <cell r="D1241">
            <v>2066.7399999999998</v>
          </cell>
          <cell r="E1241"/>
          <cell r="F1241">
            <v>2066.7399999999998</v>
          </cell>
        </row>
        <row r="1242">
          <cell r="A1242" t="str">
            <v>23.08.242</v>
          </cell>
          <cell r="B1242" t="str">
            <v>Porta lisa de correr suspensa em madeira com batente</v>
          </cell>
          <cell r="C1242" t="str">
            <v>M2</v>
          </cell>
          <cell r="D1242">
            <v>435.4</v>
          </cell>
          <cell r="E1242">
            <v>41.46</v>
          </cell>
          <cell r="F1242">
            <v>476.86</v>
          </cell>
        </row>
        <row r="1243">
          <cell r="A1243" t="str">
            <v>VERNIZ</v>
          </cell>
          <cell r="B1243" t="str">
            <v>Porta articulada em MDF revestida com laminado melamínico, batente em alumínio - completa</v>
          </cell>
          <cell r="C1243" t="str">
            <v>M2</v>
          </cell>
          <cell r="D1243">
            <v>866.76</v>
          </cell>
          <cell r="E1243">
            <v>201.4</v>
          </cell>
          <cell r="F1243">
            <v>1068.1600000000001</v>
          </cell>
        </row>
        <row r="1244">
          <cell r="A1244" t="str">
            <v>23.08.320</v>
          </cell>
          <cell r="B1244" t="str">
            <v>Porta acústica de madeira</v>
          </cell>
          <cell r="C1244" t="str">
            <v>M2</v>
          </cell>
          <cell r="D1244">
            <v>503.66</v>
          </cell>
          <cell r="E1244">
            <v>100.42</v>
          </cell>
          <cell r="F1244">
            <v>604.08000000000004</v>
          </cell>
        </row>
        <row r="1245">
          <cell r="A1245" t="str">
            <v>23.08.380</v>
          </cell>
          <cell r="B1245" t="str">
            <v>Faixa/batedor de proteção em madeira de 290 x 15 mm, com acabamento em laminado fenólico melamínico</v>
          </cell>
          <cell r="C1245" t="str">
            <v>M</v>
          </cell>
          <cell r="D1245">
            <v>292.35000000000002</v>
          </cell>
          <cell r="E1245">
            <v>10.07</v>
          </cell>
          <cell r="F1245">
            <v>302.42</v>
          </cell>
        </row>
        <row r="1246">
          <cell r="A1246" t="str">
            <v>23.09</v>
          </cell>
          <cell r="B1246" t="str">
            <v>Porta lisa comum montada com batente</v>
          </cell>
          <cell r="C1246"/>
          <cell r="D1246"/>
          <cell r="E1246"/>
          <cell r="F1246"/>
        </row>
        <row r="1247">
          <cell r="A1247" t="str">
            <v>23.09.010</v>
          </cell>
          <cell r="B1247" t="str">
            <v>Acréscimo de bandeira - porta lisa comum com batente de madeira</v>
          </cell>
          <cell r="C1247" t="str">
            <v>M2</v>
          </cell>
          <cell r="D1247">
            <v>256.13</v>
          </cell>
          <cell r="E1247">
            <v>69.48</v>
          </cell>
          <cell r="F1247">
            <v>325.61</v>
          </cell>
        </row>
        <row r="1248">
          <cell r="A1248" t="str">
            <v>23.09.020</v>
          </cell>
          <cell r="B1248" t="str">
            <v>Porta lisa com batente madeira - 60 x 210 cm</v>
          </cell>
          <cell r="C1248" t="str">
            <v>UN</v>
          </cell>
          <cell r="D1248">
            <v>505.35</v>
          </cell>
          <cell r="E1248">
            <v>140.97999999999999</v>
          </cell>
          <cell r="F1248">
            <v>646.33000000000004</v>
          </cell>
        </row>
        <row r="1249">
          <cell r="A1249" t="str">
            <v>23.09.030</v>
          </cell>
          <cell r="B1249" t="str">
            <v>Porta lisa com batente madeira - 70 x 210 cm</v>
          </cell>
          <cell r="C1249" t="str">
            <v>UN</v>
          </cell>
          <cell r="D1249">
            <v>503.06</v>
          </cell>
          <cell r="E1249">
            <v>140.97999999999999</v>
          </cell>
          <cell r="F1249">
            <v>644.04</v>
          </cell>
        </row>
        <row r="1250">
          <cell r="A1250" t="str">
            <v>23.09.040</v>
          </cell>
          <cell r="B1250" t="str">
            <v>Porta lisa com batente madeira - 80 x 210 cm</v>
          </cell>
          <cell r="C1250" t="str">
            <v>UN</v>
          </cell>
          <cell r="D1250">
            <v>509.51</v>
          </cell>
          <cell r="E1250">
            <v>140.97999999999999</v>
          </cell>
          <cell r="F1250">
            <v>650.49</v>
          </cell>
        </row>
        <row r="1251">
          <cell r="A1251" t="str">
            <v>23.09.050</v>
          </cell>
          <cell r="B1251" t="str">
            <v>Porta lisa com batente madeira - 90 x 210 cm</v>
          </cell>
          <cell r="C1251" t="str">
            <v>UN</v>
          </cell>
          <cell r="D1251">
            <v>538.69000000000005</v>
          </cell>
          <cell r="E1251">
            <v>140.97999999999999</v>
          </cell>
          <cell r="F1251">
            <v>679.67</v>
          </cell>
        </row>
        <row r="1252">
          <cell r="A1252" t="str">
            <v>23.09.052</v>
          </cell>
          <cell r="B1252" t="str">
            <v>Porta lisa com batente madeira - 110 x 210 cm</v>
          </cell>
          <cell r="C1252" t="str">
            <v>UN</v>
          </cell>
          <cell r="D1252">
            <v>794.29</v>
          </cell>
          <cell r="E1252">
            <v>140.97999999999999</v>
          </cell>
          <cell r="F1252">
            <v>935.27</v>
          </cell>
        </row>
        <row r="1253">
          <cell r="A1253" t="str">
            <v>23.09.060</v>
          </cell>
          <cell r="B1253" t="str">
            <v>Porta lisa com batente madeira - 120 x 210 cm</v>
          </cell>
          <cell r="C1253" t="str">
            <v>UN</v>
          </cell>
          <cell r="D1253">
            <v>886.8</v>
          </cell>
          <cell r="E1253">
            <v>176.23</v>
          </cell>
          <cell r="F1253">
            <v>1063.03</v>
          </cell>
        </row>
        <row r="1254">
          <cell r="A1254" t="str">
            <v>23.09.100</v>
          </cell>
          <cell r="B1254" t="str">
            <v>Porta lisa com batente madeira - 160 x 210 cm</v>
          </cell>
          <cell r="C1254" t="str">
            <v>UN</v>
          </cell>
          <cell r="D1254">
            <v>904.29</v>
          </cell>
          <cell r="E1254">
            <v>203.91</v>
          </cell>
          <cell r="F1254">
            <v>1108.2</v>
          </cell>
        </row>
        <row r="1255">
          <cell r="A1255" t="str">
            <v>23.09.420</v>
          </cell>
          <cell r="B1255" t="str">
            <v>Porta lisa com batente em alumínio, largura 60 cm, altura de 105 a 200 cm</v>
          </cell>
          <cell r="C1255" t="str">
            <v>UN</v>
          </cell>
          <cell r="D1255">
            <v>358.02</v>
          </cell>
          <cell r="E1255">
            <v>70.489999999999995</v>
          </cell>
          <cell r="F1255">
            <v>428.51</v>
          </cell>
        </row>
        <row r="1256">
          <cell r="A1256" t="str">
            <v>23.09.430</v>
          </cell>
          <cell r="B1256" t="str">
            <v>Porta lisa com batente em alumínio, largura 80 cm, altura de 105 a 200 cm</v>
          </cell>
          <cell r="C1256" t="str">
            <v>UN</v>
          </cell>
          <cell r="D1256">
            <v>362.18</v>
          </cell>
          <cell r="E1256">
            <v>70.489999999999995</v>
          </cell>
          <cell r="F1256">
            <v>432.67</v>
          </cell>
        </row>
        <row r="1257">
          <cell r="A1257" t="str">
            <v>23.09.440</v>
          </cell>
          <cell r="B1257" t="str">
            <v>Porta lisa com batente em alumínio, largura 90 cm, altura de 105 a 200 cm</v>
          </cell>
          <cell r="C1257" t="str">
            <v>UN</v>
          </cell>
          <cell r="D1257">
            <v>391.36</v>
          </cell>
          <cell r="E1257">
            <v>70.489999999999995</v>
          </cell>
          <cell r="F1257">
            <v>461.85</v>
          </cell>
        </row>
        <row r="1258">
          <cell r="A1258" t="str">
            <v>23.09.520</v>
          </cell>
          <cell r="B1258" t="str">
            <v>Porta lisa com batente metálico - 60 x 160 cm</v>
          </cell>
          <cell r="C1258" t="str">
            <v>UN</v>
          </cell>
          <cell r="D1258">
            <v>978.86</v>
          </cell>
          <cell r="E1258">
            <v>70.489999999999995</v>
          </cell>
          <cell r="F1258">
            <v>1049.3499999999999</v>
          </cell>
        </row>
        <row r="1259">
          <cell r="A1259" t="str">
            <v>23.09.530</v>
          </cell>
          <cell r="B1259" t="str">
            <v>Porta lisa com batente metálico - 80 x 160 cm</v>
          </cell>
          <cell r="C1259" t="str">
            <v>UN</v>
          </cell>
          <cell r="D1259">
            <v>983.02</v>
          </cell>
          <cell r="E1259">
            <v>70.489999999999995</v>
          </cell>
          <cell r="F1259">
            <v>1053.51</v>
          </cell>
        </row>
        <row r="1260">
          <cell r="A1260" t="str">
            <v>23.09.540</v>
          </cell>
          <cell r="B1260" t="str">
            <v>Porta lisa com batente metálico - 70 x 210 cm</v>
          </cell>
          <cell r="C1260" t="str">
            <v>UN</v>
          </cell>
          <cell r="D1260">
            <v>1391.44</v>
          </cell>
          <cell r="E1260">
            <v>130.9</v>
          </cell>
          <cell r="F1260">
            <v>1522.34</v>
          </cell>
        </row>
        <row r="1261">
          <cell r="A1261" t="str">
            <v>23.09.550</v>
          </cell>
          <cell r="B1261" t="str">
            <v>Porta lisa com batente metálico - 80 x 210 cm</v>
          </cell>
          <cell r="C1261" t="str">
            <v>UN</v>
          </cell>
          <cell r="D1261">
            <v>1420.92</v>
          </cell>
          <cell r="E1261">
            <v>130.9</v>
          </cell>
          <cell r="F1261">
            <v>1551.82</v>
          </cell>
        </row>
        <row r="1262">
          <cell r="A1262" t="str">
            <v>23.09.560</v>
          </cell>
          <cell r="B1262" t="str">
            <v>Porta lisa com batente metálico - 90 x 210 cm</v>
          </cell>
          <cell r="C1262" t="str">
            <v>UN</v>
          </cell>
          <cell r="D1262">
            <v>1473.14</v>
          </cell>
          <cell r="E1262">
            <v>130.9</v>
          </cell>
          <cell r="F1262">
            <v>1604.04</v>
          </cell>
        </row>
        <row r="1263">
          <cell r="A1263" t="str">
            <v>23.09.570</v>
          </cell>
          <cell r="B1263" t="str">
            <v>Porta lisa com batente metálico - 120 x 210 cm</v>
          </cell>
          <cell r="C1263" t="str">
            <v>UN</v>
          </cell>
          <cell r="D1263">
            <v>1748.03</v>
          </cell>
          <cell r="E1263">
            <v>171.2</v>
          </cell>
          <cell r="F1263">
            <v>1919.23</v>
          </cell>
        </row>
        <row r="1264">
          <cell r="A1264" t="str">
            <v>23.09.590</v>
          </cell>
          <cell r="B1264" t="str">
            <v>Porta lisa com batente metálico - 160 x 210 cm</v>
          </cell>
          <cell r="C1264" t="str">
            <v>UN</v>
          </cell>
          <cell r="D1264">
            <v>1848.49</v>
          </cell>
          <cell r="E1264">
            <v>171.2</v>
          </cell>
          <cell r="F1264">
            <v>2019.69</v>
          </cell>
        </row>
        <row r="1265">
          <cell r="A1265" t="str">
            <v>23.09.600</v>
          </cell>
          <cell r="B1265" t="str">
            <v>Porta lisa com batente metálico - 60 x 180 cm</v>
          </cell>
          <cell r="C1265" t="str">
            <v>UN</v>
          </cell>
          <cell r="D1265">
            <v>1164.01</v>
          </cell>
          <cell r="E1265">
            <v>70.489999999999995</v>
          </cell>
          <cell r="F1265">
            <v>1234.5</v>
          </cell>
        </row>
        <row r="1266">
          <cell r="A1266" t="str">
            <v>23.09.610</v>
          </cell>
          <cell r="B1266" t="str">
            <v>Porta lisa com batente metálico - 60 x 210 cm</v>
          </cell>
          <cell r="C1266" t="str">
            <v>UN</v>
          </cell>
          <cell r="D1266">
            <v>1370.7</v>
          </cell>
          <cell r="E1266">
            <v>70.489999999999995</v>
          </cell>
          <cell r="F1266">
            <v>1441.19</v>
          </cell>
        </row>
        <row r="1267">
          <cell r="A1267" t="str">
            <v>23.09.630</v>
          </cell>
          <cell r="B1267" t="str">
            <v>Porta lisa com batente madeira, 2 folhas - 140 x 210 cm</v>
          </cell>
          <cell r="C1267" t="str">
            <v>UN</v>
          </cell>
          <cell r="D1267">
            <v>781.17</v>
          </cell>
          <cell r="E1267">
            <v>176.23</v>
          </cell>
          <cell r="F1267">
            <v>957.4</v>
          </cell>
        </row>
        <row r="1268">
          <cell r="A1268" t="str">
            <v>23.11</v>
          </cell>
          <cell r="B1268" t="str">
            <v>Porta lisa para acabamento em verniz montada com batente</v>
          </cell>
          <cell r="C1268"/>
          <cell r="D1268"/>
          <cell r="E1268"/>
          <cell r="F1268"/>
        </row>
        <row r="1269">
          <cell r="A1269" t="str">
            <v>23.11.010</v>
          </cell>
          <cell r="B1269" t="str">
            <v>Acréscimo de bandeira - porta lisa para acabamento em verniz, com batente de madeira</v>
          </cell>
          <cell r="C1269" t="str">
            <v>M2</v>
          </cell>
          <cell r="D1269">
            <v>260.08</v>
          </cell>
          <cell r="E1269">
            <v>69.48</v>
          </cell>
          <cell r="F1269">
            <v>329.56</v>
          </cell>
        </row>
        <row r="1270">
          <cell r="A1270" t="str">
            <v>23.11.030</v>
          </cell>
          <cell r="B1270" t="str">
            <v>Porta lisa para acabamento em verniz, com batente de madeira - 70 x 210 cm</v>
          </cell>
          <cell r="C1270" t="str">
            <v>UN</v>
          </cell>
          <cell r="D1270">
            <v>504.32</v>
          </cell>
          <cell r="E1270">
            <v>140.97999999999999</v>
          </cell>
          <cell r="F1270">
            <v>645.29999999999995</v>
          </cell>
        </row>
        <row r="1271">
          <cell r="A1271" t="str">
            <v>23.11.040</v>
          </cell>
          <cell r="B1271" t="str">
            <v>Porta lisa para acabamento em verniz, com batente de madeira - 80 x 210 cm</v>
          </cell>
          <cell r="C1271" t="str">
            <v>UN</v>
          </cell>
          <cell r="D1271">
            <v>513.14</v>
          </cell>
          <cell r="E1271">
            <v>140.97999999999999</v>
          </cell>
          <cell r="F1271">
            <v>654.12</v>
          </cell>
        </row>
        <row r="1272">
          <cell r="A1272" t="str">
            <v>23.11.050</v>
          </cell>
          <cell r="B1272" t="str">
            <v>Porta lisa para acabamento em verniz, com batente de madeira - 90 x 210 cm</v>
          </cell>
          <cell r="C1272" t="str">
            <v>UN</v>
          </cell>
          <cell r="D1272">
            <v>545.33000000000004</v>
          </cell>
          <cell r="E1272">
            <v>140.97999999999999</v>
          </cell>
          <cell r="F1272">
            <v>686.31</v>
          </cell>
        </row>
        <row r="1273">
          <cell r="A1273" t="str">
            <v>23.12</v>
          </cell>
          <cell r="B1273" t="str">
            <v>Porta comum completa - uso coletivo (padrao dimensional medio)</v>
          </cell>
          <cell r="C1273"/>
          <cell r="D1273"/>
          <cell r="E1273"/>
          <cell r="F1273"/>
        </row>
        <row r="1274">
          <cell r="A1274" t="str">
            <v>23.12.001</v>
          </cell>
          <cell r="B1274" t="str">
            <v>Porta lisa de madeira, interna "PIM", para acabamento em pintura, padrão dimensional médio, com ferragens, completo - 80 x 210 cm</v>
          </cell>
          <cell r="C1274" t="str">
            <v>UN</v>
          </cell>
          <cell r="D1274">
            <v>627.58000000000004</v>
          </cell>
          <cell r="E1274"/>
          <cell r="F1274">
            <v>627.58000000000004</v>
          </cell>
        </row>
        <row r="1275">
          <cell r="A1275" t="str">
            <v>23.13</v>
          </cell>
          <cell r="B1275" t="str">
            <v>Porta comum completa - uso publico (padrao dimensional medio/pesado)</v>
          </cell>
          <cell r="C1275"/>
          <cell r="D1275"/>
          <cell r="E1275"/>
          <cell r="F1275"/>
        </row>
        <row r="1276">
          <cell r="A1276" t="str">
            <v>23.13.001</v>
          </cell>
          <cell r="B1276" t="str">
            <v>Porta lisa de madeira, interna "PIM", para acabamento em pintura, padrão dimensional médio/pesado, com ferragens, completo - 80 x 210 cm</v>
          </cell>
          <cell r="C1276" t="str">
            <v>UN</v>
          </cell>
          <cell r="D1276">
            <v>627.58000000000004</v>
          </cell>
          <cell r="E1276"/>
          <cell r="F1276">
            <v>627.58000000000004</v>
          </cell>
        </row>
        <row r="1277">
          <cell r="A1277" t="str">
            <v>23.13.002</v>
          </cell>
          <cell r="B1277" t="str">
            <v>Porta lisa de madeira, interna "PIM", para acabamento em pintura, padrão dimensional médio/pesado, com ferragens, completo - 90 x 210 cm</v>
          </cell>
          <cell r="C1277" t="str">
            <v>UN</v>
          </cell>
          <cell r="D1277">
            <v>645.22</v>
          </cell>
          <cell r="E1277"/>
          <cell r="F1277">
            <v>645.22</v>
          </cell>
        </row>
        <row r="1278">
          <cell r="A1278" t="str">
            <v>23.13.020</v>
          </cell>
          <cell r="B1278" t="str">
            <v>Porta lisa de madeira, interna, resistente a umidade "PIM RU", para acabamento em pintura, padrão dimensional médio/pesado, com ferragens, completo - 80 x 210 cm</v>
          </cell>
          <cell r="C1278" t="str">
            <v>UN</v>
          </cell>
          <cell r="D1278">
            <v>627.58000000000004</v>
          </cell>
          <cell r="E1278"/>
          <cell r="F1278">
            <v>627.58000000000004</v>
          </cell>
        </row>
        <row r="1279">
          <cell r="A1279" t="str">
            <v>23.13.040</v>
          </cell>
          <cell r="B1279" t="str">
            <v>Porta lisa de madeira, interna, resistente a umidade "PIM RU", para acabamento revestido ou em pintura, para divisória sanitária, padrão dimensional médio/pesado, com ferragens, completo - 80 x 190 cm</v>
          </cell>
          <cell r="C1279" t="str">
            <v>UN</v>
          </cell>
          <cell r="D1279">
            <v>779.61</v>
          </cell>
          <cell r="E1279"/>
          <cell r="F1279">
            <v>779.61</v>
          </cell>
        </row>
        <row r="1280">
          <cell r="A1280" t="str">
            <v>23.13.052</v>
          </cell>
          <cell r="B1280" t="str">
            <v>Porta lisa de madeira, interna, resistente a umidade "PIM RU", para acabamento em pintura, tipo acessível, padrão dimensional médio/pesado, com ferragens, completo - 90 x 210 cm</v>
          </cell>
          <cell r="C1280" t="str">
            <v>UN</v>
          </cell>
          <cell r="D1280">
            <v>817.04</v>
          </cell>
          <cell r="E1280"/>
          <cell r="F1280">
            <v>817.04</v>
          </cell>
        </row>
        <row r="1281">
          <cell r="A1281" t="str">
            <v>23.13.064</v>
          </cell>
          <cell r="B1281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81" t="str">
            <v>UN</v>
          </cell>
          <cell r="D1281">
            <v>913.27</v>
          </cell>
          <cell r="E1281"/>
          <cell r="F1281">
            <v>913.27</v>
          </cell>
        </row>
        <row r="1282">
          <cell r="A1282" t="str">
            <v>23.20</v>
          </cell>
          <cell r="B1282" t="str">
            <v>Reparos, conservacoes e complementos - GRUPO 23</v>
          </cell>
          <cell r="C1282"/>
          <cell r="D1282"/>
          <cell r="E1282"/>
          <cell r="F1282"/>
        </row>
        <row r="1283">
          <cell r="A1283" t="str">
            <v>23.20.020</v>
          </cell>
          <cell r="B1283" t="str">
            <v>Recolocação de batentes de madeira</v>
          </cell>
          <cell r="C1283" t="str">
            <v>UN</v>
          </cell>
          <cell r="D1283"/>
          <cell r="E1283">
            <v>65.45</v>
          </cell>
          <cell r="F1283">
            <v>65.45</v>
          </cell>
        </row>
        <row r="1284">
          <cell r="A1284" t="str">
            <v>23.20.040</v>
          </cell>
          <cell r="B1284" t="str">
            <v>Recolocação de folhas de porta ou janela</v>
          </cell>
          <cell r="C1284" t="str">
            <v>UN</v>
          </cell>
          <cell r="D1284"/>
          <cell r="E1284">
            <v>80.56</v>
          </cell>
          <cell r="F1284">
            <v>80.56</v>
          </cell>
        </row>
        <row r="1285">
          <cell r="A1285" t="str">
            <v>23.20.060</v>
          </cell>
          <cell r="B1285" t="str">
            <v>Recolocação de guarnição ou molduras</v>
          </cell>
          <cell r="C1285" t="str">
            <v>M</v>
          </cell>
          <cell r="D1285"/>
          <cell r="E1285">
            <v>2.52</v>
          </cell>
          <cell r="F1285">
            <v>2.52</v>
          </cell>
        </row>
        <row r="1286">
          <cell r="A1286" t="str">
            <v>23.20.100</v>
          </cell>
          <cell r="B1286" t="str">
            <v>Batente de madeira para porta</v>
          </cell>
          <cell r="C1286" t="str">
            <v>M</v>
          </cell>
          <cell r="D1286">
            <v>41.18</v>
          </cell>
          <cell r="E1286">
            <v>15.1</v>
          </cell>
          <cell r="F1286">
            <v>56.28</v>
          </cell>
        </row>
        <row r="1287">
          <cell r="A1287" t="str">
            <v>23.20.110</v>
          </cell>
          <cell r="B1287" t="str">
            <v>Visor fixo e requadro de madeira para porta, para receber vidro</v>
          </cell>
          <cell r="C1287" t="str">
            <v>M2</v>
          </cell>
          <cell r="D1287">
            <v>1715.84</v>
          </cell>
          <cell r="E1287">
            <v>201.4</v>
          </cell>
          <cell r="F1287">
            <v>1917.24</v>
          </cell>
        </row>
        <row r="1288">
          <cell r="A1288" t="str">
            <v>23.20.120</v>
          </cell>
          <cell r="B1288" t="str">
            <v>Guarnição de madeira</v>
          </cell>
          <cell r="C1288" t="str">
            <v>M</v>
          </cell>
          <cell r="D1288">
            <v>6.75</v>
          </cell>
          <cell r="E1288">
            <v>2.52</v>
          </cell>
          <cell r="F1288">
            <v>9.27</v>
          </cell>
        </row>
        <row r="1289">
          <cell r="A1289" t="str">
            <v>23.20.140</v>
          </cell>
          <cell r="B1289" t="str">
            <v>Acréscimo de visor completo em porta de madeira</v>
          </cell>
          <cell r="C1289" t="str">
            <v>UN</v>
          </cell>
          <cell r="D1289">
            <v>330.94</v>
          </cell>
          <cell r="E1289"/>
          <cell r="F1289">
            <v>330.94</v>
          </cell>
        </row>
        <row r="1290">
          <cell r="A1290" t="str">
            <v>23.20.160</v>
          </cell>
          <cell r="B1290" t="str">
            <v>Folha de porta veneziana maciça, sob medida</v>
          </cell>
          <cell r="C1290" t="str">
            <v>M2</v>
          </cell>
          <cell r="D1290">
            <v>1201.51</v>
          </cell>
          <cell r="E1290">
            <v>25.18</v>
          </cell>
          <cell r="F1290">
            <v>1226.69</v>
          </cell>
        </row>
        <row r="1291">
          <cell r="A1291" t="str">
            <v>23.20.170</v>
          </cell>
          <cell r="B1291" t="str">
            <v>Folha de porta lisa folheada com madeira, sob medida</v>
          </cell>
          <cell r="C1291" t="str">
            <v>M2</v>
          </cell>
          <cell r="D1291">
            <v>132.41</v>
          </cell>
          <cell r="E1291">
            <v>25.18</v>
          </cell>
          <cell r="F1291">
            <v>157.59</v>
          </cell>
        </row>
        <row r="1292">
          <cell r="A1292" t="str">
            <v>23.20.180</v>
          </cell>
          <cell r="B1292" t="str">
            <v>Folha de porta em madeira para receber vidro, sob medida</v>
          </cell>
          <cell r="C1292" t="str">
            <v>M2</v>
          </cell>
          <cell r="D1292">
            <v>487.23</v>
          </cell>
          <cell r="E1292">
            <v>25.18</v>
          </cell>
          <cell r="F1292">
            <v>512.41</v>
          </cell>
        </row>
        <row r="1293">
          <cell r="A1293" t="str">
            <v>23.20.310</v>
          </cell>
          <cell r="B1293" t="str">
            <v>Folha de porta lisa comum - 60 x 210 cm</v>
          </cell>
          <cell r="C1293" t="str">
            <v>UN</v>
          </cell>
          <cell r="D1293">
            <v>239.13</v>
          </cell>
          <cell r="E1293">
            <v>75.53</v>
          </cell>
          <cell r="F1293">
            <v>314.66000000000003</v>
          </cell>
        </row>
        <row r="1294">
          <cell r="A1294" t="str">
            <v>23.20.320</v>
          </cell>
          <cell r="B1294" t="str">
            <v>Folha de porta lisa comum - 70 x 210 cm</v>
          </cell>
          <cell r="C1294" t="str">
            <v>UN</v>
          </cell>
          <cell r="D1294">
            <v>236.84</v>
          </cell>
          <cell r="E1294">
            <v>75.53</v>
          </cell>
          <cell r="F1294">
            <v>312.37</v>
          </cell>
        </row>
        <row r="1295">
          <cell r="A1295" t="str">
            <v>23.20.330</v>
          </cell>
          <cell r="B1295" t="str">
            <v>Folha de porta lisa comum - 80 x 210 cm</v>
          </cell>
          <cell r="C1295" t="str">
            <v>UN</v>
          </cell>
          <cell r="D1295">
            <v>243.29</v>
          </cell>
          <cell r="E1295">
            <v>75.53</v>
          </cell>
          <cell r="F1295">
            <v>318.82</v>
          </cell>
        </row>
        <row r="1296">
          <cell r="A1296" t="str">
            <v>23.20.340</v>
          </cell>
          <cell r="B1296" t="str">
            <v>Folha de porta lisa comum - 90 x 210 cm</v>
          </cell>
          <cell r="C1296" t="str">
            <v>UN</v>
          </cell>
          <cell r="D1296">
            <v>272.47000000000003</v>
          </cell>
          <cell r="E1296">
            <v>75.53</v>
          </cell>
          <cell r="F1296">
            <v>348</v>
          </cell>
        </row>
        <row r="1297">
          <cell r="A1297" t="str">
            <v>23.20.450</v>
          </cell>
          <cell r="B1297" t="str">
            <v>Folha de porta em laminado fenólico melamínico com acabamento liso - 70 x 210 cm</v>
          </cell>
          <cell r="C1297" t="str">
            <v>UN</v>
          </cell>
          <cell r="D1297">
            <v>1071.08</v>
          </cell>
          <cell r="E1297">
            <v>75.53</v>
          </cell>
          <cell r="F1297">
            <v>1146.6099999999999</v>
          </cell>
        </row>
        <row r="1298">
          <cell r="A1298" t="str">
            <v>23.20.460</v>
          </cell>
          <cell r="B1298" t="str">
            <v>Folha de porta em laminado fenólico melamínico com acabamento liso - 90 x 210 cm</v>
          </cell>
          <cell r="C1298" t="str">
            <v>UN</v>
          </cell>
          <cell r="D1298">
            <v>1196.1600000000001</v>
          </cell>
          <cell r="E1298">
            <v>75.53</v>
          </cell>
          <cell r="F1298">
            <v>1271.69</v>
          </cell>
        </row>
        <row r="1299">
          <cell r="A1299" t="str">
            <v>23.20.550</v>
          </cell>
          <cell r="B1299" t="str">
            <v>Folha de porta em laminado fenólico melamínico com acabamento liso - 80 x 210 cm</v>
          </cell>
          <cell r="C1299" t="str">
            <v>UN</v>
          </cell>
          <cell r="D1299">
            <v>1186.04</v>
          </cell>
          <cell r="E1299">
            <v>75.53</v>
          </cell>
          <cell r="F1299">
            <v>1261.57</v>
          </cell>
        </row>
        <row r="1300">
          <cell r="A1300" t="str">
            <v>23.20.560</v>
          </cell>
          <cell r="B1300" t="str">
            <v>Folha de madeira sarrafeada, revestida nas 2 faces com laminado melamínico</v>
          </cell>
          <cell r="C1300" t="str">
            <v>M2</v>
          </cell>
          <cell r="D1300">
            <v>632.89</v>
          </cell>
          <cell r="E1300">
            <v>40.880000000000003</v>
          </cell>
          <cell r="F1300">
            <v>673.77</v>
          </cell>
        </row>
        <row r="1301">
          <cell r="A1301" t="str">
            <v>23.20.600</v>
          </cell>
          <cell r="B1301" t="str">
            <v>Folha de porta em madeira com tela de proteção tipo mosqueteira</v>
          </cell>
          <cell r="C1301" t="str">
            <v>M2</v>
          </cell>
          <cell r="D1301">
            <v>1138.8499999999999</v>
          </cell>
          <cell r="E1301">
            <v>75.53</v>
          </cell>
          <cell r="F1301">
            <v>1214.3800000000001</v>
          </cell>
        </row>
        <row r="1302">
          <cell r="A1302" t="str">
            <v>24</v>
          </cell>
          <cell r="B1302" t="str">
            <v>ESQUADRIA, SERRALHERIA E ELEMENTO EM FERRO</v>
          </cell>
          <cell r="C1302"/>
          <cell r="D1302"/>
          <cell r="E1302"/>
          <cell r="F1302"/>
        </row>
        <row r="1303">
          <cell r="A1303" t="str">
            <v>24.01</v>
          </cell>
          <cell r="B1303" t="str">
            <v>Caixilho em ferro</v>
          </cell>
          <cell r="C1303"/>
          <cell r="D1303"/>
          <cell r="E1303"/>
          <cell r="F1303"/>
        </row>
        <row r="1304">
          <cell r="A1304" t="str">
            <v>24.01.010</v>
          </cell>
          <cell r="B1304" t="str">
            <v>Caixilho em ferro fixo, sob medida</v>
          </cell>
          <cell r="C1304" t="str">
            <v>M2</v>
          </cell>
          <cell r="D1304">
            <v>556.04999999999995</v>
          </cell>
          <cell r="E1304">
            <v>31.96</v>
          </cell>
          <cell r="F1304">
            <v>588.01</v>
          </cell>
        </row>
        <row r="1305">
          <cell r="A1305" t="str">
            <v>24.01.030</v>
          </cell>
          <cell r="B1305" t="str">
            <v>Caixilho em ferro basculante, sob medida</v>
          </cell>
          <cell r="C1305" t="str">
            <v>M2</v>
          </cell>
          <cell r="D1305">
            <v>1664.19</v>
          </cell>
          <cell r="E1305">
            <v>31.96</v>
          </cell>
          <cell r="F1305">
            <v>1696.15</v>
          </cell>
        </row>
        <row r="1306">
          <cell r="A1306" t="str">
            <v>24.01.070</v>
          </cell>
          <cell r="B1306" t="str">
            <v>Caixilho em ferro de correr, sob medida</v>
          </cell>
          <cell r="C1306" t="str">
            <v>M2</v>
          </cell>
          <cell r="D1306">
            <v>927.67</v>
          </cell>
          <cell r="E1306">
            <v>31.96</v>
          </cell>
          <cell r="F1306">
            <v>959.63</v>
          </cell>
        </row>
        <row r="1307">
          <cell r="A1307" t="str">
            <v>24.01.090</v>
          </cell>
          <cell r="B1307" t="str">
            <v>Caixilho em ferro com ventilação permanente, sob medida</v>
          </cell>
          <cell r="C1307" t="str">
            <v>M2</v>
          </cell>
          <cell r="D1307">
            <v>618.32000000000005</v>
          </cell>
          <cell r="E1307">
            <v>31.96</v>
          </cell>
          <cell r="F1307">
            <v>650.28</v>
          </cell>
        </row>
        <row r="1308">
          <cell r="A1308" t="str">
            <v>24.01.100</v>
          </cell>
          <cell r="B1308" t="str">
            <v>Caixilho em ferro tipo veneziana, linha comercial</v>
          </cell>
          <cell r="C1308" t="str">
            <v>M2</v>
          </cell>
          <cell r="D1308">
            <v>388.5</v>
          </cell>
          <cell r="E1308">
            <v>31.96</v>
          </cell>
          <cell r="F1308">
            <v>420.46</v>
          </cell>
        </row>
        <row r="1309">
          <cell r="A1309" t="str">
            <v>24.01.110</v>
          </cell>
          <cell r="B1309" t="str">
            <v>Caixilho em ferro tipo veneziana, sob medida</v>
          </cell>
          <cell r="C1309" t="str">
            <v>M2</v>
          </cell>
          <cell r="D1309">
            <v>829.71</v>
          </cell>
          <cell r="E1309">
            <v>31.96</v>
          </cell>
          <cell r="F1309">
            <v>861.67</v>
          </cell>
        </row>
        <row r="1310">
          <cell r="A1310" t="str">
            <v>24.01.120</v>
          </cell>
          <cell r="B1310" t="str">
            <v>Caixilho tipo veneziana industrial com montantes em aço galvanizado e aletas em fibra de vidro</v>
          </cell>
          <cell r="C1310" t="str">
            <v>M2</v>
          </cell>
          <cell r="D1310">
            <v>290.16000000000003</v>
          </cell>
          <cell r="E1310"/>
          <cell r="F1310">
            <v>290.16000000000003</v>
          </cell>
        </row>
        <row r="1311">
          <cell r="A1311" t="str">
            <v>24.01.180</v>
          </cell>
          <cell r="B1311" t="str">
            <v>Caixilho removível em tela de aço galvanizado, tipo ondulada com malha de 1", fio 12, com requadro tubular de aço carbono, sob medida</v>
          </cell>
          <cell r="C1311" t="str">
            <v>M2</v>
          </cell>
          <cell r="D1311">
            <v>874.97</v>
          </cell>
          <cell r="E1311">
            <v>30.69</v>
          </cell>
          <cell r="F1311">
            <v>905.66</v>
          </cell>
        </row>
        <row r="1312">
          <cell r="A1312" t="str">
            <v>24.01.190</v>
          </cell>
          <cell r="B1312" t="str">
            <v>Caixilho fixo em tela de aço galvanizado tipo ondulada com malha de 1/2", fio 12, com requadro em cantoneira de aço carbono, sob medida</v>
          </cell>
          <cell r="C1312" t="str">
            <v>M2</v>
          </cell>
          <cell r="D1312">
            <v>719.37</v>
          </cell>
          <cell r="E1312">
            <v>30.69</v>
          </cell>
          <cell r="F1312">
            <v>750.06</v>
          </cell>
        </row>
        <row r="1313">
          <cell r="A1313" t="str">
            <v>24.01.200</v>
          </cell>
          <cell r="B1313" t="str">
            <v>Caixilho fixo em aço SAE 1010/1020 para vidro à prova de bala, sob medida</v>
          </cell>
          <cell r="C1313" t="str">
            <v>M2</v>
          </cell>
          <cell r="D1313">
            <v>2123.4699999999998</v>
          </cell>
          <cell r="E1313">
            <v>81.209999999999994</v>
          </cell>
          <cell r="F1313">
            <v>2204.6799999999998</v>
          </cell>
        </row>
        <row r="1314">
          <cell r="A1314" t="str">
            <v>24.01.280</v>
          </cell>
          <cell r="B1314" t="str">
            <v>Caixilho tipo guichê em chapa de aço</v>
          </cell>
          <cell r="C1314" t="str">
            <v>M2</v>
          </cell>
          <cell r="D1314">
            <v>998.31</v>
          </cell>
          <cell r="E1314">
            <v>95.77</v>
          </cell>
          <cell r="F1314">
            <v>1094.08</v>
          </cell>
        </row>
        <row r="1315">
          <cell r="A1315" t="str">
            <v>24.02</v>
          </cell>
          <cell r="B1315" t="str">
            <v>Portas, portoes e gradis</v>
          </cell>
          <cell r="C1315"/>
          <cell r="D1315"/>
          <cell r="E1315"/>
          <cell r="F1315"/>
        </row>
        <row r="1316">
          <cell r="A1316" t="str">
            <v>24.02.010</v>
          </cell>
          <cell r="B1316" t="str">
            <v>Porta em ferro de abrir, para receber vidro, sob medida</v>
          </cell>
          <cell r="C1316" t="str">
            <v>M2</v>
          </cell>
          <cell r="D1316">
            <v>986.93</v>
          </cell>
          <cell r="E1316">
            <v>95.77</v>
          </cell>
          <cell r="F1316">
            <v>1082.7</v>
          </cell>
        </row>
        <row r="1317">
          <cell r="A1317" t="str">
            <v>24.02.040</v>
          </cell>
          <cell r="B1317" t="str">
            <v>Porta/portão tipo gradil sob medida</v>
          </cell>
          <cell r="C1317" t="str">
            <v>M2</v>
          </cell>
          <cell r="D1317">
            <v>861.89</v>
          </cell>
          <cell r="E1317">
            <v>95.77</v>
          </cell>
          <cell r="F1317">
            <v>957.66</v>
          </cell>
        </row>
        <row r="1318">
          <cell r="A1318" t="str">
            <v>24.02.050</v>
          </cell>
          <cell r="B1318" t="str">
            <v>Porta corta-fogo classe P.90 de 90 x 210 cm, completa, com maçaneta tipo alavanca</v>
          </cell>
          <cell r="C1318" t="str">
            <v>UN</v>
          </cell>
          <cell r="D1318">
            <v>1426.68</v>
          </cell>
          <cell r="E1318">
            <v>168.83</v>
          </cell>
          <cell r="F1318">
            <v>1595.51</v>
          </cell>
        </row>
        <row r="1319">
          <cell r="A1319" t="str">
            <v>24.02.052</v>
          </cell>
          <cell r="B1319" t="str">
            <v>Porta corta-fogo classe P.90 de 100 x 210 cm, completa, com maçaneta tipo alavanca</v>
          </cell>
          <cell r="C1319" t="str">
            <v>UN</v>
          </cell>
          <cell r="D1319">
            <v>1490.63</v>
          </cell>
          <cell r="E1319">
            <v>168.83</v>
          </cell>
          <cell r="F1319">
            <v>1659.46</v>
          </cell>
        </row>
        <row r="1320">
          <cell r="A1320" t="str">
            <v>24.02.054</v>
          </cell>
          <cell r="B1320" t="str">
            <v>Porta corta-fogo classe P.90, com barra antipânico numa face e maçaneta na outra, completa</v>
          </cell>
          <cell r="C1320" t="str">
            <v>M2</v>
          </cell>
          <cell r="D1320">
            <v>1152.04</v>
          </cell>
          <cell r="E1320">
            <v>95.77</v>
          </cell>
          <cell r="F1320">
            <v>1247.81</v>
          </cell>
        </row>
        <row r="1321">
          <cell r="A1321" t="str">
            <v>24.02.056</v>
          </cell>
          <cell r="B1321" t="str">
            <v>Porta corta-fogo classe P.120 de 80 x 210 cm, com uma folha de abrir, completa</v>
          </cell>
          <cell r="C1321" t="str">
            <v>UN</v>
          </cell>
          <cell r="D1321">
            <v>2578.87</v>
          </cell>
          <cell r="E1321">
            <v>168.83</v>
          </cell>
          <cell r="F1321">
            <v>2747.7</v>
          </cell>
        </row>
        <row r="1322">
          <cell r="A1322" t="str">
            <v>24.02.058</v>
          </cell>
          <cell r="B1322" t="str">
            <v>Porta corta-fogo classe P.120 de 90 x 210 cm, com uma folha de abrir, completa</v>
          </cell>
          <cell r="C1322" t="str">
            <v>UN</v>
          </cell>
          <cell r="D1322">
            <v>2446.4899999999998</v>
          </cell>
          <cell r="E1322">
            <v>168.83</v>
          </cell>
          <cell r="F1322">
            <v>2615.3200000000002</v>
          </cell>
        </row>
        <row r="1323">
          <cell r="A1323" t="str">
            <v>24.02.060</v>
          </cell>
          <cell r="B1323" t="str">
            <v>Porta/portão de abrir em chapa, sob medida</v>
          </cell>
          <cell r="C1323" t="str">
            <v>M2</v>
          </cell>
          <cell r="D1323">
            <v>966.83</v>
          </cell>
          <cell r="E1323">
            <v>95.77</v>
          </cell>
          <cell r="F1323">
            <v>1062.5999999999999</v>
          </cell>
        </row>
        <row r="1324">
          <cell r="A1324" t="str">
            <v>24.02.070</v>
          </cell>
          <cell r="B1324" t="str">
            <v>Porta de ferro de abrir tipo veneziana, linha comercial</v>
          </cell>
          <cell r="C1324" t="str">
            <v>M2</v>
          </cell>
          <cell r="D1324">
            <v>318.73</v>
          </cell>
          <cell r="E1324">
            <v>95.77</v>
          </cell>
          <cell r="F1324">
            <v>414.5</v>
          </cell>
        </row>
        <row r="1325">
          <cell r="A1325" t="str">
            <v>24.02.080</v>
          </cell>
          <cell r="B1325" t="str">
            <v>Porta/portão de abrir tipo veneziana de ferro, sob medida</v>
          </cell>
          <cell r="C1325" t="str">
            <v>M2</v>
          </cell>
          <cell r="D1325">
            <v>1594.95</v>
          </cell>
          <cell r="E1325">
            <v>95.77</v>
          </cell>
          <cell r="F1325">
            <v>1690.72</v>
          </cell>
        </row>
        <row r="1326">
          <cell r="A1326" t="str">
            <v>24.02.100</v>
          </cell>
          <cell r="B1326" t="str">
            <v>Portão tubular em tela de aço galvanizado até 2,50 m de altura, completo</v>
          </cell>
          <cell r="C1326" t="str">
            <v>M2</v>
          </cell>
          <cell r="D1326">
            <v>975.88</v>
          </cell>
          <cell r="E1326">
            <v>73.06</v>
          </cell>
          <cell r="F1326">
            <v>1048.94</v>
          </cell>
        </row>
        <row r="1327">
          <cell r="A1327" t="str">
            <v>24.02.270</v>
          </cell>
          <cell r="B1327" t="str">
            <v>Portão de 2 folhas, tubular em tela de aço galvanizado acima de 2,50 m de altura, completo</v>
          </cell>
          <cell r="C1327" t="str">
            <v>M2</v>
          </cell>
          <cell r="D1327">
            <v>783.52</v>
          </cell>
          <cell r="E1327">
            <v>95.77</v>
          </cell>
          <cell r="F1327">
            <v>879.29</v>
          </cell>
        </row>
        <row r="1328">
          <cell r="A1328" t="str">
            <v>24.02.280</v>
          </cell>
          <cell r="B1328" t="str">
            <v>Porta/portão de correr em tela ondulada de aço galvanizado, sob medida</v>
          </cell>
          <cell r="C1328" t="str">
            <v>M2</v>
          </cell>
          <cell r="D1328">
            <v>700.35</v>
          </cell>
          <cell r="E1328">
            <v>95.77</v>
          </cell>
          <cell r="F1328">
            <v>796.12</v>
          </cell>
        </row>
        <row r="1329">
          <cell r="A1329" t="str">
            <v>24.02.290</v>
          </cell>
          <cell r="B1329" t="str">
            <v>Porta/portão de correr em chapa cega dupla, sob medida</v>
          </cell>
          <cell r="C1329" t="str">
            <v>M2</v>
          </cell>
          <cell r="D1329">
            <v>1300.9000000000001</v>
          </cell>
          <cell r="E1329">
            <v>95.77</v>
          </cell>
          <cell r="F1329">
            <v>1396.67</v>
          </cell>
        </row>
        <row r="1330">
          <cell r="A1330" t="str">
            <v>24.02.410</v>
          </cell>
          <cell r="B1330" t="str">
            <v>Porta em ferro de correr, para receber vidro, sob medida</v>
          </cell>
          <cell r="C1330" t="str">
            <v>M2</v>
          </cell>
          <cell r="D1330">
            <v>1427.82</v>
          </cell>
          <cell r="E1330">
            <v>95.77</v>
          </cell>
          <cell r="F1330">
            <v>1523.59</v>
          </cell>
        </row>
        <row r="1331">
          <cell r="A1331" t="str">
            <v>24.02.430</v>
          </cell>
          <cell r="B1331" t="str">
            <v>Porta em ferro de abrir, parte inferior chapeada, parte superior para receber vidro, sob medida</v>
          </cell>
          <cell r="C1331" t="str">
            <v>M2</v>
          </cell>
          <cell r="D1331">
            <v>841.99</v>
          </cell>
          <cell r="E1331">
            <v>95.77</v>
          </cell>
          <cell r="F1331">
            <v>937.76</v>
          </cell>
        </row>
        <row r="1332">
          <cell r="A1332" t="str">
            <v>24.02.450</v>
          </cell>
          <cell r="B1332" t="str">
            <v>Grade de proteção para caixilhos</v>
          </cell>
          <cell r="C1332" t="str">
            <v>M2</v>
          </cell>
          <cell r="D1332">
            <v>1496.91</v>
          </cell>
          <cell r="E1332">
            <v>63.64</v>
          </cell>
          <cell r="F1332">
            <v>1560.55</v>
          </cell>
        </row>
        <row r="1333">
          <cell r="A1333" t="str">
            <v>24.02.460</v>
          </cell>
          <cell r="B1333" t="str">
            <v>Porta de abrir em tela ondulada de aço galvanizado, completa</v>
          </cell>
          <cell r="C1333" t="str">
            <v>M2</v>
          </cell>
          <cell r="D1333">
            <v>1260.5999999999999</v>
          </cell>
          <cell r="E1333">
            <v>73.06</v>
          </cell>
          <cell r="F1333">
            <v>1333.66</v>
          </cell>
        </row>
        <row r="1334">
          <cell r="A1334" t="str">
            <v>24.02.470</v>
          </cell>
          <cell r="B1334" t="str">
            <v>Portinhola de correr em chapa, para ´passa pacote´, completa, sob medida</v>
          </cell>
          <cell r="C1334" t="str">
            <v>M2</v>
          </cell>
          <cell r="D1334">
            <v>2036.37</v>
          </cell>
          <cell r="E1334">
            <v>63.64</v>
          </cell>
          <cell r="F1334">
            <v>2100.0100000000002</v>
          </cell>
        </row>
        <row r="1335">
          <cell r="A1335" t="str">
            <v>24.02.480</v>
          </cell>
          <cell r="B1335" t="str">
            <v>Portinhola de abrir em chapa, para ´passa pacote´, completa, sob medida</v>
          </cell>
          <cell r="C1335" t="str">
            <v>M2</v>
          </cell>
          <cell r="D1335">
            <v>1456.32</v>
          </cell>
          <cell r="E1335">
            <v>63.64</v>
          </cell>
          <cell r="F1335">
            <v>1519.96</v>
          </cell>
        </row>
        <row r="1336">
          <cell r="A1336" t="str">
            <v>24.02.490</v>
          </cell>
          <cell r="B1336" t="str">
            <v>Grade em barra chata soldada de 1 1/2´ x 1/4´, sob medida</v>
          </cell>
          <cell r="C1336" t="str">
            <v>M2</v>
          </cell>
          <cell r="D1336">
            <v>1857.23</v>
          </cell>
          <cell r="E1336">
            <v>31.96</v>
          </cell>
          <cell r="F1336">
            <v>1889.19</v>
          </cell>
        </row>
        <row r="1337">
          <cell r="A1337" t="str">
            <v>24.02.590</v>
          </cell>
          <cell r="B1337" t="str">
            <v>Porta de enrolar manual, cega ou vazada</v>
          </cell>
          <cell r="C1337" t="str">
            <v>M2</v>
          </cell>
          <cell r="D1337">
            <v>289.95999999999998</v>
          </cell>
          <cell r="E1337">
            <v>50.35</v>
          </cell>
          <cell r="F1337">
            <v>340.31</v>
          </cell>
        </row>
        <row r="1338">
          <cell r="A1338" t="str">
            <v>24.02.630</v>
          </cell>
          <cell r="B1338" t="str">
            <v>Portão de 2 folhas tubular diâmetro de 3´, com tela em aço galvanizado de 2´, altura acima de 3,00 m, completo</v>
          </cell>
          <cell r="C1338" t="str">
            <v>M2</v>
          </cell>
          <cell r="D1338">
            <v>833.46</v>
          </cell>
          <cell r="E1338">
            <v>95.77</v>
          </cell>
          <cell r="F1338">
            <v>929.23</v>
          </cell>
        </row>
        <row r="1339">
          <cell r="A1339" t="str">
            <v>24.02.810</v>
          </cell>
          <cell r="B1339" t="str">
            <v>Porta/portão de abrir em chapa cega com isolamento acústico, sob medida</v>
          </cell>
          <cell r="C1339" t="str">
            <v>M2</v>
          </cell>
          <cell r="D1339">
            <v>1208.55</v>
          </cell>
          <cell r="E1339">
            <v>151.97999999999999</v>
          </cell>
          <cell r="F1339">
            <v>1360.53</v>
          </cell>
        </row>
        <row r="1340">
          <cell r="A1340" t="str">
            <v>24.02.811</v>
          </cell>
          <cell r="B1340" t="str">
            <v>Porta de ferro acústica, espessura de 80mm, batente tripla vedação 185mm, com fechadura e maçaneta - 50 dB</v>
          </cell>
          <cell r="C1340" t="str">
            <v>M2</v>
          </cell>
          <cell r="D1340">
            <v>6810.56</v>
          </cell>
          <cell r="E1340">
            <v>187.59</v>
          </cell>
          <cell r="F1340">
            <v>6998.15</v>
          </cell>
        </row>
        <row r="1341">
          <cell r="A1341" t="str">
            <v>24.02.840</v>
          </cell>
          <cell r="B1341" t="str">
            <v>Portão basculante em chapa metálica, estruturado com perfis metálicos</v>
          </cell>
          <cell r="C1341" t="str">
            <v>M2</v>
          </cell>
          <cell r="D1341">
            <v>1054.97</v>
          </cell>
          <cell r="E1341">
            <v>63.64</v>
          </cell>
          <cell r="F1341">
            <v>1118.6099999999999</v>
          </cell>
        </row>
        <row r="1342">
          <cell r="A1342" t="str">
            <v>24.02.900</v>
          </cell>
          <cell r="B1342" t="str">
            <v>Porta de abrir em chapa dupla com visor, batente envolvente, completa</v>
          </cell>
          <cell r="C1342" t="str">
            <v>M2</v>
          </cell>
          <cell r="D1342">
            <v>1720.24</v>
          </cell>
          <cell r="E1342">
            <v>72.73</v>
          </cell>
          <cell r="F1342">
            <v>1792.97</v>
          </cell>
        </row>
        <row r="1343">
          <cell r="A1343" t="str">
            <v>24.02.930</v>
          </cell>
          <cell r="B1343" t="str">
            <v>Portão de 2 folhas tubular, com tela em aço galvanizado de 2´ e fio 10, completo</v>
          </cell>
          <cell r="C1343" t="str">
            <v>M2</v>
          </cell>
          <cell r="D1343">
            <v>1421.51</v>
          </cell>
          <cell r="E1343">
            <v>95.77</v>
          </cell>
          <cell r="F1343">
            <v>1517.28</v>
          </cell>
        </row>
        <row r="1344">
          <cell r="A1344" t="str">
            <v>24.03</v>
          </cell>
          <cell r="B1344" t="str">
            <v>Elementos em ferro</v>
          </cell>
          <cell r="C1344"/>
          <cell r="D1344"/>
          <cell r="E1344"/>
          <cell r="F1344"/>
        </row>
        <row r="1345">
          <cell r="A1345" t="str">
            <v>24.03.040</v>
          </cell>
          <cell r="B1345" t="str">
            <v>Guarda-corpo tubular com tela em aço galvanizado, diâmetro de 1 1/2´</v>
          </cell>
          <cell r="C1345" t="str">
            <v>M</v>
          </cell>
          <cell r="D1345">
            <v>781.6</v>
          </cell>
          <cell r="E1345">
            <v>50.35</v>
          </cell>
          <cell r="F1345">
            <v>831.95</v>
          </cell>
        </row>
        <row r="1346">
          <cell r="A1346" t="str">
            <v>24.03.060</v>
          </cell>
          <cell r="B1346" t="str">
            <v>Escada marinheiro (em aço galvanizado)</v>
          </cell>
          <cell r="C1346" t="str">
            <v>M</v>
          </cell>
          <cell r="D1346">
            <v>830.25</v>
          </cell>
          <cell r="E1346">
            <v>20.14</v>
          </cell>
          <cell r="F1346">
            <v>850.39</v>
          </cell>
        </row>
        <row r="1347">
          <cell r="A1347" t="str">
            <v>24.03.080</v>
          </cell>
          <cell r="B1347" t="str">
            <v>Escada marinheiro com guarda corpo (em aço galvanizado)</v>
          </cell>
          <cell r="C1347" t="str">
            <v>M</v>
          </cell>
          <cell r="D1347">
            <v>1348.99</v>
          </cell>
          <cell r="E1347">
            <v>50.35</v>
          </cell>
          <cell r="F1347">
            <v>1399.34</v>
          </cell>
        </row>
        <row r="1348">
          <cell r="A1348" t="str">
            <v>24.03.100</v>
          </cell>
          <cell r="B1348" t="str">
            <v>Alçapão/tampa em chapa de ferro com porta cadeado</v>
          </cell>
          <cell r="C1348" t="str">
            <v>M2</v>
          </cell>
          <cell r="D1348">
            <v>1469.05</v>
          </cell>
          <cell r="E1348">
            <v>100.7</v>
          </cell>
          <cell r="F1348">
            <v>1569.75</v>
          </cell>
        </row>
        <row r="1349">
          <cell r="A1349" t="str">
            <v>24.03.200</v>
          </cell>
          <cell r="B1349" t="str">
            <v>Tela de proteção tipo mosquiteira em aço galvanizado, com requadro em perfis de ferro</v>
          </cell>
          <cell r="C1349" t="str">
            <v>M2</v>
          </cell>
          <cell r="D1349">
            <v>992.24</v>
          </cell>
          <cell r="E1349">
            <v>16.61</v>
          </cell>
          <cell r="F1349">
            <v>1008.85</v>
          </cell>
        </row>
        <row r="1350">
          <cell r="A1350" t="str">
            <v>24.03.210</v>
          </cell>
          <cell r="B1350" t="str">
            <v>Tela de proteção em malha ondulada de 1´, fio 12 (BWG), com requadro</v>
          </cell>
          <cell r="C1350" t="str">
            <v>M2</v>
          </cell>
          <cell r="D1350">
            <v>404.67</v>
          </cell>
          <cell r="E1350">
            <v>219.12</v>
          </cell>
          <cell r="F1350">
            <v>623.79</v>
          </cell>
        </row>
        <row r="1351">
          <cell r="A1351" t="str">
            <v>24.03.290</v>
          </cell>
          <cell r="B1351" t="str">
            <v>Fechamento em chapa de aço galvanizada nº 14 MSG, perfurada com diâmetro de 12,7 mm, requadro em chapa dobrada</v>
          </cell>
          <cell r="C1351" t="str">
            <v>M2</v>
          </cell>
          <cell r="D1351">
            <v>986.72</v>
          </cell>
          <cell r="E1351">
            <v>31.96</v>
          </cell>
          <cell r="F1351">
            <v>1018.68</v>
          </cell>
        </row>
        <row r="1352">
          <cell r="A1352" t="str">
            <v>24.03.300</v>
          </cell>
          <cell r="B1352" t="str">
            <v>Fechamento em chapa expandida losangular de 10 x 20 mm, com requadro em cantoneira de aço carbono</v>
          </cell>
          <cell r="C1352" t="str">
            <v>M2</v>
          </cell>
          <cell r="D1352">
            <v>795.14</v>
          </cell>
          <cell r="E1352">
            <v>63.64</v>
          </cell>
          <cell r="F1352">
            <v>858.78</v>
          </cell>
        </row>
        <row r="1353">
          <cell r="A1353" t="str">
            <v>24.03.310</v>
          </cell>
          <cell r="B1353" t="str">
            <v>Corrimão tubular em aço galvanizado, diâmetro 1 1/2´</v>
          </cell>
          <cell r="C1353" t="str">
            <v>M</v>
          </cell>
          <cell r="D1353">
            <v>220.3</v>
          </cell>
          <cell r="E1353">
            <v>25.18</v>
          </cell>
          <cell r="F1353">
            <v>245.48</v>
          </cell>
        </row>
        <row r="1354">
          <cell r="A1354" t="str">
            <v>24.03.320</v>
          </cell>
          <cell r="B1354" t="str">
            <v>Corrimão tubular em aço galvanizado, diâmetro 2´</v>
          </cell>
          <cell r="C1354" t="str">
            <v>M</v>
          </cell>
          <cell r="D1354">
            <v>255.96</v>
          </cell>
          <cell r="E1354">
            <v>25.18</v>
          </cell>
          <cell r="F1354">
            <v>281.14</v>
          </cell>
        </row>
        <row r="1355">
          <cell r="A1355" t="str">
            <v>24.03.340</v>
          </cell>
          <cell r="B1355" t="str">
            <v>Tampa em chapa de segurança tipo xadrez, aço galvanizado a fogo antiderrapante de 1/4´</v>
          </cell>
          <cell r="C1355" t="str">
            <v>M2</v>
          </cell>
          <cell r="D1355">
            <v>1361.83</v>
          </cell>
          <cell r="E1355">
            <v>73.06</v>
          </cell>
          <cell r="F1355">
            <v>1434.89</v>
          </cell>
        </row>
        <row r="1356">
          <cell r="A1356" t="str">
            <v>24.03.410</v>
          </cell>
          <cell r="B1356" t="str">
            <v>Fechamento em chapa perfurada, furos quadrados 4 x 4 mm, com requadro em cantoneira de aço carbono</v>
          </cell>
          <cell r="C1356" t="str">
            <v>M2</v>
          </cell>
          <cell r="D1356">
            <v>961.97</v>
          </cell>
          <cell r="E1356">
            <v>31.96</v>
          </cell>
          <cell r="F1356">
            <v>993.93</v>
          </cell>
        </row>
        <row r="1357">
          <cell r="A1357" t="str">
            <v>24.03.680</v>
          </cell>
          <cell r="B1357" t="str">
            <v>Grade para piso eletrofundida, malha 30x100mm, com barra de 40x2mm</v>
          </cell>
          <cell r="C1357" t="str">
            <v>M2</v>
          </cell>
          <cell r="D1357">
            <v>980.48</v>
          </cell>
          <cell r="E1357">
            <v>63.64</v>
          </cell>
          <cell r="F1357">
            <v>1044.1199999999999</v>
          </cell>
        </row>
        <row r="1358">
          <cell r="A1358" t="str">
            <v>24.03.690</v>
          </cell>
          <cell r="B1358" t="str">
            <v>Grade para forro eletrofundida, malha 25x100mm, com barra de 25x2mm</v>
          </cell>
          <cell r="C1358" t="str">
            <v>M2</v>
          </cell>
          <cell r="D1358">
            <v>733.85</v>
          </cell>
          <cell r="E1358">
            <v>20.14</v>
          </cell>
          <cell r="F1358">
            <v>753.99</v>
          </cell>
        </row>
        <row r="1359">
          <cell r="A1359" t="str">
            <v>24.03.930</v>
          </cell>
          <cell r="B1359" t="str">
            <v>Porta de enrolar automatizada, em chapa de aço galvanizada microperfurada, com pintura eletrostática, com controle remoto</v>
          </cell>
          <cell r="C1359" t="str">
            <v>M2</v>
          </cell>
          <cell r="D1359">
            <v>694.03</v>
          </cell>
          <cell r="E1359"/>
          <cell r="F1359">
            <v>694.03</v>
          </cell>
        </row>
        <row r="1360">
          <cell r="A1360" t="str">
            <v>24.04</v>
          </cell>
          <cell r="B1360" t="str">
            <v>Esquadria, serralheria de seguranca</v>
          </cell>
          <cell r="C1360"/>
          <cell r="D1360"/>
          <cell r="E1360"/>
          <cell r="F1360"/>
        </row>
        <row r="1361">
          <cell r="A1361" t="str">
            <v>24.04.150</v>
          </cell>
          <cell r="B1361" t="str">
            <v>Porta de segurança de correr suspensa em grade de aço SAE 1045, diâmetro de 1´, completa, sem têmpera e revenimento</v>
          </cell>
          <cell r="C1361" t="str">
            <v>M2</v>
          </cell>
          <cell r="D1361">
            <v>3230.53</v>
          </cell>
          <cell r="E1361">
            <v>70.709999999999994</v>
          </cell>
          <cell r="F1361">
            <v>3301.24</v>
          </cell>
        </row>
        <row r="1362">
          <cell r="A1362" t="str">
            <v>24.04.220</v>
          </cell>
          <cell r="B1362" t="str">
            <v>Grade de segurança em aço SAE 1045, diâmetro 1´, sem têmpera e revenimento</v>
          </cell>
          <cell r="C1362" t="str">
            <v>M2</v>
          </cell>
          <cell r="D1362">
            <v>1901.9</v>
          </cell>
          <cell r="E1362">
            <v>70.709999999999994</v>
          </cell>
          <cell r="F1362">
            <v>1972.61</v>
          </cell>
        </row>
        <row r="1363">
          <cell r="A1363" t="str">
            <v>24.04.230</v>
          </cell>
          <cell r="B1363" t="str">
            <v>Grade de segurança em aço SAE 1045, para janela, diâmetro 1´, sem têmpera e revenimento</v>
          </cell>
          <cell r="C1363" t="str">
            <v>M2</v>
          </cell>
          <cell r="D1363">
            <v>2039.92</v>
          </cell>
          <cell r="E1363">
            <v>70.709999999999994</v>
          </cell>
          <cell r="F1363">
            <v>2110.63</v>
          </cell>
        </row>
        <row r="1364">
          <cell r="A1364" t="str">
            <v>24.04.240</v>
          </cell>
          <cell r="B1364" t="str">
            <v>Grade de segurança em aço SAE 1045 chapeada, diâmetro 1´, sem têmpera e revenimento</v>
          </cell>
          <cell r="C1364" t="str">
            <v>M2</v>
          </cell>
          <cell r="D1364">
            <v>3090.05</v>
          </cell>
          <cell r="E1364">
            <v>70.709999999999994</v>
          </cell>
          <cell r="F1364">
            <v>3160.76</v>
          </cell>
        </row>
        <row r="1365">
          <cell r="A1365" t="str">
            <v>24.04.250</v>
          </cell>
          <cell r="B1365" t="str">
            <v>Porta de segurança de abrir em grade de aço SAE 1045, diâmetro 1´, completa, sem têmpera e revenimento</v>
          </cell>
          <cell r="C1365" t="str">
            <v>M2</v>
          </cell>
          <cell r="D1365">
            <v>2490.9699999999998</v>
          </cell>
          <cell r="E1365">
            <v>129.47999999999999</v>
          </cell>
          <cell r="F1365">
            <v>2620.4499999999998</v>
          </cell>
        </row>
        <row r="1366">
          <cell r="A1366" t="str">
            <v>24.04.260</v>
          </cell>
          <cell r="B1366" t="str">
            <v>Porta de segurança de abrir em grade de aço SAE 1045 chapeada, diâmetro 1´, completa, sem têmpera e revenimento</v>
          </cell>
          <cell r="C1366" t="str">
            <v>M2</v>
          </cell>
          <cell r="D1366">
            <v>3753.14</v>
          </cell>
          <cell r="E1366">
            <v>129.47999999999999</v>
          </cell>
          <cell r="F1366">
            <v>3882.62</v>
          </cell>
        </row>
        <row r="1367">
          <cell r="A1367" t="str">
            <v>24.04.270</v>
          </cell>
          <cell r="B1367" t="str">
            <v>Porta de segurança de abrir em grade de aço SAE 1045, diâmetro 1´, com ferrolho longo embutido em caixa, completa, sem têmpera e revenimento</v>
          </cell>
          <cell r="C1367" t="str">
            <v>M2</v>
          </cell>
          <cell r="D1367">
            <v>3001.83</v>
          </cell>
          <cell r="E1367">
            <v>129.47999999999999</v>
          </cell>
          <cell r="F1367">
            <v>3131.31</v>
          </cell>
        </row>
        <row r="1368">
          <cell r="A1368" t="str">
            <v>24.04.280</v>
          </cell>
          <cell r="B1368" t="str">
            <v>Portão de segurança de abrir em grade de aço SAE 1045 chapeado, para muralha, diâmetro 1´, completo, sem têmpera e revenimento</v>
          </cell>
          <cell r="C1368" t="str">
            <v>M2</v>
          </cell>
          <cell r="D1368">
            <v>3799.28</v>
          </cell>
          <cell r="E1368">
            <v>129.47999999999999</v>
          </cell>
          <cell r="F1368">
            <v>3928.76</v>
          </cell>
        </row>
        <row r="1369">
          <cell r="A1369" t="str">
            <v>24.04.300</v>
          </cell>
          <cell r="B1369" t="str">
            <v>Grade de segurança em aço SAE 1045, diâmetro 1´, com têmpera e revenimento</v>
          </cell>
          <cell r="C1369" t="str">
            <v>M2</v>
          </cell>
          <cell r="D1369">
            <v>2467.3000000000002</v>
          </cell>
          <cell r="E1369">
            <v>70.709999999999994</v>
          </cell>
          <cell r="F1369">
            <v>2538.0100000000002</v>
          </cell>
        </row>
        <row r="1370">
          <cell r="A1370" t="str">
            <v>24.04.310</v>
          </cell>
          <cell r="B1370" t="str">
            <v>Grade de segurança em aço SAE 1045, para janela, diâmetro 1´, com têmpera e revenimento</v>
          </cell>
          <cell r="C1370" t="str">
            <v>M2</v>
          </cell>
          <cell r="D1370">
            <v>2490.02</v>
          </cell>
          <cell r="E1370">
            <v>70.709999999999994</v>
          </cell>
          <cell r="F1370">
            <v>2560.73</v>
          </cell>
        </row>
        <row r="1371">
          <cell r="A1371" t="str">
            <v>24.04.320</v>
          </cell>
          <cell r="B1371" t="str">
            <v>Grade de segurança em aço SAE 1045 chapeada, diâmetro 1´, com têmpera e revenimento</v>
          </cell>
          <cell r="C1371" t="str">
            <v>M2</v>
          </cell>
          <cell r="D1371">
            <v>3694.94</v>
          </cell>
          <cell r="E1371">
            <v>70.709999999999994</v>
          </cell>
          <cell r="F1371">
            <v>3765.65</v>
          </cell>
        </row>
        <row r="1372">
          <cell r="A1372" t="str">
            <v>24.04.330</v>
          </cell>
          <cell r="B1372" t="str">
            <v>Porta de segurança de abrir em grade de aço SAE 1045, diâmetro 1´, completa, com têmpera e revenimento</v>
          </cell>
          <cell r="C1372" t="str">
            <v>M2</v>
          </cell>
          <cell r="D1372">
            <v>3073.35</v>
          </cell>
          <cell r="E1372">
            <v>129.47999999999999</v>
          </cell>
          <cell r="F1372">
            <v>3202.83</v>
          </cell>
        </row>
        <row r="1373">
          <cell r="A1373" t="str">
            <v>24.04.340</v>
          </cell>
          <cell r="B1373" t="str">
            <v>Porta de segurança de abrir em grade de aço SAE 1045 chapeada, diâmetro 1´, completa, com têmpera e revenimento</v>
          </cell>
          <cell r="C1373" t="str">
            <v>M2</v>
          </cell>
          <cell r="D1373">
            <v>4349.91</v>
          </cell>
          <cell r="E1373">
            <v>129.47999999999999</v>
          </cell>
          <cell r="F1373">
            <v>4479.3900000000003</v>
          </cell>
        </row>
        <row r="1374">
          <cell r="A1374" t="str">
            <v>24.04.350</v>
          </cell>
          <cell r="B1374" t="str">
            <v>Porta de segurança de abrir em grade de aço SAE 1045, diâmetro 1´, com ferrolho longo embutido em caixa, completa, com têmpera e revenimento</v>
          </cell>
          <cell r="C1374" t="str">
            <v>M2</v>
          </cell>
          <cell r="D1374">
            <v>3329.49</v>
          </cell>
          <cell r="E1374">
            <v>129.47999999999999</v>
          </cell>
          <cell r="F1374">
            <v>3458.97</v>
          </cell>
        </row>
        <row r="1375">
          <cell r="A1375" t="str">
            <v>24.04.360</v>
          </cell>
          <cell r="B1375" t="str">
            <v>Porta de segurança de abrir em grade de aço SAE 1045 chapeada, com isolamento acústico, diâmetro 1´, completa, com têmpera e revenimento</v>
          </cell>
          <cell r="C1375" t="str">
            <v>M2</v>
          </cell>
          <cell r="D1375">
            <v>4386.03</v>
          </cell>
          <cell r="E1375">
            <v>129.47999999999999</v>
          </cell>
          <cell r="F1375">
            <v>4515.51</v>
          </cell>
        </row>
        <row r="1376">
          <cell r="A1376" t="str">
            <v>24.04.370</v>
          </cell>
          <cell r="B1376" t="str">
            <v>Portão de segurança de abrir em grade de aço SAE 1045 chapeado, para muralha, diâmetro 1´, completo, com têmpera e revenimento</v>
          </cell>
          <cell r="C1376" t="str">
            <v>M2</v>
          </cell>
          <cell r="D1376">
            <v>4451.6499999999996</v>
          </cell>
          <cell r="E1376">
            <v>129.47999999999999</v>
          </cell>
          <cell r="F1376">
            <v>4581.13</v>
          </cell>
        </row>
        <row r="1377">
          <cell r="A1377" t="str">
            <v>24.04.380</v>
          </cell>
          <cell r="B1377" t="str">
            <v>Porta de segurança de correr suspensa em grade de aço SAE 1045, chapeada, diâmetro de 1´, completa, sem têmpera e revenimento</v>
          </cell>
          <cell r="C1377" t="str">
            <v>M2</v>
          </cell>
          <cell r="D1377">
            <v>4272.1899999999996</v>
          </cell>
          <cell r="E1377">
            <v>70.709999999999994</v>
          </cell>
          <cell r="F1377">
            <v>4342.8999999999996</v>
          </cell>
        </row>
        <row r="1378">
          <cell r="A1378" t="str">
            <v>24.04.400</v>
          </cell>
          <cell r="B1378" t="str">
            <v>Porta de segurança de correr em grade de aço SAE 1045, diâmetro de 1´, completa, com têmpera e revenimento</v>
          </cell>
          <cell r="C1378" t="str">
            <v>M2</v>
          </cell>
          <cell r="D1378">
            <v>2705.22</v>
          </cell>
          <cell r="E1378">
            <v>70.709999999999994</v>
          </cell>
          <cell r="F1378">
            <v>2775.93</v>
          </cell>
        </row>
        <row r="1379">
          <cell r="A1379" t="str">
            <v>24.04.410</v>
          </cell>
          <cell r="B1379" t="str">
            <v>Porta de segurança de correr suspensa em grade de aço SAE 1045 chapeada, diâmetro de 1´, completa, com têmpera e revenimento</v>
          </cell>
          <cell r="C1379" t="str">
            <v>M2</v>
          </cell>
          <cell r="D1379">
            <v>4588.1000000000004</v>
          </cell>
          <cell r="E1379">
            <v>70.709999999999994</v>
          </cell>
          <cell r="F1379">
            <v>4658.8100000000004</v>
          </cell>
        </row>
        <row r="1380">
          <cell r="A1380" t="str">
            <v>24.04.420</v>
          </cell>
          <cell r="B1380" t="str">
            <v>Porta de segurança de correr em grade de aço SAE 1045 chapeada, diâmetro de 1´, completa, sem têmpera e revenimento</v>
          </cell>
          <cell r="C1380" t="str">
            <v>M2</v>
          </cell>
          <cell r="D1380">
            <v>3966.96</v>
          </cell>
          <cell r="E1380">
            <v>283.7</v>
          </cell>
          <cell r="F1380">
            <v>4250.66</v>
          </cell>
        </row>
        <row r="1381">
          <cell r="A1381" t="str">
            <v>24.04.430</v>
          </cell>
          <cell r="B1381" t="str">
            <v>Porta de segurança de correr em grade de aço SAE 1045, diâmetro de 1´, completa, sem têmpera e revenimento</v>
          </cell>
          <cell r="C1381" t="str">
            <v>M2</v>
          </cell>
          <cell r="D1381">
            <v>3555.66</v>
          </cell>
          <cell r="E1381">
            <v>70.709999999999994</v>
          </cell>
          <cell r="F1381">
            <v>3626.37</v>
          </cell>
        </row>
        <row r="1382">
          <cell r="A1382" t="str">
            <v>24.04.610</v>
          </cell>
          <cell r="B1382" t="str">
            <v>Caixilho de segurança em aço SAE 1010/1020 tipo fixo e de correr, para receber vidro, com bandeira tipo veneziana</v>
          </cell>
          <cell r="C1382" t="str">
            <v>M2</v>
          </cell>
          <cell r="D1382">
            <v>1744.2</v>
          </cell>
          <cell r="E1382">
            <v>70.709999999999994</v>
          </cell>
          <cell r="F1382">
            <v>1814.91</v>
          </cell>
        </row>
        <row r="1383">
          <cell r="A1383" t="str">
            <v>24.04.620</v>
          </cell>
          <cell r="B1383" t="str">
            <v>Guichê de segurança em grade de aço SAE 1045, diâmetro de 1´', com têmpera e revenimento</v>
          </cell>
          <cell r="C1383" t="str">
            <v>M2</v>
          </cell>
          <cell r="D1383">
            <v>2830.27</v>
          </cell>
          <cell r="E1383">
            <v>70.709999999999994</v>
          </cell>
          <cell r="F1383">
            <v>2900.98</v>
          </cell>
        </row>
        <row r="1384">
          <cell r="A1384" t="str">
            <v>24.04.630</v>
          </cell>
          <cell r="B1384" t="str">
            <v>Guichê de segurança em grade de aço SAE 1045, diâmetro de 1´', sem têmpera e revenimento</v>
          </cell>
          <cell r="C1384" t="str">
            <v>M2</v>
          </cell>
          <cell r="D1384">
            <v>2318.7600000000002</v>
          </cell>
          <cell r="E1384">
            <v>70.709999999999994</v>
          </cell>
          <cell r="F1384">
            <v>2389.4699999999998</v>
          </cell>
        </row>
        <row r="1385">
          <cell r="A1385" t="str">
            <v>24.06</v>
          </cell>
          <cell r="B1385" t="str">
            <v>Esquadria, serralheria e elemento em ferro.</v>
          </cell>
          <cell r="C1385"/>
          <cell r="D1385"/>
          <cell r="E1385"/>
          <cell r="F1385"/>
        </row>
        <row r="1386">
          <cell r="A1386" t="str">
            <v>24.06.030</v>
          </cell>
          <cell r="B1386" t="str">
            <v>Guarda-corpo com vidro de 8 mm, em tubo de aço galvanizado, diâmetro 1 1/2´</v>
          </cell>
          <cell r="C1386" t="str">
            <v>M</v>
          </cell>
          <cell r="D1386">
            <v>929.17</v>
          </cell>
          <cell r="E1386">
            <v>58.77</v>
          </cell>
          <cell r="F1386">
            <v>987.94</v>
          </cell>
        </row>
        <row r="1387">
          <cell r="A1387" t="str">
            <v>24.07</v>
          </cell>
          <cell r="B1387" t="str">
            <v>Portas, portoes e gradis.</v>
          </cell>
          <cell r="C1387"/>
          <cell r="D1387"/>
          <cell r="E1387"/>
          <cell r="F1387"/>
        </row>
        <row r="1388">
          <cell r="A1388" t="str">
            <v>24.07.030</v>
          </cell>
          <cell r="B1388" t="str">
            <v>Porta de enrolar automatizado, em perfil meia cana perfurado, tipo transvision</v>
          </cell>
          <cell r="C1388" t="str">
            <v>M2</v>
          </cell>
          <cell r="D1388">
            <v>680.94</v>
          </cell>
          <cell r="E1388">
            <v>50.35</v>
          </cell>
          <cell r="F1388">
            <v>731.29</v>
          </cell>
        </row>
        <row r="1389">
          <cell r="A1389" t="str">
            <v>24.07.040</v>
          </cell>
          <cell r="B1389" t="str">
            <v>Porta de abrir em chapa de aço galvanizado, com requadro em tela ondulada malha 2´ e fio 12</v>
          </cell>
          <cell r="C1389" t="str">
            <v>M2</v>
          </cell>
          <cell r="D1389">
            <v>986.71</v>
          </cell>
          <cell r="E1389">
            <v>141.26</v>
          </cell>
          <cell r="F1389">
            <v>1127.97</v>
          </cell>
        </row>
        <row r="1390">
          <cell r="A1390" t="str">
            <v>24.08</v>
          </cell>
          <cell r="B1390" t="str">
            <v>Esquadria, serralheria e elemento em aco inoxidavel</v>
          </cell>
          <cell r="C1390"/>
          <cell r="D1390"/>
          <cell r="E1390"/>
          <cell r="F1390"/>
        </row>
        <row r="1391">
          <cell r="A1391" t="str">
            <v>24.08.020</v>
          </cell>
          <cell r="B1391" t="str">
            <v>Corrimão duplo em tubo de aço inoxidável escovado, com diâmetro de 1 1/2´ e montantes com diâmetro de 2´</v>
          </cell>
          <cell r="C1391" t="str">
            <v>M</v>
          </cell>
          <cell r="D1391">
            <v>675.89</v>
          </cell>
          <cell r="E1391">
            <v>60.42</v>
          </cell>
          <cell r="F1391">
            <v>736.31</v>
          </cell>
        </row>
        <row r="1392">
          <cell r="A1392" t="str">
            <v>24.08.031</v>
          </cell>
          <cell r="B1392" t="str">
            <v>Corrimão em tubo de aço inoxidável escovado, diâmetro de 1 1/2"</v>
          </cell>
          <cell r="C1392" t="str">
            <v>M</v>
          </cell>
          <cell r="D1392">
            <v>566.22</v>
          </cell>
          <cell r="E1392">
            <v>25.18</v>
          </cell>
          <cell r="F1392">
            <v>591.4</v>
          </cell>
        </row>
        <row r="1393">
          <cell r="A1393" t="str">
            <v>24.08.040</v>
          </cell>
          <cell r="B1393" t="str">
            <v>Corrimão em tubo de aço inoxidável escovado, diâmetro de 1 1/2´ e montantes com diâmetro de 2´</v>
          </cell>
          <cell r="C1393" t="str">
            <v>M</v>
          </cell>
          <cell r="D1393">
            <v>578.47</v>
          </cell>
          <cell r="E1393">
            <v>50.35</v>
          </cell>
          <cell r="F1393">
            <v>628.82000000000005</v>
          </cell>
        </row>
        <row r="1394">
          <cell r="A1394" t="str">
            <v>24.20</v>
          </cell>
          <cell r="B1394" t="str">
            <v>Reparos, conservacoes e complementos - GRUPO 24</v>
          </cell>
          <cell r="C1394"/>
          <cell r="D1394"/>
          <cell r="E1394"/>
          <cell r="F1394"/>
        </row>
        <row r="1395">
          <cell r="A1395" t="str">
            <v>24.20.020</v>
          </cell>
          <cell r="B1395" t="str">
            <v>Recolocação de esquadrias metálicas</v>
          </cell>
          <cell r="C1395" t="str">
            <v>M2</v>
          </cell>
          <cell r="D1395"/>
          <cell r="E1395">
            <v>50.35</v>
          </cell>
          <cell r="F1395">
            <v>50.35</v>
          </cell>
        </row>
        <row r="1396">
          <cell r="A1396" t="str">
            <v>24.20.040</v>
          </cell>
          <cell r="B1396" t="str">
            <v>Recolocação de batentes</v>
          </cell>
          <cell r="C1396" t="str">
            <v>M</v>
          </cell>
          <cell r="D1396">
            <v>2.0699999999999998</v>
          </cell>
          <cell r="E1396">
            <v>13.09</v>
          </cell>
          <cell r="F1396">
            <v>15.16</v>
          </cell>
        </row>
        <row r="1397">
          <cell r="A1397" t="str">
            <v>24.20.060</v>
          </cell>
          <cell r="B1397" t="str">
            <v>Recolocação de escada de marinheiro</v>
          </cell>
          <cell r="C1397" t="str">
            <v>M</v>
          </cell>
          <cell r="D1397"/>
          <cell r="E1397">
            <v>30.21</v>
          </cell>
          <cell r="F1397">
            <v>30.21</v>
          </cell>
        </row>
        <row r="1398">
          <cell r="A1398" t="str">
            <v>24.20.090</v>
          </cell>
          <cell r="B1398" t="str">
            <v>Solda MIG em esquadrias metálicas</v>
          </cell>
          <cell r="C1398" t="str">
            <v>M</v>
          </cell>
          <cell r="D1398">
            <v>24.21</v>
          </cell>
          <cell r="E1398">
            <v>31.46</v>
          </cell>
          <cell r="F1398">
            <v>55.67</v>
          </cell>
        </row>
        <row r="1399">
          <cell r="A1399" t="str">
            <v>24.20.100</v>
          </cell>
          <cell r="B1399" t="str">
            <v>Brete para instalação lateral em grade de segurança</v>
          </cell>
          <cell r="C1399" t="str">
            <v>CJ</v>
          </cell>
          <cell r="D1399">
            <v>4013.3</v>
          </cell>
          <cell r="E1399">
            <v>117.54</v>
          </cell>
          <cell r="F1399">
            <v>4130.84</v>
          </cell>
        </row>
        <row r="1400">
          <cell r="A1400" t="str">
            <v>24.20.120</v>
          </cell>
          <cell r="B1400" t="str">
            <v>Batente em chapa dobrada para portas</v>
          </cell>
          <cell r="C1400" t="str">
            <v>M</v>
          </cell>
          <cell r="D1400">
            <v>233.37</v>
          </cell>
          <cell r="E1400">
            <v>13.09</v>
          </cell>
          <cell r="F1400">
            <v>246.46</v>
          </cell>
        </row>
        <row r="1401">
          <cell r="A1401" t="str">
            <v>24.20.140</v>
          </cell>
          <cell r="B1401" t="str">
            <v>Batente em chapa de aço SAE 1010/1020, espessura de 3/16´, para obras de segurança</v>
          </cell>
          <cell r="C1401" t="str">
            <v>M</v>
          </cell>
          <cell r="D1401">
            <v>328.84</v>
          </cell>
          <cell r="E1401">
            <v>13.09</v>
          </cell>
          <cell r="F1401">
            <v>341.93</v>
          </cell>
        </row>
        <row r="1402">
          <cell r="A1402" t="str">
            <v>24.20.200</v>
          </cell>
          <cell r="B1402" t="str">
            <v>Chapa de ferro nº 14, inclusive soldagem</v>
          </cell>
          <cell r="C1402" t="str">
            <v>M2</v>
          </cell>
          <cell r="D1402">
            <v>223.66</v>
          </cell>
          <cell r="E1402">
            <v>60.42</v>
          </cell>
          <cell r="F1402">
            <v>284.08</v>
          </cell>
        </row>
        <row r="1403">
          <cell r="A1403" t="str">
            <v>24.20.230</v>
          </cell>
          <cell r="B1403" t="str">
            <v>Tela ondulada em aço galvanizado fio 10 BWG, malha de 1´</v>
          </cell>
          <cell r="C1403" t="str">
            <v>M2</v>
          </cell>
          <cell r="D1403">
            <v>106.09</v>
          </cell>
          <cell r="E1403">
            <v>10.96</v>
          </cell>
          <cell r="F1403">
            <v>117.05</v>
          </cell>
        </row>
        <row r="1404">
          <cell r="A1404" t="str">
            <v>24.20.270</v>
          </cell>
          <cell r="B1404" t="str">
            <v>Tela em aço galvanizado fio 16 BWG, malha de 1´ - tipo alambrado</v>
          </cell>
          <cell r="C1404" t="str">
            <v>M2</v>
          </cell>
          <cell r="D1404">
            <v>35.04</v>
          </cell>
          <cell r="E1404">
            <v>10.96</v>
          </cell>
          <cell r="F1404">
            <v>46</v>
          </cell>
        </row>
        <row r="1405">
          <cell r="A1405" t="str">
            <v>24.20.300</v>
          </cell>
          <cell r="B1405" t="str">
            <v>Chapa perfurada em aço SAE 1020, furos redondos de diâmetro 7,5 mm, espessura 1/8´ - soldagem tipo MIG</v>
          </cell>
          <cell r="C1405" t="str">
            <v>M2</v>
          </cell>
          <cell r="D1405">
            <v>584.96</v>
          </cell>
          <cell r="E1405">
            <v>107.85</v>
          </cell>
          <cell r="F1405">
            <v>692.81</v>
          </cell>
        </row>
        <row r="1406">
          <cell r="A1406" t="str">
            <v>24.20.310</v>
          </cell>
          <cell r="B1406" t="str">
            <v>Chapa perfurada em aço SAE 1020, furos redondos de diâmetro 25 mm, espessura 1/4´ - inclusive soldagem</v>
          </cell>
          <cell r="C1406" t="str">
            <v>M2</v>
          </cell>
          <cell r="D1406">
            <v>898.28</v>
          </cell>
          <cell r="E1406">
            <v>107.85</v>
          </cell>
          <cell r="F1406">
            <v>1006.13</v>
          </cell>
        </row>
        <row r="1407">
          <cell r="A1407" t="str">
            <v>25</v>
          </cell>
          <cell r="B1407" t="str">
            <v>ESQUADRIA, SERRALHERIA E ELEMENTO EM ALUMINIO</v>
          </cell>
          <cell r="C1407"/>
          <cell r="D1407"/>
          <cell r="E1407"/>
          <cell r="F1407"/>
        </row>
        <row r="1408">
          <cell r="A1408" t="str">
            <v>25.01</v>
          </cell>
          <cell r="B1408" t="str">
            <v>Caixilho em aluminio</v>
          </cell>
          <cell r="C1408"/>
          <cell r="D1408"/>
          <cell r="E1408"/>
          <cell r="F1408"/>
        </row>
        <row r="1409">
          <cell r="A1409" t="str">
            <v>25.01.020</v>
          </cell>
          <cell r="B1409" t="str">
            <v>Caixilho fixo em alumínio anodizado, sob medida</v>
          </cell>
          <cell r="C1409" t="str">
            <v>M2</v>
          </cell>
          <cell r="D1409">
            <v>883.32</v>
          </cell>
          <cell r="E1409">
            <v>75.53</v>
          </cell>
          <cell r="F1409">
            <v>958.85</v>
          </cell>
        </row>
        <row r="1410">
          <cell r="A1410" t="str">
            <v>25.01.030</v>
          </cell>
          <cell r="B1410" t="str">
            <v>Caixilho basculante em aluminio anodizado com vidro - linha comercial</v>
          </cell>
          <cell r="C1410" t="str">
            <v>M2</v>
          </cell>
          <cell r="D1410">
            <v>374.24</v>
          </cell>
          <cell r="E1410">
            <v>75.53</v>
          </cell>
          <cell r="F1410">
            <v>449.77</v>
          </cell>
        </row>
        <row r="1411">
          <cell r="A1411" t="str">
            <v>25.01.040</v>
          </cell>
          <cell r="B1411" t="str">
            <v>Caixilho basculante em alumínio anodizado, sob medida</v>
          </cell>
          <cell r="C1411" t="str">
            <v>M2</v>
          </cell>
          <cell r="D1411">
            <v>1274.05</v>
          </cell>
          <cell r="E1411">
            <v>75.53</v>
          </cell>
          <cell r="F1411">
            <v>1349.58</v>
          </cell>
        </row>
        <row r="1412">
          <cell r="A1412" t="str">
            <v>25.01.050</v>
          </cell>
          <cell r="B1412" t="str">
            <v>Caixilho maxim-ar em alumínio anodizado com vidro - linha comercial</v>
          </cell>
          <cell r="C1412" t="str">
            <v>M2</v>
          </cell>
          <cell r="D1412">
            <v>451.64</v>
          </cell>
          <cell r="E1412">
            <v>75.53</v>
          </cell>
          <cell r="F1412">
            <v>527.16999999999996</v>
          </cell>
        </row>
        <row r="1413">
          <cell r="A1413" t="str">
            <v>25.01.060</v>
          </cell>
          <cell r="B1413" t="str">
            <v>Caixilho maxim-ar em alumínio anodizado, sob medida</v>
          </cell>
          <cell r="C1413" t="str">
            <v>M2</v>
          </cell>
          <cell r="D1413">
            <v>971.93</v>
          </cell>
          <cell r="E1413">
            <v>75.53</v>
          </cell>
          <cell r="F1413">
            <v>1047.46</v>
          </cell>
        </row>
        <row r="1414">
          <cell r="A1414" t="str">
            <v>25.01.070</v>
          </cell>
          <cell r="B1414" t="str">
            <v>Caixilho de correr em alumínio anodizado com vidro - linha comercial</v>
          </cell>
          <cell r="C1414" t="str">
            <v>M2</v>
          </cell>
          <cell r="D1414">
            <v>260.74</v>
          </cell>
          <cell r="E1414">
            <v>75.53</v>
          </cell>
          <cell r="F1414">
            <v>336.27</v>
          </cell>
        </row>
        <row r="1415">
          <cell r="A1415" t="str">
            <v>25.01.080</v>
          </cell>
          <cell r="B1415" t="str">
            <v>Caixilho de correr em alumínio anodizado, sob medida</v>
          </cell>
          <cell r="C1415" t="str">
            <v>M2</v>
          </cell>
          <cell r="D1415">
            <v>827.05</v>
          </cell>
          <cell r="E1415">
            <v>75.53</v>
          </cell>
          <cell r="F1415">
            <v>902.58</v>
          </cell>
        </row>
        <row r="1416">
          <cell r="A1416" t="str">
            <v>25.01.090</v>
          </cell>
          <cell r="B1416" t="str">
            <v>Caixilho veneziana em alumínio anodizado com vidro - linha comercial</v>
          </cell>
          <cell r="C1416" t="str">
            <v>M2</v>
          </cell>
          <cell r="D1416">
            <v>376.84</v>
          </cell>
          <cell r="E1416">
            <v>75.53</v>
          </cell>
          <cell r="F1416">
            <v>452.37</v>
          </cell>
        </row>
        <row r="1417">
          <cell r="A1417" t="str">
            <v>25.01.100</v>
          </cell>
          <cell r="B1417" t="str">
            <v>Caixilho veneziana em alumínio anodizado, sob medida</v>
          </cell>
          <cell r="C1417" t="str">
            <v>M2</v>
          </cell>
          <cell r="D1417">
            <v>1336.38</v>
          </cell>
          <cell r="E1417">
            <v>75.53</v>
          </cell>
          <cell r="F1417">
            <v>1411.91</v>
          </cell>
        </row>
        <row r="1418">
          <cell r="A1418" t="str">
            <v>25.01.110</v>
          </cell>
          <cell r="B1418" t="str">
            <v>Caixilho guilhotina em alumínio anodizado, sob medida</v>
          </cell>
          <cell r="C1418" t="str">
            <v>M2</v>
          </cell>
          <cell r="D1418">
            <v>1232.92</v>
          </cell>
          <cell r="E1418"/>
          <cell r="F1418">
            <v>1232.92</v>
          </cell>
        </row>
        <row r="1419">
          <cell r="A1419" t="str">
            <v>25.01.120</v>
          </cell>
          <cell r="B1419" t="str">
            <v>Caixilho veneziana industrial com montantes em alumínio e aletas em fibra de vidro</v>
          </cell>
          <cell r="C1419" t="str">
            <v>M2</v>
          </cell>
          <cell r="D1419">
            <v>504.23</v>
          </cell>
          <cell r="E1419"/>
          <cell r="F1419">
            <v>504.23</v>
          </cell>
        </row>
        <row r="1420">
          <cell r="A1420" t="str">
            <v>25.01.240</v>
          </cell>
          <cell r="B1420" t="str">
            <v>Caixilho fixo em alumínio com  pintura eletrostática, sob medida - branco</v>
          </cell>
          <cell r="C1420" t="str">
            <v>M2</v>
          </cell>
          <cell r="D1420">
            <v>875.33</v>
          </cell>
          <cell r="E1420"/>
          <cell r="F1420">
            <v>875.33</v>
          </cell>
        </row>
        <row r="1421">
          <cell r="A1421" t="str">
            <v>25.01.361</v>
          </cell>
          <cell r="B1421" t="str">
            <v>Caixilho maxim-ar em alumínio com pintura eletrostática, com vidro - branco</v>
          </cell>
          <cell r="C1421" t="str">
            <v>M2</v>
          </cell>
          <cell r="D1421">
            <v>1330.89</v>
          </cell>
          <cell r="E1421">
            <v>75.53</v>
          </cell>
          <cell r="F1421">
            <v>1406.42</v>
          </cell>
        </row>
        <row r="1422">
          <cell r="A1422" t="str">
            <v>25.01.371</v>
          </cell>
          <cell r="B1422" t="str">
            <v>Caixilho basculante em alumínio com pintura eletrostática, com vidro - branco</v>
          </cell>
          <cell r="C1422" t="str">
            <v>M2</v>
          </cell>
          <cell r="D1422">
            <v>1023.02</v>
          </cell>
          <cell r="E1422">
            <v>75.53</v>
          </cell>
          <cell r="F1422">
            <v>1098.55</v>
          </cell>
        </row>
        <row r="1423">
          <cell r="A1423" t="str">
            <v>25.01.380</v>
          </cell>
          <cell r="B1423" t="str">
            <v>Caixilho de correr em alumínio com pintura eletrostática, com vidro - branco</v>
          </cell>
          <cell r="C1423" t="str">
            <v>M2</v>
          </cell>
          <cell r="D1423">
            <v>667.45</v>
          </cell>
          <cell r="E1423">
            <v>75.53</v>
          </cell>
          <cell r="F1423">
            <v>742.98</v>
          </cell>
        </row>
        <row r="1424">
          <cell r="A1424" t="str">
            <v>25.01.400</v>
          </cell>
          <cell r="B1424" t="str">
            <v>Caixilho fixo em alumínio anodizado</v>
          </cell>
          <cell r="C1424" t="str">
            <v>M2</v>
          </cell>
          <cell r="D1424">
            <v>592.05999999999995</v>
          </cell>
          <cell r="E1424">
            <v>28.59</v>
          </cell>
          <cell r="F1424">
            <v>620.65</v>
          </cell>
        </row>
        <row r="1425">
          <cell r="A1425" t="str">
            <v>25.01.410</v>
          </cell>
          <cell r="B1425" t="str">
            <v>Caixilho maxim-ar em alumínio anodizado</v>
          </cell>
          <cell r="C1425" t="str">
            <v>M2</v>
          </cell>
          <cell r="D1425">
            <v>1004.37</v>
          </cell>
          <cell r="E1425">
            <v>28.59</v>
          </cell>
          <cell r="F1425">
            <v>1032.96</v>
          </cell>
        </row>
        <row r="1426">
          <cell r="A1426" t="str">
            <v>25.01.430</v>
          </cell>
          <cell r="B1426" t="str">
            <v>Caixilho fixo em alumínio anodizado - tipo fachada</v>
          </cell>
          <cell r="C1426" t="str">
            <v>M2</v>
          </cell>
          <cell r="D1426">
            <v>940.45</v>
          </cell>
          <cell r="E1426">
            <v>43.54</v>
          </cell>
          <cell r="F1426">
            <v>983.99</v>
          </cell>
        </row>
        <row r="1427">
          <cell r="A1427" t="str">
            <v>25.01.440</v>
          </cell>
          <cell r="B1427" t="str">
            <v>Caixilho maxim-ar em alumínio anodizado - tipo fachada</v>
          </cell>
          <cell r="C1427" t="str">
            <v>M2</v>
          </cell>
          <cell r="D1427">
            <v>1003.67</v>
          </cell>
          <cell r="E1427">
            <v>43.54</v>
          </cell>
          <cell r="F1427">
            <v>1047.21</v>
          </cell>
        </row>
        <row r="1428">
          <cell r="A1428" t="str">
            <v>25.01.450</v>
          </cell>
          <cell r="B1428" t="str">
            <v>Caixilho pele de vidro em alumínio anodizado - tipo fachada</v>
          </cell>
          <cell r="C1428" t="str">
            <v>M2</v>
          </cell>
          <cell r="D1428">
            <v>1391.78</v>
          </cell>
          <cell r="E1428">
            <v>43.54</v>
          </cell>
          <cell r="F1428">
            <v>1435.32</v>
          </cell>
        </row>
        <row r="1429">
          <cell r="A1429" t="str">
            <v>25.01.460</v>
          </cell>
          <cell r="B1429" t="str">
            <v>Gradil em alumínio natural, sob medida</v>
          </cell>
          <cell r="C1429" t="str">
            <v>M2</v>
          </cell>
          <cell r="D1429">
            <v>883.12</v>
          </cell>
          <cell r="E1429"/>
          <cell r="F1429">
            <v>883.12</v>
          </cell>
        </row>
        <row r="1430">
          <cell r="A1430" t="str">
            <v>25.01.470</v>
          </cell>
          <cell r="B1430" t="str">
            <v>Caixilho fixo tipo veneziana em alumínio anodizado, sob medida - branco</v>
          </cell>
          <cell r="C1430" t="str">
            <v>M2</v>
          </cell>
          <cell r="D1430">
            <v>1490.69</v>
          </cell>
          <cell r="E1430"/>
          <cell r="F1430">
            <v>1490.69</v>
          </cell>
        </row>
        <row r="1431">
          <cell r="A1431" t="str">
            <v>25.01.480</v>
          </cell>
          <cell r="B1431" t="str">
            <v>Caixilho basculante em alumínio com pintura eletrostática, sob medida - branco</v>
          </cell>
          <cell r="C1431" t="str">
            <v>M2</v>
          </cell>
          <cell r="D1431">
            <v>950.04</v>
          </cell>
          <cell r="E1431">
            <v>75.53</v>
          </cell>
          <cell r="F1431">
            <v>1025.57</v>
          </cell>
        </row>
        <row r="1432">
          <cell r="A1432" t="str">
            <v>25.01.490</v>
          </cell>
          <cell r="B1432" t="str">
            <v>Caixilho maxim-ar em alumínio com pintura eletrostática, sob medida - branco</v>
          </cell>
          <cell r="C1432" t="str">
            <v>M2</v>
          </cell>
          <cell r="D1432">
            <v>942.7</v>
          </cell>
          <cell r="E1432">
            <v>75.53</v>
          </cell>
          <cell r="F1432">
            <v>1018.23</v>
          </cell>
        </row>
        <row r="1433">
          <cell r="A1433" t="str">
            <v>25.01.500</v>
          </cell>
          <cell r="B1433" t="str">
            <v>Caixilho fixo em alumínio anodizado, sob medida - bronze/preto</v>
          </cell>
          <cell r="C1433" t="str">
            <v>M2</v>
          </cell>
          <cell r="D1433">
            <v>1036.53</v>
          </cell>
          <cell r="E1433">
            <v>75.53</v>
          </cell>
          <cell r="F1433">
            <v>1112.06</v>
          </cell>
        </row>
        <row r="1434">
          <cell r="A1434" t="str">
            <v>25.01.510</v>
          </cell>
          <cell r="B1434" t="str">
            <v>Caixilho basculante em alumínio anodizado, sob medida - bronze/preto</v>
          </cell>
          <cell r="C1434" t="str">
            <v>M2</v>
          </cell>
          <cell r="D1434">
            <v>1157.58</v>
          </cell>
          <cell r="E1434">
            <v>75.53</v>
          </cell>
          <cell r="F1434">
            <v>1233.1099999999999</v>
          </cell>
        </row>
        <row r="1435">
          <cell r="A1435" t="str">
            <v>25.01.520</v>
          </cell>
          <cell r="B1435" t="str">
            <v>Caixilho maxim-ar em alumínio anodizado, sob medida - bronze/preto</v>
          </cell>
          <cell r="C1435" t="str">
            <v>M2</v>
          </cell>
          <cell r="D1435">
            <v>1233.8800000000001</v>
          </cell>
          <cell r="E1435">
            <v>75.53</v>
          </cell>
          <cell r="F1435">
            <v>1309.4100000000001</v>
          </cell>
        </row>
        <row r="1436">
          <cell r="A1436" t="str">
            <v>25.01.530</v>
          </cell>
          <cell r="B1436" t="str">
            <v>Caixilho de correr em alumínio anodizado, sob medida - bronze/preto</v>
          </cell>
          <cell r="C1436" t="str">
            <v>M2</v>
          </cell>
          <cell r="D1436">
            <v>1183.47</v>
          </cell>
          <cell r="E1436">
            <v>75.53</v>
          </cell>
          <cell r="F1436">
            <v>1259</v>
          </cell>
        </row>
        <row r="1437">
          <cell r="A1437" t="str">
            <v>25.02</v>
          </cell>
          <cell r="B1437" t="str">
            <v>Porta em aluminio</v>
          </cell>
          <cell r="C1437"/>
          <cell r="D1437"/>
          <cell r="E1437"/>
          <cell r="F1437"/>
        </row>
        <row r="1438">
          <cell r="A1438" t="str">
            <v>25.02.010</v>
          </cell>
          <cell r="B1438" t="str">
            <v>Porta de entrada de abrir em alumínio anodizado com vidro - linha comercial</v>
          </cell>
          <cell r="C1438" t="str">
            <v>M2</v>
          </cell>
          <cell r="D1438">
            <v>412.91</v>
          </cell>
          <cell r="E1438">
            <v>151.05000000000001</v>
          </cell>
          <cell r="F1438">
            <v>563.96</v>
          </cell>
        </row>
        <row r="1439">
          <cell r="A1439" t="str">
            <v>25.02.020</v>
          </cell>
          <cell r="B1439" t="str">
            <v>Porta de entrada de abrir em alumínio anodizado, sob medida</v>
          </cell>
          <cell r="C1439" t="str">
            <v>M2</v>
          </cell>
          <cell r="D1439">
            <v>957.26</v>
          </cell>
          <cell r="E1439">
            <v>151.05000000000001</v>
          </cell>
          <cell r="F1439">
            <v>1108.31</v>
          </cell>
        </row>
        <row r="1440">
          <cell r="A1440" t="str">
            <v>25.02.040</v>
          </cell>
          <cell r="B1440" t="str">
            <v>Porta de entrada de correr em alumínio anodizado, sob medida</v>
          </cell>
          <cell r="C1440" t="str">
            <v>M2</v>
          </cell>
          <cell r="D1440">
            <v>1062.08</v>
          </cell>
          <cell r="E1440">
            <v>151.05000000000001</v>
          </cell>
          <cell r="F1440">
            <v>1213.1300000000001</v>
          </cell>
        </row>
        <row r="1441">
          <cell r="A1441" t="str">
            <v>25.02.042</v>
          </cell>
          <cell r="B1441" t="str">
            <v>Porta de correr lambri em alumínio anodizado branco, sob medida</v>
          </cell>
          <cell r="C1441" t="str">
            <v>M2</v>
          </cell>
          <cell r="D1441">
            <v>1118.74</v>
          </cell>
          <cell r="E1441">
            <v>75.53</v>
          </cell>
          <cell r="F1441">
            <v>1194.27</v>
          </cell>
        </row>
        <row r="1442">
          <cell r="A1442" t="str">
            <v>25.02.050</v>
          </cell>
          <cell r="B1442" t="str">
            <v>Porta de abrir veneziana em alumínio - linha comercial</v>
          </cell>
          <cell r="C1442" t="str">
            <v>M2</v>
          </cell>
          <cell r="D1442">
            <v>386.98</v>
          </cell>
          <cell r="E1442">
            <v>151.05000000000001</v>
          </cell>
          <cell r="F1442">
            <v>538.03</v>
          </cell>
        </row>
        <row r="1443">
          <cell r="A1443" t="str">
            <v>25.02.060</v>
          </cell>
          <cell r="B1443" t="str">
            <v>Porta/portinhola veneziana de abrir em alumínio anodizado, sob medida</v>
          </cell>
          <cell r="C1443" t="str">
            <v>M2</v>
          </cell>
          <cell r="D1443">
            <v>960.02</v>
          </cell>
          <cell r="E1443">
            <v>151.05000000000001</v>
          </cell>
          <cell r="F1443">
            <v>1111.07</v>
          </cell>
        </row>
        <row r="1444">
          <cell r="A1444" t="str">
            <v>25.02.070</v>
          </cell>
          <cell r="B1444" t="str">
            <v>Portinhola veneziana de abrir em alumínio anodizado - linha comercial</v>
          </cell>
          <cell r="C1444" t="str">
            <v>M2</v>
          </cell>
          <cell r="D1444">
            <v>512.92999999999995</v>
          </cell>
          <cell r="E1444">
            <v>151.05000000000001</v>
          </cell>
          <cell r="F1444">
            <v>663.98</v>
          </cell>
        </row>
        <row r="1445">
          <cell r="A1445" t="str">
            <v>25.02.110</v>
          </cell>
          <cell r="B1445" t="str">
            <v>Porta veneziana de abrir em alumínio anodizado, sob medida</v>
          </cell>
          <cell r="C1445" t="str">
            <v>M2</v>
          </cell>
          <cell r="D1445">
            <v>1105.79</v>
          </cell>
          <cell r="E1445">
            <v>151.05000000000001</v>
          </cell>
          <cell r="F1445">
            <v>1256.8399999999999</v>
          </cell>
        </row>
        <row r="1446">
          <cell r="A1446" t="str">
            <v>25.02.211</v>
          </cell>
          <cell r="B1446" t="str">
            <v>Porta veneziana de abrir em alumínio anodizado - branco</v>
          </cell>
          <cell r="C1446" t="str">
            <v>M2</v>
          </cell>
          <cell r="D1446">
            <v>565.4</v>
          </cell>
          <cell r="E1446">
            <v>151.05000000000001</v>
          </cell>
          <cell r="F1446">
            <v>716.45</v>
          </cell>
        </row>
        <row r="1447">
          <cell r="A1447" t="str">
            <v>25.02.221</v>
          </cell>
          <cell r="B1447" t="str">
            <v>Porta de correr tipo veneziana e vidro em alumínio anodizado - branco</v>
          </cell>
          <cell r="C1447" t="str">
            <v>M2</v>
          </cell>
          <cell r="D1447">
            <v>725.4</v>
          </cell>
          <cell r="E1447">
            <v>151.05000000000001</v>
          </cell>
          <cell r="F1447">
            <v>876.45</v>
          </cell>
        </row>
        <row r="1448">
          <cell r="A1448" t="str">
            <v>25.02.230</v>
          </cell>
          <cell r="B1448" t="str">
            <v>Porta de abrir em alumínio anodizado, sob medida - bronze/preto</v>
          </cell>
          <cell r="C1448" t="str">
            <v>M2</v>
          </cell>
          <cell r="D1448">
            <v>1030.52</v>
          </cell>
          <cell r="E1448">
            <v>75.53</v>
          </cell>
          <cell r="F1448">
            <v>1106.05</v>
          </cell>
        </row>
        <row r="1449">
          <cell r="A1449" t="str">
            <v>25.02.240</v>
          </cell>
          <cell r="B1449" t="str">
            <v>Porta de correr em alumínio anodizado, sob medida - bronze/preto</v>
          </cell>
          <cell r="C1449" t="str">
            <v>M2</v>
          </cell>
          <cell r="D1449">
            <v>973.97</v>
          </cell>
          <cell r="E1449">
            <v>75.53</v>
          </cell>
          <cell r="F1449">
            <v>1049.5</v>
          </cell>
        </row>
        <row r="1450">
          <cell r="A1450" t="str">
            <v>25.02.250</v>
          </cell>
          <cell r="B1450" t="str">
            <v>Porta de abrir tipo veneziana em alumínio anodizado, sob medida - bronze/preto</v>
          </cell>
          <cell r="C1450" t="str">
            <v>M2</v>
          </cell>
          <cell r="D1450">
            <v>941.07</v>
          </cell>
          <cell r="E1450">
            <v>75.53</v>
          </cell>
          <cell r="F1450">
            <v>1016.6</v>
          </cell>
        </row>
        <row r="1451">
          <cell r="A1451" t="str">
            <v>25.02.260</v>
          </cell>
          <cell r="B1451" t="str">
            <v>Portinhola veneziana de correr em alumínio anodizado, sob medida - bronze/preto</v>
          </cell>
          <cell r="C1451" t="str">
            <v>M2</v>
          </cell>
          <cell r="D1451">
            <v>1360.24</v>
          </cell>
          <cell r="E1451">
            <v>75.53</v>
          </cell>
          <cell r="F1451">
            <v>1435.77</v>
          </cell>
        </row>
        <row r="1452">
          <cell r="A1452" t="str">
            <v>25.02.300</v>
          </cell>
          <cell r="B1452" t="str">
            <v xml:space="preserve">Porta de abrir em alumínio com pintura eletrostática, sob medida - branco_x000D_
</v>
          </cell>
          <cell r="C1452" t="str">
            <v>M2</v>
          </cell>
          <cell r="D1452">
            <v>1406.8</v>
          </cell>
          <cell r="E1452"/>
          <cell r="F1452">
            <v>1406.8</v>
          </cell>
        </row>
        <row r="1453">
          <cell r="A1453" t="str">
            <v>25.02.310</v>
          </cell>
          <cell r="B1453" t="str">
            <v>Porta de abrir tipo lambri em alumínio com pintura eletrostática, sob medida - branco</v>
          </cell>
          <cell r="C1453" t="str">
            <v>M2</v>
          </cell>
          <cell r="D1453">
            <v>1378.85</v>
          </cell>
          <cell r="E1453">
            <v>151.05000000000001</v>
          </cell>
          <cell r="F1453">
            <v>1529.9</v>
          </cell>
        </row>
        <row r="1454">
          <cell r="A1454" t="str">
            <v>25.20</v>
          </cell>
          <cell r="B1454" t="str">
            <v>Reparos, conservacoes e complementos - GRUPO 25</v>
          </cell>
          <cell r="C1454"/>
          <cell r="D1454"/>
          <cell r="E1454"/>
          <cell r="F1454"/>
        </row>
        <row r="1455">
          <cell r="A1455" t="str">
            <v>25.20.020</v>
          </cell>
          <cell r="B1455" t="str">
            <v>Tela de proteção tipo mosquiteira removível, em fibra de vidro com revestimento em PVC e requadro em alumínio</v>
          </cell>
          <cell r="C1455" t="str">
            <v>M2</v>
          </cell>
          <cell r="D1455">
            <v>211.8</v>
          </cell>
          <cell r="E1455">
            <v>16.760000000000002</v>
          </cell>
          <cell r="F1455">
            <v>228.56</v>
          </cell>
        </row>
        <row r="1456">
          <cell r="A1456" t="str">
            <v>26</v>
          </cell>
          <cell r="B1456" t="str">
            <v>ESQUADRIA E ELEMENTO EM VIDRO</v>
          </cell>
          <cell r="C1456"/>
          <cell r="D1456"/>
          <cell r="E1456"/>
          <cell r="F1456"/>
        </row>
        <row r="1457">
          <cell r="A1457" t="str">
            <v>26.01</v>
          </cell>
          <cell r="B1457" t="str">
            <v>Vidro comum e laminado</v>
          </cell>
          <cell r="C1457"/>
          <cell r="D1457"/>
          <cell r="E1457"/>
          <cell r="F1457"/>
        </row>
        <row r="1458">
          <cell r="A1458" t="str">
            <v>26.01.020</v>
          </cell>
          <cell r="B1458" t="str">
            <v>Vidro liso transparente de 3 mm</v>
          </cell>
          <cell r="C1458" t="str">
            <v>M2</v>
          </cell>
          <cell r="D1458">
            <v>126.09</v>
          </cell>
          <cell r="E1458">
            <v>24.12</v>
          </cell>
          <cell r="F1458">
            <v>150.21</v>
          </cell>
        </row>
        <row r="1459">
          <cell r="A1459" t="str">
            <v>26.01.040</v>
          </cell>
          <cell r="B1459" t="str">
            <v>Vidro liso transparente de 4 mm</v>
          </cell>
          <cell r="C1459" t="str">
            <v>M2</v>
          </cell>
          <cell r="D1459">
            <v>159.35</v>
          </cell>
          <cell r="E1459">
            <v>24.12</v>
          </cell>
          <cell r="F1459">
            <v>183.47</v>
          </cell>
        </row>
        <row r="1460">
          <cell r="A1460" t="str">
            <v>26.01.060</v>
          </cell>
          <cell r="B1460" t="str">
            <v>Vidro liso transparente de 5 mm</v>
          </cell>
          <cell r="C1460" t="str">
            <v>M2</v>
          </cell>
          <cell r="D1460">
            <v>153.83000000000001</v>
          </cell>
          <cell r="E1460">
            <v>24.12</v>
          </cell>
          <cell r="F1460">
            <v>177.95</v>
          </cell>
        </row>
        <row r="1461">
          <cell r="A1461" t="str">
            <v>26.01.080</v>
          </cell>
          <cell r="B1461" t="str">
            <v>Vidro liso transparente de 6 mm</v>
          </cell>
          <cell r="C1461" t="str">
            <v>M2</v>
          </cell>
          <cell r="D1461">
            <v>170.4</v>
          </cell>
          <cell r="E1461">
            <v>31.56</v>
          </cell>
          <cell r="F1461">
            <v>201.96</v>
          </cell>
        </row>
        <row r="1462">
          <cell r="A1462" t="str">
            <v>26.01.140</v>
          </cell>
          <cell r="B1462" t="str">
            <v>Vidro liso laminado colorido de 6 mm</v>
          </cell>
          <cell r="C1462" t="str">
            <v>M2</v>
          </cell>
          <cell r="D1462">
            <v>453.46</v>
          </cell>
          <cell r="E1462">
            <v>31.56</v>
          </cell>
          <cell r="F1462">
            <v>485.02</v>
          </cell>
        </row>
        <row r="1463">
          <cell r="A1463" t="str">
            <v>26.01.142</v>
          </cell>
          <cell r="B1463" t="str">
            <v>Vidro liso laminado colorido de 8 mm</v>
          </cell>
          <cell r="C1463" t="str">
            <v>M2</v>
          </cell>
          <cell r="D1463">
            <v>468.96</v>
          </cell>
          <cell r="E1463">
            <v>36.200000000000003</v>
          </cell>
          <cell r="F1463">
            <v>505.16</v>
          </cell>
        </row>
        <row r="1464">
          <cell r="A1464" t="str">
            <v>26.01.155</v>
          </cell>
          <cell r="B1464" t="str">
            <v>Vidro liso laminado colorido de 10 mm</v>
          </cell>
          <cell r="C1464" t="str">
            <v>M2</v>
          </cell>
          <cell r="D1464">
            <v>536.16999999999996</v>
          </cell>
          <cell r="E1464">
            <v>38.090000000000003</v>
          </cell>
          <cell r="F1464">
            <v>574.26</v>
          </cell>
        </row>
        <row r="1465">
          <cell r="A1465" t="str">
            <v>26.01.160</v>
          </cell>
          <cell r="B1465" t="str">
            <v>Vidro liso laminado leitoso de 6 mm</v>
          </cell>
          <cell r="C1465" t="str">
            <v>M2</v>
          </cell>
          <cell r="D1465">
            <v>445.24</v>
          </cell>
          <cell r="E1465">
            <v>31.56</v>
          </cell>
          <cell r="F1465">
            <v>476.8</v>
          </cell>
        </row>
        <row r="1466">
          <cell r="A1466" t="str">
            <v>26.01.168</v>
          </cell>
          <cell r="B1466" t="str">
            <v>Vidro liso laminado incolor de 6 mm</v>
          </cell>
          <cell r="C1466" t="str">
            <v>M2</v>
          </cell>
          <cell r="D1466">
            <v>217.47</v>
          </cell>
          <cell r="E1466">
            <v>31.56</v>
          </cell>
          <cell r="F1466">
            <v>249.03</v>
          </cell>
        </row>
        <row r="1467">
          <cell r="A1467" t="str">
            <v>26.01.169</v>
          </cell>
          <cell r="B1467" t="str">
            <v>Vidro liso laminado incolor de 8 mm</v>
          </cell>
          <cell r="C1467" t="str">
            <v>M2</v>
          </cell>
          <cell r="D1467">
            <v>242.47</v>
          </cell>
          <cell r="E1467">
            <v>36.200000000000003</v>
          </cell>
          <cell r="F1467">
            <v>278.67</v>
          </cell>
        </row>
        <row r="1468">
          <cell r="A1468" t="str">
            <v>26.01.170</v>
          </cell>
          <cell r="B1468" t="str">
            <v>Vidro liso laminado incolor de 10 mm</v>
          </cell>
          <cell r="C1468" t="str">
            <v>M2</v>
          </cell>
          <cell r="D1468">
            <v>372.24</v>
          </cell>
          <cell r="E1468">
            <v>38.08</v>
          </cell>
          <cell r="F1468">
            <v>410.32</v>
          </cell>
        </row>
        <row r="1469">
          <cell r="A1469" t="str">
            <v>26.01.230</v>
          </cell>
          <cell r="B1469" t="str">
            <v>Vidro fantasia de 3/4 mm</v>
          </cell>
          <cell r="C1469" t="str">
            <v>M2</v>
          </cell>
          <cell r="D1469">
            <v>302.73</v>
          </cell>
          <cell r="E1469">
            <v>24.12</v>
          </cell>
          <cell r="F1469">
            <v>326.85000000000002</v>
          </cell>
        </row>
        <row r="1470">
          <cell r="A1470" t="str">
            <v>26.01.348</v>
          </cell>
          <cell r="B1470" t="str">
            <v>Vidro multilaminado de alta segurança, proteção balística nível III</v>
          </cell>
          <cell r="C1470" t="str">
            <v>M2</v>
          </cell>
          <cell r="D1470">
            <v>4049.4</v>
          </cell>
          <cell r="E1470"/>
          <cell r="F1470">
            <v>4049.4</v>
          </cell>
        </row>
        <row r="1471">
          <cell r="A1471" t="str">
            <v>26.01.350</v>
          </cell>
          <cell r="B1471" t="str">
            <v>Vidro multilaminado de alta segurança em policarbonato, proteção balística nível III</v>
          </cell>
          <cell r="C1471" t="str">
            <v>M2</v>
          </cell>
          <cell r="D1471">
            <v>6121.16</v>
          </cell>
          <cell r="E1471">
            <v>95.02</v>
          </cell>
          <cell r="F1471">
            <v>6216.18</v>
          </cell>
        </row>
        <row r="1472">
          <cell r="A1472" t="str">
            <v>26.01.460</v>
          </cell>
          <cell r="B1472" t="str">
            <v>Vidro float monolítico verde de 6 mm</v>
          </cell>
          <cell r="C1472" t="str">
            <v>M2</v>
          </cell>
          <cell r="D1472">
            <v>218.33</v>
          </cell>
          <cell r="E1472">
            <v>31.56</v>
          </cell>
          <cell r="F1472">
            <v>249.89</v>
          </cell>
        </row>
        <row r="1473">
          <cell r="A1473" t="str">
            <v>26.02</v>
          </cell>
          <cell r="B1473" t="str">
            <v>Vidro temperado</v>
          </cell>
          <cell r="C1473"/>
          <cell r="D1473"/>
          <cell r="E1473"/>
          <cell r="F1473"/>
        </row>
        <row r="1474">
          <cell r="A1474" t="str">
            <v>26.02.020</v>
          </cell>
          <cell r="B1474" t="str">
            <v>Vidro temperado incolor de 6 mm</v>
          </cell>
          <cell r="C1474" t="str">
            <v>M2</v>
          </cell>
          <cell r="D1474">
            <v>218.7</v>
          </cell>
          <cell r="E1474">
            <v>31.56</v>
          </cell>
          <cell r="F1474">
            <v>250.26</v>
          </cell>
        </row>
        <row r="1475">
          <cell r="A1475" t="str">
            <v>26.02.040</v>
          </cell>
          <cell r="B1475" t="str">
            <v>Vidro temperado incolor de 8 mm</v>
          </cell>
          <cell r="C1475" t="str">
            <v>M2</v>
          </cell>
          <cell r="D1475">
            <v>232.88</v>
          </cell>
          <cell r="E1475">
            <v>36.200000000000003</v>
          </cell>
          <cell r="F1475">
            <v>269.08</v>
          </cell>
        </row>
        <row r="1476">
          <cell r="A1476" t="str">
            <v>26.02.060</v>
          </cell>
          <cell r="B1476" t="str">
            <v>Vidro temperado incolor de 10 mm</v>
          </cell>
          <cell r="C1476" t="str">
            <v>M2</v>
          </cell>
          <cell r="D1476">
            <v>241.76</v>
          </cell>
          <cell r="E1476">
            <v>38.08</v>
          </cell>
          <cell r="F1476">
            <v>279.83999999999997</v>
          </cell>
        </row>
        <row r="1477">
          <cell r="A1477" t="str">
            <v>26.02.120</v>
          </cell>
          <cell r="B1477" t="str">
            <v>Vidro temperado cinza ou bronze de 6 mm</v>
          </cell>
          <cell r="C1477" t="str">
            <v>M2</v>
          </cell>
          <cell r="D1477">
            <v>310.56</v>
          </cell>
          <cell r="E1477">
            <v>31.54</v>
          </cell>
          <cell r="F1477">
            <v>342.1</v>
          </cell>
        </row>
        <row r="1478">
          <cell r="A1478" t="str">
            <v>26.02.140</v>
          </cell>
          <cell r="B1478" t="str">
            <v>Vidro temperado cinza ou bronze de 8 mm</v>
          </cell>
          <cell r="C1478" t="str">
            <v>M2</v>
          </cell>
          <cell r="D1478">
            <v>340.17</v>
          </cell>
          <cell r="E1478">
            <v>36.200000000000003</v>
          </cell>
          <cell r="F1478">
            <v>376.37</v>
          </cell>
        </row>
        <row r="1479">
          <cell r="A1479" t="str">
            <v>26.02.160</v>
          </cell>
          <cell r="B1479" t="str">
            <v>Vidro temperado cinza ou bronze de 10 mm</v>
          </cell>
          <cell r="C1479" t="str">
            <v>M2</v>
          </cell>
          <cell r="D1479">
            <v>484.34</v>
          </cell>
          <cell r="E1479">
            <v>38.08</v>
          </cell>
          <cell r="F1479">
            <v>522.41999999999996</v>
          </cell>
        </row>
        <row r="1480">
          <cell r="A1480" t="str">
            <v>26.02.170</v>
          </cell>
          <cell r="B1480" t="str">
            <v>Vidro temperado serigrafado incolor de 8 mm</v>
          </cell>
          <cell r="C1480" t="str">
            <v>M2</v>
          </cell>
          <cell r="D1480">
            <v>480.33</v>
          </cell>
          <cell r="E1480">
            <v>36.200000000000003</v>
          </cell>
          <cell r="F1480">
            <v>516.53</v>
          </cell>
        </row>
        <row r="1481">
          <cell r="A1481" t="str">
            <v>26.02.300</v>
          </cell>
          <cell r="B1481" t="str">
            <v>Vidro temperado neutro verde de 10 mm</v>
          </cell>
          <cell r="C1481" t="str">
            <v>M2</v>
          </cell>
          <cell r="D1481">
            <v>584.62</v>
          </cell>
          <cell r="E1481">
            <v>38.08</v>
          </cell>
          <cell r="F1481">
            <v>622.70000000000005</v>
          </cell>
        </row>
        <row r="1482">
          <cell r="A1482" t="str">
            <v>26.03</v>
          </cell>
          <cell r="B1482" t="str">
            <v>Vidro especial</v>
          </cell>
          <cell r="C1482"/>
          <cell r="D1482"/>
          <cell r="E1482"/>
          <cell r="F1482"/>
        </row>
        <row r="1483">
          <cell r="A1483" t="str">
            <v>26.03.070</v>
          </cell>
          <cell r="B1483" t="str">
            <v>Vidro laminado temperado incolor de 8mm</v>
          </cell>
          <cell r="C1483" t="str">
            <v>M2</v>
          </cell>
          <cell r="D1483">
            <v>341.44</v>
          </cell>
          <cell r="E1483">
            <v>36.200000000000003</v>
          </cell>
          <cell r="F1483">
            <v>377.64</v>
          </cell>
        </row>
        <row r="1484">
          <cell r="A1484" t="str">
            <v>26.03.074</v>
          </cell>
          <cell r="B1484" t="str">
            <v>Vidro laminado temperado incolor de 16 mm</v>
          </cell>
          <cell r="C1484" t="str">
            <v>M2</v>
          </cell>
          <cell r="D1484">
            <v>1062.3399999999999</v>
          </cell>
          <cell r="E1484">
            <v>48.27</v>
          </cell>
          <cell r="F1484">
            <v>1110.6099999999999</v>
          </cell>
        </row>
        <row r="1485">
          <cell r="A1485" t="str">
            <v>26.04</v>
          </cell>
          <cell r="B1485" t="str">
            <v>Espelhos</v>
          </cell>
          <cell r="C1485"/>
          <cell r="D1485"/>
          <cell r="E1485"/>
          <cell r="F1485"/>
        </row>
        <row r="1486">
          <cell r="A1486" t="str">
            <v>26.04.010</v>
          </cell>
          <cell r="B1486" t="str">
            <v>Espelho em vidro cristal liso, espessura de 4 mm</v>
          </cell>
          <cell r="C1486" t="str">
            <v>M2</v>
          </cell>
          <cell r="D1486">
            <v>575.59</v>
          </cell>
          <cell r="E1486"/>
          <cell r="F1486">
            <v>575.59</v>
          </cell>
        </row>
        <row r="1487">
          <cell r="A1487" t="str">
            <v>26.04.030</v>
          </cell>
          <cell r="B1487" t="str">
            <v>Espelho comum de 3 mm com moldura em alumínio</v>
          </cell>
          <cell r="C1487" t="str">
            <v>M2</v>
          </cell>
          <cell r="D1487">
            <v>943.01</v>
          </cell>
          <cell r="E1487">
            <v>25.18</v>
          </cell>
          <cell r="F1487">
            <v>968.19</v>
          </cell>
        </row>
        <row r="1488">
          <cell r="A1488" t="str">
            <v>26.20</v>
          </cell>
          <cell r="B1488" t="str">
            <v>Reparos, conservacoes e complementos - GRUPO 26</v>
          </cell>
          <cell r="C1488"/>
          <cell r="D1488"/>
          <cell r="E1488"/>
          <cell r="F1488"/>
        </row>
        <row r="1489">
          <cell r="A1489" t="str">
            <v>26.20.010</v>
          </cell>
          <cell r="B1489" t="str">
            <v>Massa para vidro</v>
          </cell>
          <cell r="C1489" t="str">
            <v>M</v>
          </cell>
          <cell r="D1489">
            <v>3</v>
          </cell>
          <cell r="E1489">
            <v>4.97</v>
          </cell>
          <cell r="F1489">
            <v>7.97</v>
          </cell>
        </row>
        <row r="1490">
          <cell r="A1490" t="str">
            <v>26.20.020</v>
          </cell>
          <cell r="B1490" t="str">
            <v>Recolocação de vidro inclusive emassamento ou recolocação de baguetes</v>
          </cell>
          <cell r="C1490" t="str">
            <v>M2</v>
          </cell>
          <cell r="D1490">
            <v>15</v>
          </cell>
          <cell r="E1490">
            <v>66.239999999999995</v>
          </cell>
          <cell r="F1490">
            <v>81.239999999999995</v>
          </cell>
        </row>
        <row r="1491">
          <cell r="A1491" t="str">
            <v>27</v>
          </cell>
          <cell r="B1491" t="str">
            <v>ESQUADRIA E ELEMENTO EM MATERIAL ESPECIAL</v>
          </cell>
          <cell r="C1491"/>
          <cell r="D1491"/>
          <cell r="E1491"/>
          <cell r="F1491"/>
        </row>
        <row r="1492">
          <cell r="A1492" t="str">
            <v>27.02</v>
          </cell>
          <cell r="B1492" t="str">
            <v>Policarbonato</v>
          </cell>
          <cell r="C1492"/>
          <cell r="D1492"/>
          <cell r="E1492"/>
          <cell r="F1492"/>
        </row>
        <row r="1493">
          <cell r="A1493" t="str">
            <v>27.02.001</v>
          </cell>
          <cell r="B1493" t="str">
            <v>Chapa em policarbonato compacta, fumê, espessura de 6 mm</v>
          </cell>
          <cell r="C1493" t="str">
            <v>M2</v>
          </cell>
          <cell r="D1493">
            <v>401.49</v>
          </cell>
          <cell r="E1493">
            <v>115.78</v>
          </cell>
          <cell r="F1493">
            <v>517.27</v>
          </cell>
        </row>
        <row r="1494">
          <cell r="A1494" t="str">
            <v>27.02.011</v>
          </cell>
          <cell r="B1494" t="str">
            <v>Chapa em policarbonato compacta, cristal, espessura de 6 mm</v>
          </cell>
          <cell r="C1494" t="str">
            <v>M2</v>
          </cell>
          <cell r="D1494">
            <v>380.35</v>
          </cell>
          <cell r="E1494">
            <v>115.78</v>
          </cell>
          <cell r="F1494">
            <v>496.13</v>
          </cell>
        </row>
        <row r="1495">
          <cell r="A1495" t="str">
            <v>27.02.041</v>
          </cell>
          <cell r="B1495" t="str">
            <v>Chapa em policarbonato compacta, cristal, espessura de 10 mm</v>
          </cell>
          <cell r="C1495" t="str">
            <v>M2</v>
          </cell>
          <cell r="D1495">
            <v>596.35</v>
          </cell>
          <cell r="E1495">
            <v>115.78</v>
          </cell>
          <cell r="F1495">
            <v>712.13</v>
          </cell>
        </row>
        <row r="1496">
          <cell r="A1496" t="str">
            <v>27.02.050</v>
          </cell>
          <cell r="B1496" t="str">
            <v>Chapa de policarbonato alveolar de 6 mm</v>
          </cell>
          <cell r="C1496" t="str">
            <v>M2</v>
          </cell>
          <cell r="D1496">
            <v>61.61</v>
          </cell>
          <cell r="E1496">
            <v>115.78</v>
          </cell>
          <cell r="F1496">
            <v>177.39</v>
          </cell>
        </row>
        <row r="1497">
          <cell r="A1497" t="str">
            <v>27.03</v>
          </cell>
          <cell r="B1497" t="str">
            <v>Chapa de fibra de vidro</v>
          </cell>
          <cell r="C1497"/>
          <cell r="D1497"/>
          <cell r="E1497"/>
          <cell r="F1497"/>
        </row>
        <row r="1498">
          <cell r="A1498" t="str">
            <v>27.03.030</v>
          </cell>
          <cell r="B1498" t="str">
            <v>Placa de poliéster reforçada com fibra de vidro de 3 mm</v>
          </cell>
          <cell r="C1498" t="str">
            <v>M2</v>
          </cell>
          <cell r="D1498">
            <v>116.73</v>
          </cell>
          <cell r="E1498">
            <v>66.239999999999995</v>
          </cell>
          <cell r="F1498">
            <v>182.97</v>
          </cell>
        </row>
        <row r="1499">
          <cell r="A1499" t="str">
            <v>27.04</v>
          </cell>
          <cell r="B1499" t="str">
            <v>PVC / VINIL</v>
          </cell>
          <cell r="C1499"/>
          <cell r="D1499"/>
          <cell r="E1499"/>
          <cell r="F1499"/>
        </row>
        <row r="1500">
          <cell r="A1500" t="str">
            <v>27.04.031</v>
          </cell>
          <cell r="B1500" t="str">
            <v>Caixilho de correr em PVC com vidro e persiana</v>
          </cell>
          <cell r="C1500" t="str">
            <v>M2</v>
          </cell>
          <cell r="D1500">
            <v>2727.13</v>
          </cell>
          <cell r="E1500">
            <v>114.34</v>
          </cell>
          <cell r="F1500">
            <v>2841.47</v>
          </cell>
        </row>
        <row r="1501">
          <cell r="A1501" t="str">
            <v>27.04.040</v>
          </cell>
          <cell r="B1501" t="str">
            <v>Corrimão, bate-maca ou protetor de parede em PVC, com amortecimento à impacto</v>
          </cell>
          <cell r="C1501" t="str">
            <v>M</v>
          </cell>
          <cell r="D1501">
            <v>254.12</v>
          </cell>
          <cell r="E1501">
            <v>92.9</v>
          </cell>
          <cell r="F1501">
            <v>347.02</v>
          </cell>
        </row>
        <row r="1502">
          <cell r="A1502" t="str">
            <v>27.04.050</v>
          </cell>
          <cell r="B1502" t="str">
            <v>Protetor de parede ou bate-maca em PVC flexível, com amortecimento à impacto, altura de 150 mm</v>
          </cell>
          <cell r="C1502" t="str">
            <v>M</v>
          </cell>
          <cell r="D1502">
            <v>119.1</v>
          </cell>
          <cell r="E1502">
            <v>30.21</v>
          </cell>
          <cell r="F1502">
            <v>149.31</v>
          </cell>
        </row>
        <row r="1503">
          <cell r="A1503" t="str">
            <v>27.04.051</v>
          </cell>
          <cell r="B1503" t="str">
            <v>Faixa em vinil para proteção de paredes, com amortecimento à alto impacto, altura de 400 mm</v>
          </cell>
          <cell r="C1503" t="str">
            <v>M</v>
          </cell>
          <cell r="D1503">
            <v>60.81</v>
          </cell>
          <cell r="E1503">
            <v>13.82</v>
          </cell>
          <cell r="F1503">
            <v>74.63</v>
          </cell>
        </row>
        <row r="1504">
          <cell r="A1504" t="str">
            <v>27.04.052</v>
          </cell>
          <cell r="B1504" t="str">
            <v>Cantoneira adesiva em vinil de alto impacto</v>
          </cell>
          <cell r="C1504" t="str">
            <v>M</v>
          </cell>
          <cell r="D1504">
            <v>76.86</v>
          </cell>
          <cell r="E1504">
            <v>7.56</v>
          </cell>
          <cell r="F1504">
            <v>84.42</v>
          </cell>
        </row>
        <row r="1505">
          <cell r="A1505" t="str">
            <v>27.04.060</v>
          </cell>
          <cell r="B1505" t="str">
            <v>Bate-maca ou protetor de parede curvo em PVC, com amortecimento à impacto, altura de 200 mm</v>
          </cell>
          <cell r="C1505" t="str">
            <v>M</v>
          </cell>
          <cell r="D1505">
            <v>92.39</v>
          </cell>
          <cell r="E1505">
            <v>82.34</v>
          </cell>
          <cell r="F1505">
            <v>174.73</v>
          </cell>
        </row>
        <row r="1506">
          <cell r="A1506" t="str">
            <v>27.04.070</v>
          </cell>
          <cell r="B1506" t="str">
            <v>Bate-maca ou protetor de parede em PVC, com amortecimento à impacto, altura de 200 mm</v>
          </cell>
          <cell r="C1506" t="str">
            <v>M</v>
          </cell>
          <cell r="D1506">
            <v>119.79</v>
          </cell>
          <cell r="E1506">
            <v>42.06</v>
          </cell>
          <cell r="F1506">
            <v>161.85</v>
          </cell>
        </row>
        <row r="1507">
          <cell r="A1507" t="str">
            <v>28</v>
          </cell>
          <cell r="B1507" t="str">
            <v>FERRAGEM COMPLEMENTAR PARA ESQUADRIAS</v>
          </cell>
          <cell r="C1507"/>
          <cell r="D1507"/>
          <cell r="E1507"/>
          <cell r="F1507"/>
        </row>
        <row r="1508">
          <cell r="A1508" t="str">
            <v>28.01</v>
          </cell>
          <cell r="B1508" t="str">
            <v>Ferragem para porta</v>
          </cell>
          <cell r="C1508"/>
          <cell r="D1508"/>
          <cell r="E1508"/>
          <cell r="F1508"/>
        </row>
        <row r="1509">
          <cell r="A1509" t="str">
            <v>28.01.020</v>
          </cell>
          <cell r="B1509" t="str">
            <v>Ferragem completa com maçaneta tipo alavanca, para porta externa com 1 folha</v>
          </cell>
          <cell r="C1509" t="str">
            <v>CJ</v>
          </cell>
          <cell r="D1509">
            <v>467.16</v>
          </cell>
          <cell r="E1509">
            <v>75.53</v>
          </cell>
          <cell r="F1509">
            <v>542.69000000000005</v>
          </cell>
        </row>
        <row r="1510">
          <cell r="A1510" t="str">
            <v>28.01.030</v>
          </cell>
          <cell r="B1510" t="str">
            <v>Ferragem completa com maçaneta tipo alavanca, para porta externa com 2 folhas</v>
          </cell>
          <cell r="C1510" t="str">
            <v>CJ</v>
          </cell>
          <cell r="D1510">
            <v>874.65</v>
          </cell>
          <cell r="E1510">
            <v>100.7</v>
          </cell>
          <cell r="F1510">
            <v>975.35</v>
          </cell>
        </row>
        <row r="1511">
          <cell r="A1511" t="str">
            <v>28.01.040</v>
          </cell>
          <cell r="B1511" t="str">
            <v>Ferragem completa com maçaneta tipo alavanca, para porta interna com 1 folha</v>
          </cell>
          <cell r="C1511" t="str">
            <v>CJ</v>
          </cell>
          <cell r="D1511">
            <v>358.71</v>
          </cell>
          <cell r="E1511">
            <v>75.53</v>
          </cell>
          <cell r="F1511">
            <v>434.24</v>
          </cell>
        </row>
        <row r="1512">
          <cell r="A1512" t="str">
            <v>28.01.050</v>
          </cell>
          <cell r="B1512" t="str">
            <v>Ferragem completa com maçaneta tipo alavanca, para porta interna com 2 folhas</v>
          </cell>
          <cell r="C1512" t="str">
            <v>CJ</v>
          </cell>
          <cell r="D1512">
            <v>710.79</v>
          </cell>
          <cell r="E1512">
            <v>100.7</v>
          </cell>
          <cell r="F1512">
            <v>811.49</v>
          </cell>
        </row>
        <row r="1513">
          <cell r="A1513" t="str">
            <v>28.01.070</v>
          </cell>
          <cell r="B1513" t="str">
            <v>Ferragem completa para porta de box de WC tipo livre/ocupado</v>
          </cell>
          <cell r="C1513" t="str">
            <v>CJ</v>
          </cell>
          <cell r="D1513">
            <v>267.76</v>
          </cell>
          <cell r="E1513">
            <v>75.53</v>
          </cell>
          <cell r="F1513">
            <v>343.29</v>
          </cell>
        </row>
        <row r="1514">
          <cell r="A1514" t="str">
            <v>28.01.080</v>
          </cell>
          <cell r="B1514" t="str">
            <v>Ferragem adicional para porta vão simples em divisória</v>
          </cell>
          <cell r="C1514" t="str">
            <v>CJ</v>
          </cell>
          <cell r="D1514">
            <v>325.73</v>
          </cell>
          <cell r="E1514"/>
          <cell r="F1514">
            <v>325.73</v>
          </cell>
        </row>
        <row r="1515">
          <cell r="A1515" t="str">
            <v>28.01.090</v>
          </cell>
          <cell r="B1515" t="str">
            <v>Ferragem adicional para porta vão duplo em divisória</v>
          </cell>
          <cell r="C1515" t="str">
            <v>CJ</v>
          </cell>
          <cell r="D1515">
            <v>423.78</v>
          </cell>
          <cell r="E1515"/>
          <cell r="F1515">
            <v>423.78</v>
          </cell>
        </row>
        <row r="1516">
          <cell r="A1516" t="str">
            <v>28.01.146</v>
          </cell>
          <cell r="B1516" t="str">
            <v>Fechadura eletromagnética para capacidade de atraque de 150 kgf</v>
          </cell>
          <cell r="C1516" t="str">
            <v>UN</v>
          </cell>
          <cell r="D1516">
            <v>340.53</v>
          </cell>
          <cell r="E1516">
            <v>83.75</v>
          </cell>
          <cell r="F1516">
            <v>424.28</v>
          </cell>
        </row>
        <row r="1517">
          <cell r="A1517" t="str">
            <v>28.01.150</v>
          </cell>
          <cell r="B1517" t="str">
            <v>Fechadura elétrica de sobrepor para porta ou portão com peso até 400 kg</v>
          </cell>
          <cell r="C1517" t="str">
            <v>CJ</v>
          </cell>
          <cell r="D1517">
            <v>493.85</v>
          </cell>
          <cell r="E1517">
            <v>83.75</v>
          </cell>
          <cell r="F1517">
            <v>577.6</v>
          </cell>
        </row>
        <row r="1518">
          <cell r="A1518" t="str">
            <v>28.01.160</v>
          </cell>
          <cell r="B1518" t="str">
            <v>Mola aérea para porta, com esforço acima de 50 kg até 60 kg</v>
          </cell>
          <cell r="C1518" t="str">
            <v>UN</v>
          </cell>
          <cell r="D1518">
            <v>327.52</v>
          </cell>
          <cell r="E1518">
            <v>23.5</v>
          </cell>
          <cell r="F1518">
            <v>351.02</v>
          </cell>
        </row>
        <row r="1519">
          <cell r="A1519" t="str">
            <v>28.01.171</v>
          </cell>
          <cell r="B1519" t="str">
            <v>Mola aérea para porta, com esforço acima de 60 kg até 80 kg</v>
          </cell>
          <cell r="C1519" t="str">
            <v>UN</v>
          </cell>
          <cell r="D1519">
            <v>352.44</v>
          </cell>
          <cell r="E1519">
            <v>23.5</v>
          </cell>
          <cell r="F1519">
            <v>375.94</v>
          </cell>
        </row>
        <row r="1520">
          <cell r="A1520" t="str">
            <v>28.01.180</v>
          </cell>
          <cell r="B1520" t="str">
            <v>Mola aérea hidráulica, para porta com largura até 1,60 m</v>
          </cell>
          <cell r="C1520" t="str">
            <v>UN</v>
          </cell>
          <cell r="D1520">
            <v>3617.46</v>
          </cell>
          <cell r="E1520">
            <v>58.77</v>
          </cell>
          <cell r="F1520">
            <v>3676.23</v>
          </cell>
        </row>
        <row r="1521">
          <cell r="A1521" t="str">
            <v>28.01.210</v>
          </cell>
          <cell r="B1521" t="str">
            <v>Fechadura tipo alavanca com chave para porta corta-fogo</v>
          </cell>
          <cell r="C1521" t="str">
            <v>UN</v>
          </cell>
          <cell r="D1521">
            <v>404.36</v>
          </cell>
          <cell r="E1521">
            <v>44.08</v>
          </cell>
          <cell r="F1521">
            <v>448.44</v>
          </cell>
        </row>
        <row r="1522">
          <cell r="A1522" t="str">
            <v>28.01.250</v>
          </cell>
          <cell r="B1522" t="str">
            <v>Visor tipo olho mágico</v>
          </cell>
          <cell r="C1522" t="str">
            <v>UN</v>
          </cell>
          <cell r="D1522">
            <v>31.37</v>
          </cell>
          <cell r="E1522">
            <v>15.1</v>
          </cell>
          <cell r="F1522">
            <v>46.47</v>
          </cell>
        </row>
        <row r="1523">
          <cell r="A1523" t="str">
            <v>28.01.330</v>
          </cell>
          <cell r="B1523" t="str">
            <v>Mola hidráulica de piso, para porta com largura até 1,10 m e peso até 120 kg</v>
          </cell>
          <cell r="C1523" t="str">
            <v>UN</v>
          </cell>
          <cell r="D1523">
            <v>1058.6099999999999</v>
          </cell>
          <cell r="E1523">
            <v>58.77</v>
          </cell>
          <cell r="F1523">
            <v>1117.3800000000001</v>
          </cell>
        </row>
        <row r="1524">
          <cell r="A1524" t="str">
            <v>28.01.400</v>
          </cell>
          <cell r="B1524" t="str">
            <v>Ferrolho de segurança de 1,20 m, para adaptação em portas de celas, embutido em caixa</v>
          </cell>
          <cell r="C1524" t="str">
            <v>UN</v>
          </cell>
          <cell r="D1524">
            <v>1061.6600000000001</v>
          </cell>
          <cell r="E1524">
            <v>117.54</v>
          </cell>
          <cell r="F1524">
            <v>1179.2</v>
          </cell>
        </row>
        <row r="1525">
          <cell r="A1525" t="str">
            <v>28.01.550</v>
          </cell>
          <cell r="B1525" t="str">
            <v>Fechadura com maçaneta tipo alavanca em aço inoxidável, para porta externa</v>
          </cell>
          <cell r="C1525" t="str">
            <v>UN</v>
          </cell>
          <cell r="D1525">
            <v>228.22</v>
          </cell>
          <cell r="E1525">
            <v>75.53</v>
          </cell>
          <cell r="F1525">
            <v>303.75</v>
          </cell>
        </row>
        <row r="1526">
          <cell r="A1526" t="str">
            <v>28.05</v>
          </cell>
          <cell r="B1526" t="str">
            <v>Cadeado</v>
          </cell>
          <cell r="C1526"/>
          <cell r="D1526"/>
          <cell r="E1526"/>
          <cell r="F1526"/>
        </row>
        <row r="1527">
          <cell r="A1527" t="str">
            <v>28.05.020</v>
          </cell>
          <cell r="B1527" t="str">
            <v>Cadeado de latão com cilindro - trava dupla - 25/27mm</v>
          </cell>
          <cell r="C1527" t="str">
            <v>UN</v>
          </cell>
          <cell r="D1527">
            <v>19.78</v>
          </cell>
          <cell r="E1527"/>
          <cell r="F1527">
            <v>19.78</v>
          </cell>
        </row>
        <row r="1528">
          <cell r="A1528" t="str">
            <v>28.05.040</v>
          </cell>
          <cell r="B1528" t="str">
            <v>Cadeado de latão com cilindro - trava dupla - 35/36mm</v>
          </cell>
          <cell r="C1528" t="str">
            <v>UN</v>
          </cell>
          <cell r="D1528">
            <v>30.93</v>
          </cell>
          <cell r="E1528"/>
          <cell r="F1528">
            <v>30.93</v>
          </cell>
        </row>
        <row r="1529">
          <cell r="A1529" t="str">
            <v>28.05.060</v>
          </cell>
          <cell r="B1529" t="str">
            <v>Cadeado de latão com cilindro - trava dupla - 50mm</v>
          </cell>
          <cell r="C1529" t="str">
            <v>UN</v>
          </cell>
          <cell r="D1529">
            <v>50.54</v>
          </cell>
          <cell r="E1529"/>
          <cell r="F1529">
            <v>50.54</v>
          </cell>
        </row>
        <row r="1530">
          <cell r="A1530" t="str">
            <v>28.05.070</v>
          </cell>
          <cell r="B1530" t="str">
            <v>Cadeado de latão com cilindro de alta segurança, com 16 pinos e tetra-chave - 70mm</v>
          </cell>
          <cell r="C1530" t="str">
            <v>UN</v>
          </cell>
          <cell r="D1530">
            <v>201.68</v>
          </cell>
          <cell r="E1530"/>
          <cell r="F1530">
            <v>201.68</v>
          </cell>
        </row>
        <row r="1531">
          <cell r="A1531" t="str">
            <v>28.05.080</v>
          </cell>
          <cell r="B1531" t="str">
            <v>Cadeado de latão com cilindro - trava dupla - 60mm</v>
          </cell>
          <cell r="C1531" t="str">
            <v>UN</v>
          </cell>
          <cell r="D1531">
            <v>75.34</v>
          </cell>
          <cell r="E1531"/>
          <cell r="F1531">
            <v>75.34</v>
          </cell>
        </row>
        <row r="1532">
          <cell r="A1532" t="str">
            <v>28.20</v>
          </cell>
          <cell r="B1532" t="str">
            <v>Reparos, conservacoes e complementos - GRUPO 28</v>
          </cell>
          <cell r="C1532"/>
          <cell r="D1532"/>
          <cell r="E1532"/>
          <cell r="F1532"/>
        </row>
        <row r="1533">
          <cell r="A1533" t="str">
            <v>28.20.020</v>
          </cell>
          <cell r="B1533" t="str">
            <v>Recolocação de fechaduras de embutir</v>
          </cell>
          <cell r="C1533" t="str">
            <v>UN</v>
          </cell>
          <cell r="D1533"/>
          <cell r="E1533">
            <v>75.53</v>
          </cell>
          <cell r="F1533">
            <v>75.53</v>
          </cell>
        </row>
        <row r="1534">
          <cell r="A1534" t="str">
            <v>28.20.030</v>
          </cell>
          <cell r="B1534" t="str">
            <v>Barra antipânico de sobrepor para porta de 1 folha</v>
          </cell>
          <cell r="C1534" t="str">
            <v>UN</v>
          </cell>
          <cell r="D1534">
            <v>1115.68</v>
          </cell>
          <cell r="E1534">
            <v>58.77</v>
          </cell>
          <cell r="F1534">
            <v>1174.45</v>
          </cell>
        </row>
        <row r="1535">
          <cell r="A1535" t="str">
            <v>28.20.040</v>
          </cell>
          <cell r="B1535" t="str">
            <v>Recolocação de fechaduras e fechos de sobrepor</v>
          </cell>
          <cell r="C1535" t="str">
            <v>UN</v>
          </cell>
          <cell r="D1535"/>
          <cell r="E1535">
            <v>64.959999999999994</v>
          </cell>
          <cell r="F1535">
            <v>64.959999999999994</v>
          </cell>
        </row>
        <row r="1536">
          <cell r="A1536" t="str">
            <v>28.20.050</v>
          </cell>
          <cell r="B1536" t="str">
            <v>Barra antipânico de sobrepor e maçaneta livre para porta de 1 folha</v>
          </cell>
          <cell r="C1536" t="str">
            <v>CJ</v>
          </cell>
          <cell r="D1536">
            <v>930.64</v>
          </cell>
          <cell r="E1536">
            <v>76.400000000000006</v>
          </cell>
          <cell r="F1536">
            <v>1007.04</v>
          </cell>
        </row>
        <row r="1537">
          <cell r="A1537" t="str">
            <v>28.20.060</v>
          </cell>
          <cell r="B1537" t="str">
            <v>Recolocação de dobradiças</v>
          </cell>
          <cell r="C1537" t="str">
            <v>UN</v>
          </cell>
          <cell r="D1537"/>
          <cell r="E1537">
            <v>8.56</v>
          </cell>
          <cell r="F1537">
            <v>8.56</v>
          </cell>
        </row>
        <row r="1538">
          <cell r="A1538" t="str">
            <v>28.20.070</v>
          </cell>
          <cell r="B1538" t="str">
            <v>Ferragem para portão de tapume</v>
          </cell>
          <cell r="C1538" t="str">
            <v>CJ</v>
          </cell>
          <cell r="D1538">
            <v>682.75</v>
          </cell>
          <cell r="E1538">
            <v>151.05000000000001</v>
          </cell>
          <cell r="F1538">
            <v>833.8</v>
          </cell>
        </row>
        <row r="1539">
          <cell r="A1539" t="str">
            <v>28.20.090</v>
          </cell>
          <cell r="B1539" t="str">
            <v>Dobradiça tipo gonzo, diâmetro de 1 1/2´ com abas de 2´ x 3/8´</v>
          </cell>
          <cell r="C1539" t="str">
            <v>UN</v>
          </cell>
          <cell r="D1539">
            <v>178.11</v>
          </cell>
          <cell r="E1539">
            <v>28.52</v>
          </cell>
          <cell r="F1539">
            <v>206.63</v>
          </cell>
        </row>
        <row r="1540">
          <cell r="A1540" t="str">
            <v>28.20.170</v>
          </cell>
          <cell r="B1540" t="str">
            <v>Brete para instalação superior em porta chapa/grade de segurança</v>
          </cell>
          <cell r="C1540" t="str">
            <v>CJ</v>
          </cell>
          <cell r="D1540">
            <v>4395.41</v>
          </cell>
          <cell r="E1540">
            <v>176.31</v>
          </cell>
          <cell r="F1540">
            <v>4571.72</v>
          </cell>
        </row>
        <row r="1541">
          <cell r="A1541" t="str">
            <v>28.20.210</v>
          </cell>
          <cell r="B1541" t="str">
            <v>Ferrolho de segurança para adaptação em portas de celas</v>
          </cell>
          <cell r="C1541" t="str">
            <v>UN</v>
          </cell>
          <cell r="D1541">
            <v>427.84</v>
          </cell>
          <cell r="E1541">
            <v>58.77</v>
          </cell>
          <cell r="F1541">
            <v>486.61</v>
          </cell>
        </row>
        <row r="1542">
          <cell r="A1542" t="str">
            <v>28.20.211</v>
          </cell>
          <cell r="B1542" t="str">
            <v>Maçaneta tipo alavanca, acionamento com chave, para porta corta-fogo</v>
          </cell>
          <cell r="C1542" t="str">
            <v>UN</v>
          </cell>
          <cell r="D1542">
            <v>214.23</v>
          </cell>
          <cell r="E1542">
            <v>44.08</v>
          </cell>
          <cell r="F1542">
            <v>258.31</v>
          </cell>
        </row>
        <row r="1543">
          <cell r="A1543" t="str">
            <v>28.20.220</v>
          </cell>
          <cell r="B1543" t="str">
            <v>Dobradiça inferior para porta de vidro temperado</v>
          </cell>
          <cell r="C1543" t="str">
            <v>UN</v>
          </cell>
          <cell r="D1543">
            <v>105.08</v>
          </cell>
          <cell r="E1543">
            <v>9.99</v>
          </cell>
          <cell r="F1543">
            <v>115.07</v>
          </cell>
        </row>
        <row r="1544">
          <cell r="A1544" t="str">
            <v>28.20.230</v>
          </cell>
          <cell r="B1544" t="str">
            <v>Dobradiça superior para porta de vidro temperado</v>
          </cell>
          <cell r="C1544" t="str">
            <v>UN</v>
          </cell>
          <cell r="D1544">
            <v>72.63</v>
          </cell>
          <cell r="E1544">
            <v>9.99</v>
          </cell>
          <cell r="F1544">
            <v>82.62</v>
          </cell>
        </row>
        <row r="1545">
          <cell r="A1545" t="str">
            <v>28.20.360</v>
          </cell>
          <cell r="B1545" t="str">
            <v>Suporte duplo para vidro temperado fixado em alvenaria</v>
          </cell>
          <cell r="C1545" t="str">
            <v>UN</v>
          </cell>
          <cell r="D1545">
            <v>174.52</v>
          </cell>
          <cell r="E1545">
            <v>9.99</v>
          </cell>
          <cell r="F1545">
            <v>184.51</v>
          </cell>
        </row>
        <row r="1546">
          <cell r="A1546" t="str">
            <v>28.20.411</v>
          </cell>
          <cell r="B1546" t="str">
            <v>Dobradiça em aço cromado de 3 1/2", para porta de até 21 kg</v>
          </cell>
          <cell r="C1546" t="str">
            <v>CJ</v>
          </cell>
          <cell r="D1546">
            <v>26.22</v>
          </cell>
          <cell r="E1546">
            <v>8.56</v>
          </cell>
          <cell r="F1546">
            <v>34.78</v>
          </cell>
        </row>
        <row r="1547">
          <cell r="A1547" t="str">
            <v>28.20.412</v>
          </cell>
          <cell r="B1547" t="str">
            <v>Dobradiça em aço inoxidável de 3" x 2 1/2", para porta de até 25 kg</v>
          </cell>
          <cell r="C1547" t="str">
            <v>UN</v>
          </cell>
          <cell r="D1547">
            <v>41.25</v>
          </cell>
          <cell r="E1547">
            <v>8.56</v>
          </cell>
          <cell r="F1547">
            <v>49.81</v>
          </cell>
        </row>
        <row r="1548">
          <cell r="A1548" t="str">
            <v>28.20.413</v>
          </cell>
          <cell r="B1548" t="str">
            <v>Dobradiça em latão cromado reforçada de 3 1/2" x 3", para porta de até 35 kg</v>
          </cell>
          <cell r="C1548" t="str">
            <v>UN</v>
          </cell>
          <cell r="D1548">
            <v>99.72</v>
          </cell>
          <cell r="E1548">
            <v>8.56</v>
          </cell>
          <cell r="F1548">
            <v>108.28</v>
          </cell>
        </row>
        <row r="1549">
          <cell r="A1549" t="str">
            <v>28.20.430</v>
          </cell>
          <cell r="B1549" t="str">
            <v>Dobradiça em latão cromado, com mola tipo vai e vem, de 3"</v>
          </cell>
          <cell r="C1549" t="str">
            <v>CJ</v>
          </cell>
          <cell r="D1549">
            <v>229.28</v>
          </cell>
          <cell r="E1549">
            <v>18.13</v>
          </cell>
          <cell r="F1549">
            <v>247.41</v>
          </cell>
        </row>
        <row r="1550">
          <cell r="A1550" t="str">
            <v>28.20.510</v>
          </cell>
          <cell r="B1550" t="str">
            <v>Pivô superior lateral para porta em vidro temperado</v>
          </cell>
          <cell r="C1550" t="str">
            <v>UN</v>
          </cell>
          <cell r="D1550">
            <v>72.69</v>
          </cell>
          <cell r="E1550">
            <v>9.99</v>
          </cell>
          <cell r="F1550">
            <v>82.68</v>
          </cell>
        </row>
        <row r="1551">
          <cell r="A1551" t="str">
            <v>28.20.550</v>
          </cell>
          <cell r="B1551" t="str">
            <v>Mancal inferior com rolamento para porta em vidro temperado</v>
          </cell>
          <cell r="C1551" t="str">
            <v>UN</v>
          </cell>
          <cell r="D1551">
            <v>89.42</v>
          </cell>
          <cell r="E1551">
            <v>9.99</v>
          </cell>
          <cell r="F1551">
            <v>99.41</v>
          </cell>
        </row>
        <row r="1552">
          <cell r="A1552" t="str">
            <v>28.20.590</v>
          </cell>
          <cell r="B1552" t="str">
            <v>Contra fechadura de centro para porta em vidro temperado</v>
          </cell>
          <cell r="C1552" t="str">
            <v>UN</v>
          </cell>
          <cell r="D1552">
            <v>190.87</v>
          </cell>
          <cell r="E1552">
            <v>7.21</v>
          </cell>
          <cell r="F1552">
            <v>198.08</v>
          </cell>
        </row>
        <row r="1553">
          <cell r="A1553" t="str">
            <v>28.20.600</v>
          </cell>
          <cell r="B1553" t="str">
            <v>Fechadura de centro com cilindro para porta em vidro temperado</v>
          </cell>
          <cell r="C1553" t="str">
            <v>UN</v>
          </cell>
          <cell r="D1553">
            <v>217.04</v>
          </cell>
          <cell r="E1553">
            <v>9.99</v>
          </cell>
          <cell r="F1553">
            <v>227.03</v>
          </cell>
        </row>
        <row r="1554">
          <cell r="A1554" t="str">
            <v>28.20.650</v>
          </cell>
          <cell r="B1554" t="str">
            <v>Puxador duplo em aço inoxidável, para porta de madeira, alumínio ou vidro, de 350 mm</v>
          </cell>
          <cell r="C1554" t="str">
            <v>UN</v>
          </cell>
          <cell r="D1554">
            <v>632.91999999999996</v>
          </cell>
          <cell r="E1554">
            <v>88.16</v>
          </cell>
          <cell r="F1554">
            <v>721.08</v>
          </cell>
        </row>
        <row r="1555">
          <cell r="A1555" t="str">
            <v>28.20.655</v>
          </cell>
          <cell r="B1555" t="str">
            <v>Puxador duplo em aço inoxidável de 300 mm, para porta</v>
          </cell>
          <cell r="C1555" t="str">
            <v>UN</v>
          </cell>
          <cell r="D1555">
            <v>167.17</v>
          </cell>
          <cell r="E1555">
            <v>88.16</v>
          </cell>
          <cell r="F1555">
            <v>255.33</v>
          </cell>
        </row>
        <row r="1556">
          <cell r="A1556" t="str">
            <v>28.20.750</v>
          </cell>
          <cell r="B1556" t="str">
            <v>Capa de proteção para fechadura / ferrolho</v>
          </cell>
          <cell r="C1556" t="str">
            <v>UN</v>
          </cell>
          <cell r="D1556">
            <v>22.09</v>
          </cell>
          <cell r="E1556">
            <v>57.03</v>
          </cell>
          <cell r="F1556">
            <v>79.12</v>
          </cell>
        </row>
        <row r="1557">
          <cell r="A1557" t="str">
            <v>28.20.770</v>
          </cell>
          <cell r="B1557" t="str">
            <v>Trinco de piso para porta em vidro temperado</v>
          </cell>
          <cell r="C1557" t="str">
            <v>UN</v>
          </cell>
          <cell r="D1557">
            <v>48.9</v>
          </cell>
          <cell r="E1557">
            <v>9.99</v>
          </cell>
          <cell r="F1557">
            <v>58.89</v>
          </cell>
        </row>
        <row r="1558">
          <cell r="A1558" t="str">
            <v>28.20.800</v>
          </cell>
          <cell r="B1558" t="str">
            <v>Equipamento automatizador de portas deslizantes para folha dupla</v>
          </cell>
          <cell r="C1558" t="str">
            <v>UN</v>
          </cell>
          <cell r="D1558">
            <v>14003.4</v>
          </cell>
          <cell r="E1558"/>
          <cell r="F1558">
            <v>14003.4</v>
          </cell>
        </row>
        <row r="1559">
          <cell r="A1559" t="str">
            <v>28.20.810</v>
          </cell>
          <cell r="B1559" t="str">
            <v>Equipamento automatizador telescópico unilateral de portas deslizantes para folha dupla</v>
          </cell>
          <cell r="C1559" t="str">
            <v>UN</v>
          </cell>
          <cell r="D1559">
            <v>16635.88</v>
          </cell>
          <cell r="E1559"/>
          <cell r="F1559">
            <v>16635.88</v>
          </cell>
        </row>
        <row r="1560">
          <cell r="A1560" t="str">
            <v>28.20.820</v>
          </cell>
          <cell r="B1560" t="str">
            <v>Barra antipânico de sobrepor com maçaneta e chave, para porta em vidro de 1 folha</v>
          </cell>
          <cell r="C1560" t="str">
            <v>CJ</v>
          </cell>
          <cell r="D1560">
            <v>478.46</v>
          </cell>
          <cell r="E1560">
            <v>117.54</v>
          </cell>
          <cell r="F1560">
            <v>596</v>
          </cell>
        </row>
        <row r="1561">
          <cell r="A1561" t="str">
            <v>28.20.830</v>
          </cell>
          <cell r="B1561" t="str">
            <v>Barra antipânico de sobrepor com maçaneta e chave, para porta dupla em vidro</v>
          </cell>
          <cell r="C1561" t="str">
            <v>CJ</v>
          </cell>
          <cell r="D1561">
            <v>1220.95</v>
          </cell>
          <cell r="E1561">
            <v>235.08</v>
          </cell>
          <cell r="F1561">
            <v>1456.03</v>
          </cell>
        </row>
        <row r="1562">
          <cell r="A1562" t="str">
            <v>28.20.840</v>
          </cell>
          <cell r="B1562" t="str">
            <v>Barra antipânico para porta dupla com travamentos horizontal e vertical completa, com maçaneta tipo alavanca e chave, para vãos de 1,40 a 1,60 m</v>
          </cell>
          <cell r="C1562" t="str">
            <v>CJ</v>
          </cell>
          <cell r="D1562">
            <v>1257.73</v>
          </cell>
          <cell r="E1562">
            <v>235.08</v>
          </cell>
          <cell r="F1562">
            <v>1492.81</v>
          </cell>
        </row>
        <row r="1563">
          <cell r="A1563" t="str">
            <v>28.20.850</v>
          </cell>
          <cell r="B1563" t="str">
            <v>Barra antipânico para porta dupla com travamentos horizontal e vertical completa, com maçaneta tipo alavanca e chave, para vãos de 1,70 a 2,60 m</v>
          </cell>
          <cell r="C1563" t="str">
            <v>CJ</v>
          </cell>
          <cell r="D1563">
            <v>1486.98</v>
          </cell>
          <cell r="E1563">
            <v>235.08</v>
          </cell>
          <cell r="F1563">
            <v>1722.06</v>
          </cell>
        </row>
        <row r="1564">
          <cell r="A1564" t="str">
            <v>28.20.860</v>
          </cell>
          <cell r="B1564" t="str">
            <v>Veda porta/veda fresta em alumínio branco, com borracha vedante</v>
          </cell>
          <cell r="C1564" t="str">
            <v>M</v>
          </cell>
          <cell r="D1564">
            <v>34.03</v>
          </cell>
          <cell r="E1564">
            <v>13.82</v>
          </cell>
          <cell r="F1564">
            <v>47.85</v>
          </cell>
        </row>
        <row r="1565">
          <cell r="A1565" t="str">
            <v>29</v>
          </cell>
          <cell r="B1565" t="str">
            <v>INSERTE METALICO</v>
          </cell>
          <cell r="C1565"/>
          <cell r="D1565"/>
          <cell r="E1565"/>
          <cell r="F1565"/>
        </row>
        <row r="1566">
          <cell r="A1566" t="str">
            <v>29.01</v>
          </cell>
          <cell r="B1566" t="str">
            <v>Cantoneira</v>
          </cell>
          <cell r="C1566"/>
          <cell r="D1566"/>
          <cell r="E1566"/>
          <cell r="F1566"/>
        </row>
        <row r="1567">
          <cell r="A1567" t="str">
            <v>29.01.020</v>
          </cell>
          <cell r="B1567" t="str">
            <v>Cantoneira em alumínio perfil sextavado</v>
          </cell>
          <cell r="C1567" t="str">
            <v>M</v>
          </cell>
          <cell r="D1567">
            <v>6.67</v>
          </cell>
          <cell r="E1567">
            <v>17.87</v>
          </cell>
          <cell r="F1567">
            <v>24.54</v>
          </cell>
        </row>
        <row r="1568">
          <cell r="A1568" t="str">
            <v>29.01.030</v>
          </cell>
          <cell r="B1568" t="str">
            <v>Perfil em alumínio natural</v>
          </cell>
          <cell r="C1568" t="str">
            <v>KG</v>
          </cell>
          <cell r="D1568">
            <v>36.29</v>
          </cell>
          <cell r="E1568">
            <v>79.930000000000007</v>
          </cell>
          <cell r="F1568">
            <v>116.22</v>
          </cell>
        </row>
        <row r="1569">
          <cell r="A1569" t="str">
            <v>29.01.040</v>
          </cell>
          <cell r="B1569" t="str">
            <v>Cantoneira em alumínio perfil ´Y´</v>
          </cell>
          <cell r="C1569" t="str">
            <v>M</v>
          </cell>
          <cell r="D1569">
            <v>9.3699999999999992</v>
          </cell>
          <cell r="E1569">
            <v>17.87</v>
          </cell>
          <cell r="F1569">
            <v>27.24</v>
          </cell>
        </row>
        <row r="1570">
          <cell r="A1570" t="str">
            <v>29.01.210</v>
          </cell>
          <cell r="B1570" t="str">
            <v>Cantoneira em aço galvanizado</v>
          </cell>
          <cell r="C1570" t="str">
            <v>KG</v>
          </cell>
          <cell r="D1570">
            <v>14.8</v>
          </cell>
          <cell r="E1570">
            <v>17.87</v>
          </cell>
          <cell r="F1570">
            <v>32.67</v>
          </cell>
        </row>
        <row r="1571">
          <cell r="A1571" t="str">
            <v>29.01.230</v>
          </cell>
          <cell r="B1571" t="str">
            <v>Cantoneira e perfis em ferro</v>
          </cell>
          <cell r="C1571" t="str">
            <v>KG</v>
          </cell>
          <cell r="D1571">
            <v>9.83</v>
          </cell>
          <cell r="E1571">
            <v>17.87</v>
          </cell>
          <cell r="F1571">
            <v>27.7</v>
          </cell>
        </row>
        <row r="1572">
          <cell r="A1572" t="str">
            <v>29.03</v>
          </cell>
          <cell r="B1572" t="str">
            <v>Cabos e cordoalhas</v>
          </cell>
          <cell r="C1572"/>
          <cell r="D1572"/>
          <cell r="E1572"/>
          <cell r="F1572"/>
        </row>
        <row r="1573">
          <cell r="A1573" t="str">
            <v>29.03.010</v>
          </cell>
          <cell r="B1573" t="str">
            <v>Cabo em aço galvanizado com alma de aço, diâmetro de 3/16´ (4,76 mm)</v>
          </cell>
          <cell r="C1573" t="str">
            <v>M</v>
          </cell>
          <cell r="D1573">
            <v>8.98</v>
          </cell>
          <cell r="E1573">
            <v>15.1</v>
          </cell>
          <cell r="F1573">
            <v>24.08</v>
          </cell>
        </row>
        <row r="1574">
          <cell r="A1574" t="str">
            <v>29.03.020</v>
          </cell>
          <cell r="B1574" t="str">
            <v>Cabo em aço galvanizado com alma de aço, diâmetro de 5/16´ (7,94 mm)</v>
          </cell>
          <cell r="C1574" t="str">
            <v>M</v>
          </cell>
          <cell r="D1574">
            <v>11.36</v>
          </cell>
          <cell r="E1574">
            <v>15.1</v>
          </cell>
          <cell r="F1574">
            <v>26.46</v>
          </cell>
        </row>
        <row r="1575">
          <cell r="A1575" t="str">
            <v>29.03.030</v>
          </cell>
          <cell r="B1575" t="str">
            <v>Cordoalha de aço galvanizado, diâmetro de 1/4´ (6,35 mm)</v>
          </cell>
          <cell r="C1575" t="str">
            <v>M</v>
          </cell>
          <cell r="D1575">
            <v>10.130000000000001</v>
          </cell>
          <cell r="E1575">
            <v>15.1</v>
          </cell>
          <cell r="F1575">
            <v>25.23</v>
          </cell>
        </row>
        <row r="1576">
          <cell r="A1576" t="str">
            <v>29.03.040</v>
          </cell>
          <cell r="B1576" t="str">
            <v>Cabo em aço galvanizado com alma de aço, diâmetro de 3/8´ (9,52 mm)</v>
          </cell>
          <cell r="C1576" t="str">
            <v>M</v>
          </cell>
          <cell r="D1576">
            <v>14.99</v>
          </cell>
          <cell r="E1576">
            <v>15.1</v>
          </cell>
          <cell r="F1576">
            <v>30.09</v>
          </cell>
        </row>
        <row r="1577">
          <cell r="A1577" t="str">
            <v>29.20</v>
          </cell>
          <cell r="B1577" t="str">
            <v>Reparos, conservacoes e complementos - GRUPO 29</v>
          </cell>
          <cell r="C1577"/>
          <cell r="D1577"/>
          <cell r="E1577"/>
          <cell r="F1577"/>
        </row>
        <row r="1578">
          <cell r="A1578" t="str">
            <v>29.20.030</v>
          </cell>
          <cell r="B1578" t="str">
            <v>Alumínio liso para complementos e reparos</v>
          </cell>
          <cell r="C1578" t="str">
            <v>KG</v>
          </cell>
          <cell r="D1578">
            <v>56.5</v>
          </cell>
          <cell r="E1578">
            <v>18.3</v>
          </cell>
          <cell r="F1578">
            <v>74.8</v>
          </cell>
        </row>
        <row r="1579">
          <cell r="A1579" t="str">
            <v>30</v>
          </cell>
          <cell r="B1579" t="str">
            <v>ACESSIBILIDADE</v>
          </cell>
          <cell r="C1579"/>
          <cell r="D1579"/>
          <cell r="E1579"/>
          <cell r="F1579"/>
        </row>
        <row r="1580">
          <cell r="A1580" t="str">
            <v>30.01</v>
          </cell>
          <cell r="B1580" t="str">
            <v>Barra de apoio</v>
          </cell>
          <cell r="C1580"/>
          <cell r="D1580"/>
          <cell r="E1580"/>
          <cell r="F1580"/>
        </row>
        <row r="1581">
          <cell r="A1581" t="str">
            <v>30.01.010</v>
          </cell>
          <cell r="B1581" t="str">
            <v>Barra de apoio reta, para pessoas com mobilidade reduzida, em tubo de aço inoxidável de 1 1/2´</v>
          </cell>
          <cell r="C1581" t="str">
            <v>M</v>
          </cell>
          <cell r="D1581">
            <v>207.24</v>
          </cell>
          <cell r="E1581">
            <v>15.1</v>
          </cell>
          <cell r="F1581">
            <v>222.34</v>
          </cell>
        </row>
        <row r="1582">
          <cell r="A1582" t="str">
            <v>30.01.020</v>
          </cell>
          <cell r="B1582" t="str">
            <v>Barra de apoio reta, para pessoas com mobilidade reduzida, em tubo de aço inoxidável de 1 1/2´ x 500 mm</v>
          </cell>
          <cell r="C1582" t="str">
            <v>UN</v>
          </cell>
          <cell r="D1582">
            <v>132.62</v>
          </cell>
          <cell r="E1582">
            <v>15.1</v>
          </cell>
          <cell r="F1582">
            <v>147.72</v>
          </cell>
        </row>
        <row r="1583">
          <cell r="A1583" t="str">
            <v>30.01.030</v>
          </cell>
          <cell r="B1583" t="str">
            <v>Barra de apoio reta, para pessoas com mobilidade reduzida, em tubo de aço inoxidável de 1 1/2´ x 800 mm</v>
          </cell>
          <cell r="C1583" t="str">
            <v>UN</v>
          </cell>
          <cell r="D1583">
            <v>172.7</v>
          </cell>
          <cell r="E1583">
            <v>15.1</v>
          </cell>
          <cell r="F1583">
            <v>187.8</v>
          </cell>
        </row>
        <row r="1584">
          <cell r="A1584" t="str">
            <v>30.01.050</v>
          </cell>
          <cell r="B1584" t="str">
            <v>Barra de apoio em ângulo de 90°, para pessoas com mobilidade reduzida, em tubo de aço inoxidável de 1 1/2´ x 800 x 800 mm</v>
          </cell>
          <cell r="C1584" t="str">
            <v>UN</v>
          </cell>
          <cell r="D1584">
            <v>349.75</v>
          </cell>
          <cell r="E1584">
            <v>15.1</v>
          </cell>
          <cell r="F1584">
            <v>364.85</v>
          </cell>
        </row>
        <row r="1585">
          <cell r="A1585" t="str">
            <v>30.01.061</v>
          </cell>
          <cell r="B1585" t="str">
            <v>Barra de apoio lateral para lavatório, para pessoas com mobilidade reduzida, em tubo de aço inoxidável de 1.1/4", comprimento 25 a 30 cm</v>
          </cell>
          <cell r="C1585" t="str">
            <v>UN</v>
          </cell>
          <cell r="D1585">
            <v>172.31</v>
          </cell>
          <cell r="E1585">
            <v>15.1</v>
          </cell>
          <cell r="F1585">
            <v>187.41</v>
          </cell>
        </row>
        <row r="1586">
          <cell r="A1586" t="str">
            <v>30.01.080</v>
          </cell>
          <cell r="B1586" t="str">
            <v>Barra de apoio reta, para pessoas com mobilidade reduzida, em tubo de alumínio, comprimento de 800 mm, acabamento com pintura epóxi</v>
          </cell>
          <cell r="C1586" t="str">
            <v>UN</v>
          </cell>
          <cell r="D1586">
            <v>149.52000000000001</v>
          </cell>
          <cell r="E1586">
            <v>15.1</v>
          </cell>
          <cell r="F1586">
            <v>164.62</v>
          </cell>
        </row>
        <row r="1587">
          <cell r="A1587" t="str">
            <v>30.01.090</v>
          </cell>
          <cell r="B1587" t="str">
            <v>Barra de apoio em ângulo de 90°, para pessoas com mobilidade reduzida, em tubo de alumínio de 800 x 800 mm, acabamento com pintura epóxi</v>
          </cell>
          <cell r="C1587" t="str">
            <v>UN</v>
          </cell>
          <cell r="D1587">
            <v>331.36</v>
          </cell>
          <cell r="E1587">
            <v>15.1</v>
          </cell>
          <cell r="F1587">
            <v>346.46</v>
          </cell>
        </row>
        <row r="1588">
          <cell r="A1588" t="str">
            <v>30.01.110</v>
          </cell>
          <cell r="B1588" t="str">
            <v>Barra de proteção para sifão, para pessoas com mobilidade reduzida, em tubo de alumínio, acabamento com pintura epóxi</v>
          </cell>
          <cell r="C1588" t="str">
            <v>UN</v>
          </cell>
          <cell r="D1588">
            <v>239.7</v>
          </cell>
          <cell r="E1588">
            <v>15.1</v>
          </cell>
          <cell r="F1588">
            <v>254.8</v>
          </cell>
        </row>
        <row r="1589">
          <cell r="A1589" t="str">
            <v>30.01.120</v>
          </cell>
          <cell r="B1589" t="str">
            <v>Barra de apoio reta, para pessoas com mobilidade reduzida, em tubo de aço inoxidável de 1 1/4´ x 400 mm</v>
          </cell>
          <cell r="C1589" t="str">
            <v>UN</v>
          </cell>
          <cell r="D1589">
            <v>156.02000000000001</v>
          </cell>
          <cell r="E1589">
            <v>15.1</v>
          </cell>
          <cell r="F1589">
            <v>171.12</v>
          </cell>
        </row>
        <row r="1590">
          <cell r="A1590" t="str">
            <v>30.01.130</v>
          </cell>
          <cell r="B1590" t="str">
            <v>Barra de proteção para lavatório, para pessoas com mobilidade reduzida, em tubo de alumínio acabamento com pintura epóxi</v>
          </cell>
          <cell r="C1590" t="str">
            <v>UN</v>
          </cell>
          <cell r="D1590">
            <v>410.98</v>
          </cell>
          <cell r="E1590">
            <v>25.18</v>
          </cell>
          <cell r="F1590">
            <v>436.16</v>
          </cell>
        </row>
        <row r="1591">
          <cell r="A1591" t="str">
            <v>30.03</v>
          </cell>
          <cell r="B1591" t="str">
            <v>Aparelhos eletricos, hidraulicos e a gas</v>
          </cell>
          <cell r="C1591"/>
          <cell r="D1591"/>
          <cell r="E1591"/>
          <cell r="F1591"/>
        </row>
        <row r="1592">
          <cell r="A1592" t="str">
            <v>30.03.032</v>
          </cell>
          <cell r="B1592" t="str">
            <v>Purificador de pressão elétrico em chapa eletrozincado pré-pintada e tampo em aço inoxidável, capacidade de refrigeração de 2,75 l/h</v>
          </cell>
          <cell r="C1592" t="str">
            <v>UN</v>
          </cell>
          <cell r="D1592">
            <v>3038.08</v>
          </cell>
          <cell r="E1592">
            <v>78.540000000000006</v>
          </cell>
          <cell r="F1592">
            <v>3116.62</v>
          </cell>
        </row>
        <row r="1593">
          <cell r="A1593" t="str">
            <v>30.03.042</v>
          </cell>
          <cell r="B1593" t="str">
            <v>Purificador de pressão elétrico em chapa eletrozincado pré-pintada e tampo em aço inoxidável, capacidade de refrigeração de 7,2 l/h</v>
          </cell>
          <cell r="C1593" t="str">
            <v>UN</v>
          </cell>
          <cell r="D1593">
            <v>3854.71</v>
          </cell>
          <cell r="E1593">
            <v>78.540000000000006</v>
          </cell>
          <cell r="F1593">
            <v>3933.25</v>
          </cell>
        </row>
        <row r="1594">
          <cell r="A1594" t="str">
            <v>30.04</v>
          </cell>
          <cell r="B1594" t="str">
            <v>Revestimento</v>
          </cell>
          <cell r="C1594"/>
          <cell r="D1594"/>
          <cell r="E1594"/>
          <cell r="F1594"/>
        </row>
        <row r="1595">
          <cell r="A1595" t="str">
            <v>30.04.010</v>
          </cell>
          <cell r="B1595" t="str">
            <v>Revestimento sintético de borracha ou PVC colorido, para sinalização tátil de alerta / direcional - assentamento argamassado</v>
          </cell>
          <cell r="C1595" t="str">
            <v>M2</v>
          </cell>
          <cell r="D1595">
            <v>424.16</v>
          </cell>
          <cell r="E1595">
            <v>27.67</v>
          </cell>
          <cell r="F1595">
            <v>451.83</v>
          </cell>
        </row>
        <row r="1596">
          <cell r="A1596" t="str">
            <v>30.04.020</v>
          </cell>
          <cell r="B1596" t="str">
            <v>Revestimento sintético de borracha ou PVC colorido, para sinalização tátil de alerta / direcional - colado</v>
          </cell>
          <cell r="C1596" t="str">
            <v>M2</v>
          </cell>
          <cell r="D1596">
            <v>197.36</v>
          </cell>
          <cell r="E1596">
            <v>11.58</v>
          </cell>
          <cell r="F1596">
            <v>208.94</v>
          </cell>
        </row>
        <row r="1597">
          <cell r="A1597" t="str">
            <v>30.04.030</v>
          </cell>
          <cell r="B1597" t="str">
            <v>Piso em ladrilho hidráulico podotátil várias cores (25x25cm), assentado com argamassa mista</v>
          </cell>
          <cell r="C1597" t="str">
            <v>M2</v>
          </cell>
          <cell r="D1597">
            <v>109.45</v>
          </cell>
          <cell r="E1597">
            <v>32.479999999999997</v>
          </cell>
          <cell r="F1597">
            <v>141.93</v>
          </cell>
        </row>
        <row r="1598">
          <cell r="A1598" t="str">
            <v>30.04.034</v>
          </cell>
          <cell r="B1598" t="str">
            <v>Piso em ladrilho hidráulico podotátil várias cores, assentado com argamassa mista</v>
          </cell>
          <cell r="C1598" t="str">
            <v>M2</v>
          </cell>
          <cell r="D1598">
            <v>153.25</v>
          </cell>
          <cell r="E1598">
            <v>32.479999999999997</v>
          </cell>
          <cell r="F1598">
            <v>185.73</v>
          </cell>
        </row>
        <row r="1599">
          <cell r="A1599" t="str">
            <v>30.04.040</v>
          </cell>
          <cell r="B1599" t="str">
            <v>Faixa em policarbonato para sinalização visual fotoluminescente, para degraus, comprimento de 20 cm</v>
          </cell>
          <cell r="C1599" t="str">
            <v>UN</v>
          </cell>
          <cell r="D1599">
            <v>4.57</v>
          </cell>
          <cell r="E1599">
            <v>1.76</v>
          </cell>
          <cell r="F1599">
            <v>6.33</v>
          </cell>
        </row>
        <row r="1600">
          <cell r="A1600" t="str">
            <v>30.04.060</v>
          </cell>
          <cell r="B1600" t="str">
            <v>Revestimento em chapa de aço inoxidável para proteção de portas, altura de 40 cm</v>
          </cell>
          <cell r="C1600" t="str">
            <v>M</v>
          </cell>
          <cell r="D1600">
            <v>594</v>
          </cell>
          <cell r="E1600"/>
          <cell r="F1600">
            <v>594</v>
          </cell>
        </row>
        <row r="1601">
          <cell r="A1601" t="str">
            <v>30.04.070</v>
          </cell>
          <cell r="B1601" t="str">
            <v>Rejuntamento de piso em ladrilho hidráulico (25x25cm) com argamassa industrializada para rejunte, juntas de 2 mm</v>
          </cell>
          <cell r="C1601" t="str">
            <v>M2</v>
          </cell>
          <cell r="D1601">
            <v>6.51</v>
          </cell>
          <cell r="E1601">
            <v>11.45</v>
          </cell>
          <cell r="F1601">
            <v>17.96</v>
          </cell>
        </row>
        <row r="1602">
          <cell r="A1602" t="str">
            <v>30.04.090</v>
          </cell>
          <cell r="B1602" t="str">
            <v>Sinalização visual de degraus com pintura esmalte epóxi, comprimento de 20 cm</v>
          </cell>
          <cell r="C1602" t="str">
            <v>UN</v>
          </cell>
          <cell r="D1602">
            <v>0.69</v>
          </cell>
          <cell r="E1602">
            <v>18.420000000000002</v>
          </cell>
          <cell r="F1602">
            <v>19.11</v>
          </cell>
        </row>
        <row r="1603">
          <cell r="A1603" t="str">
            <v>30.04.100</v>
          </cell>
          <cell r="B1603" t="str">
            <v>Piso tátil de concreto intertravado alerta / direcional, espessura de 6 cm, com rejunte em areia</v>
          </cell>
          <cell r="C1603" t="str">
            <v>M2</v>
          </cell>
          <cell r="D1603">
            <v>130.18</v>
          </cell>
          <cell r="E1603">
            <v>17.93</v>
          </cell>
          <cell r="F1603">
            <v>148.11000000000001</v>
          </cell>
        </row>
        <row r="1604">
          <cell r="A1604" t="str">
            <v>30.06</v>
          </cell>
          <cell r="B1604" t="str">
            <v>Comunicacao visual e sonora</v>
          </cell>
          <cell r="C1604"/>
          <cell r="D1604"/>
          <cell r="E1604"/>
          <cell r="F1604"/>
        </row>
        <row r="1605">
          <cell r="A1605" t="str">
            <v>30.06.010</v>
          </cell>
          <cell r="B1605" t="str">
            <v>Placa para sinalização tátil (início ou final) em braile para corrimão</v>
          </cell>
          <cell r="C1605" t="str">
            <v>UN</v>
          </cell>
          <cell r="D1605">
            <v>10.28</v>
          </cell>
          <cell r="E1605">
            <v>1.76</v>
          </cell>
          <cell r="F1605">
            <v>12.04</v>
          </cell>
        </row>
        <row r="1606">
          <cell r="A1606" t="str">
            <v>30.06.020</v>
          </cell>
          <cell r="B1606" t="str">
            <v>Placa para sinalização tátil (pavimento) em braile para corrimão</v>
          </cell>
          <cell r="C1606" t="str">
            <v>UN</v>
          </cell>
          <cell r="D1606">
            <v>10.69</v>
          </cell>
          <cell r="E1606">
            <v>1.76</v>
          </cell>
          <cell r="F1606">
            <v>12.45</v>
          </cell>
        </row>
        <row r="1607">
          <cell r="A1607" t="str">
            <v>30.06.050</v>
          </cell>
          <cell r="B1607" t="str">
            <v>Tinta acrílica para sinalização visual de piso, com acabamento microtexturizado e antiderrapante</v>
          </cell>
          <cell r="C1607" t="str">
            <v>M</v>
          </cell>
          <cell r="D1607">
            <v>44.55</v>
          </cell>
          <cell r="E1607">
            <v>27.92</v>
          </cell>
          <cell r="F1607">
            <v>72.47</v>
          </cell>
        </row>
        <row r="1608">
          <cell r="A1608" t="str">
            <v>30.06.061</v>
          </cell>
          <cell r="B1608" t="str">
            <v>Sistema de alarme PNE com indicador audiovisual, para pessoas com mobilidade reduzida ou cadeirante</v>
          </cell>
          <cell r="C1608" t="str">
            <v>CJ</v>
          </cell>
          <cell r="D1608">
            <v>300.11</v>
          </cell>
          <cell r="E1608">
            <v>27.92</v>
          </cell>
          <cell r="F1608">
            <v>328.03</v>
          </cell>
        </row>
        <row r="1609">
          <cell r="A1609" t="str">
            <v>30.06.064</v>
          </cell>
          <cell r="B1609" t="str">
            <v>Sistema de alarme PNE com indicador audiovisual, sistema sem fio (Wireless), para pessoas com mobilidade reduzida ou cadeirante</v>
          </cell>
          <cell r="C1609" t="str">
            <v>CJ</v>
          </cell>
          <cell r="D1609">
            <v>666.3</v>
          </cell>
          <cell r="E1609">
            <v>27.92</v>
          </cell>
          <cell r="F1609">
            <v>694.22</v>
          </cell>
        </row>
        <row r="1610">
          <cell r="A1610" t="str">
            <v>30.06.080</v>
          </cell>
          <cell r="B1610" t="str">
            <v>Placa de identificação em alumínio para WC, com desenho universal de acessibilidade</v>
          </cell>
          <cell r="C1610" t="str">
            <v>UN</v>
          </cell>
          <cell r="D1610">
            <v>31.05</v>
          </cell>
          <cell r="E1610">
            <v>4.54</v>
          </cell>
          <cell r="F1610">
            <v>35.590000000000003</v>
          </cell>
        </row>
        <row r="1611">
          <cell r="A1611" t="str">
            <v>30.06.090</v>
          </cell>
          <cell r="B1611" t="str">
            <v>Placa de identificação para estacionamento, com desenho universal de acessibilidade, tipo pedestal</v>
          </cell>
          <cell r="C1611" t="str">
            <v>UN</v>
          </cell>
          <cell r="D1611">
            <v>855.19</v>
          </cell>
          <cell r="E1611">
            <v>5.68</v>
          </cell>
          <cell r="F1611">
            <v>860.87</v>
          </cell>
        </row>
        <row r="1612">
          <cell r="A1612" t="str">
            <v>30.06.100</v>
          </cell>
          <cell r="B1612" t="str">
            <v>Sinalização com pictograma para vaga de estacionamento</v>
          </cell>
          <cell r="C1612" t="str">
            <v>UN</v>
          </cell>
          <cell r="D1612">
            <v>148.4</v>
          </cell>
          <cell r="E1612">
            <v>97.7</v>
          </cell>
          <cell r="F1612">
            <v>246.1</v>
          </cell>
        </row>
        <row r="1613">
          <cell r="A1613" t="str">
            <v>30.06.110</v>
          </cell>
          <cell r="B1613" t="str">
            <v>Sinalização com pictograma para vaga de estacionamento, com faixas demarcatórias</v>
          </cell>
          <cell r="C1613" t="str">
            <v>UN</v>
          </cell>
          <cell r="D1613">
            <v>313.81</v>
          </cell>
          <cell r="E1613">
            <v>223.32</v>
          </cell>
          <cell r="F1613">
            <v>537.13</v>
          </cell>
        </row>
        <row r="1614">
          <cell r="A1614" t="str">
            <v>30.06.124</v>
          </cell>
          <cell r="B1614" t="str">
            <v>Sinalização com pictograma autoadesivo em policarbonato para piso 80 cm x 120 cm - área de resgate</v>
          </cell>
          <cell r="C1614" t="str">
            <v>UN</v>
          </cell>
          <cell r="D1614">
            <v>215.61</v>
          </cell>
          <cell r="E1614">
            <v>25.18</v>
          </cell>
          <cell r="F1614">
            <v>240.79</v>
          </cell>
        </row>
        <row r="1615">
          <cell r="A1615" t="str">
            <v>30.06.132</v>
          </cell>
          <cell r="B1615" t="str">
            <v>Placa de sinalização tátil em poliestireno com alto relevo em braile, para identificação de pavimentos</v>
          </cell>
          <cell r="C1615" t="str">
            <v>UN</v>
          </cell>
          <cell r="D1615">
            <v>27.27</v>
          </cell>
          <cell r="E1615">
            <v>4.54</v>
          </cell>
          <cell r="F1615">
            <v>31.81</v>
          </cell>
        </row>
        <row r="1616">
          <cell r="A1616" t="str">
            <v>30.08</v>
          </cell>
          <cell r="B1616" t="str">
            <v>Aparelhos sanitarios</v>
          </cell>
          <cell r="C1616"/>
          <cell r="D1616"/>
          <cell r="E1616"/>
          <cell r="F1616"/>
        </row>
        <row r="1617">
          <cell r="A1617" t="str">
            <v>30.08.030</v>
          </cell>
          <cell r="B1617" t="str">
            <v>Assento articulado para banho, em alumínio com pintura epóxi de 700 x 450 mm</v>
          </cell>
          <cell r="C1617" t="str">
            <v>UN</v>
          </cell>
          <cell r="D1617">
            <v>991.96</v>
          </cell>
          <cell r="E1617">
            <v>5.68</v>
          </cell>
          <cell r="F1617">
            <v>997.64</v>
          </cell>
        </row>
        <row r="1618">
          <cell r="A1618" t="str">
            <v>30.08.040</v>
          </cell>
          <cell r="B1618" t="str">
            <v>Lavatório de louça para canto sem coluna para pessoas com mobilidade reduzida</v>
          </cell>
          <cell r="C1618" t="str">
            <v>UN</v>
          </cell>
          <cell r="D1618">
            <v>1666.94</v>
          </cell>
          <cell r="E1618">
            <v>78.540000000000006</v>
          </cell>
          <cell r="F1618">
            <v>1745.48</v>
          </cell>
        </row>
        <row r="1619">
          <cell r="A1619" t="str">
            <v>30.08.050</v>
          </cell>
          <cell r="B1619" t="str">
            <v>Trocador acessível em MDF com revestimento em laminado melamínico de 180x80 cm</v>
          </cell>
          <cell r="C1619" t="str">
            <v>UN</v>
          </cell>
          <cell r="D1619">
            <v>2552.9499999999998</v>
          </cell>
          <cell r="E1619">
            <v>409.53</v>
          </cell>
          <cell r="F1619">
            <v>2962.48</v>
          </cell>
        </row>
        <row r="1620">
          <cell r="A1620" t="str">
            <v>30.08.060</v>
          </cell>
          <cell r="B1620" t="str">
            <v>Bacia sifonada de louça para pessoas com mobilidade reduzida - capacidade de 6 litros</v>
          </cell>
          <cell r="C1620" t="str">
            <v>UN</v>
          </cell>
          <cell r="D1620">
            <v>1208.72</v>
          </cell>
          <cell r="E1620">
            <v>67.19</v>
          </cell>
          <cell r="F1620">
            <v>1275.9100000000001</v>
          </cell>
        </row>
        <row r="1621">
          <cell r="A1621" t="str">
            <v>30.14</v>
          </cell>
          <cell r="B1621" t="str">
            <v>Elevador e plataforma</v>
          </cell>
          <cell r="C1621"/>
          <cell r="D1621"/>
          <cell r="E1621"/>
          <cell r="F1621"/>
        </row>
        <row r="1622">
          <cell r="A1622" t="str">
            <v>30.14.030</v>
          </cell>
          <cell r="B1622" t="str">
            <v>Plataforma para elevação até 1,00m, nas dimensões de 900x1400mm, capacidade de 250kg - percurso até 1,00m de altura</v>
          </cell>
          <cell r="C1622" t="str">
            <v>CJ</v>
          </cell>
          <cell r="D1622">
            <v>27148.080000000002</v>
          </cell>
          <cell r="E1622"/>
          <cell r="F1622">
            <v>27148.080000000002</v>
          </cell>
        </row>
        <row r="1623">
          <cell r="A1623" t="str">
            <v>30.14.040</v>
          </cell>
          <cell r="B1623" t="str">
            <v>Plataforma para elevação até 2,00m, nas dimensões de 900x1400mm, capacidade de 250kg - percurso superior a 1,00m de altura</v>
          </cell>
          <cell r="C1623" t="str">
            <v>CJ</v>
          </cell>
          <cell r="D1623">
            <v>27960.61</v>
          </cell>
          <cell r="E1623"/>
          <cell r="F1623">
            <v>27960.61</v>
          </cell>
        </row>
        <row r="1624">
          <cell r="A1624" t="str">
            <v>30.14.060</v>
          </cell>
          <cell r="B1624" t="str">
            <v>Plataforma para elevacao até 4,00m, nas dimensões de 1100x1400mm, capacidade de 325kg</v>
          </cell>
          <cell r="C1624" t="str">
            <v>CJ</v>
          </cell>
          <cell r="D1624">
            <v>82065.59</v>
          </cell>
          <cell r="E1624"/>
          <cell r="F1624">
            <v>82065.59</v>
          </cell>
        </row>
        <row r="1625">
          <cell r="A1625" t="str">
            <v>32</v>
          </cell>
          <cell r="B1625" t="str">
            <v>IMPERMEABILIZACAO, PROTECAO E JUNTA</v>
          </cell>
          <cell r="C1625"/>
          <cell r="D1625"/>
          <cell r="E1625"/>
          <cell r="F1625"/>
        </row>
        <row r="1626">
          <cell r="A1626" t="str">
            <v>32.06</v>
          </cell>
          <cell r="B1626" t="str">
            <v>Isolamentos termicos / acusticos</v>
          </cell>
          <cell r="C1626"/>
          <cell r="D1626"/>
          <cell r="E1626"/>
          <cell r="F1626"/>
        </row>
        <row r="1627">
          <cell r="A1627" t="str">
            <v>32.06.010</v>
          </cell>
          <cell r="B1627" t="str">
            <v>Lã de vidro e/ou lã de rocha com espessura de 1´</v>
          </cell>
          <cell r="C1627" t="str">
            <v>M2</v>
          </cell>
          <cell r="D1627">
            <v>18.059999999999999</v>
          </cell>
          <cell r="E1627">
            <v>4.54</v>
          </cell>
          <cell r="F1627">
            <v>22.6</v>
          </cell>
        </row>
        <row r="1628">
          <cell r="A1628" t="str">
            <v>32.06.030</v>
          </cell>
          <cell r="B1628" t="str">
            <v>Lã de vidro e/ou lã de rocha com espessura de 2´</v>
          </cell>
          <cell r="C1628" t="str">
            <v>M2</v>
          </cell>
          <cell r="D1628">
            <v>30.36</v>
          </cell>
          <cell r="E1628">
            <v>4.54</v>
          </cell>
          <cell r="F1628">
            <v>34.9</v>
          </cell>
        </row>
        <row r="1629">
          <cell r="A1629" t="str">
            <v>32.06.120</v>
          </cell>
          <cell r="B1629" t="str">
            <v>Argila expandida</v>
          </cell>
          <cell r="C1629" t="str">
            <v>M3</v>
          </cell>
          <cell r="D1629">
            <v>699.42</v>
          </cell>
          <cell r="E1629">
            <v>63.59</v>
          </cell>
          <cell r="F1629">
            <v>763.01</v>
          </cell>
        </row>
        <row r="1630">
          <cell r="A1630" t="str">
            <v>32.06.130</v>
          </cell>
          <cell r="B1630" t="str">
            <v>Espuma flexível de poliuretano poliéter/poliéster para absorção acústica, espessura de 50 mm</v>
          </cell>
          <cell r="C1630" t="str">
            <v>M2</v>
          </cell>
          <cell r="D1630">
            <v>181.65</v>
          </cell>
          <cell r="E1630">
            <v>8.36</v>
          </cell>
          <cell r="F1630">
            <v>190.01</v>
          </cell>
        </row>
        <row r="1631">
          <cell r="A1631" t="str">
            <v>32.06.151</v>
          </cell>
          <cell r="B1631" t="str">
            <v>Lâmina refletiva revestida com dupla face em alumínio, dupla malha de reforço e laminação entre camadas, para isolação térmica</v>
          </cell>
          <cell r="C1631" t="str">
            <v>M2</v>
          </cell>
          <cell r="D1631">
            <v>19.96</v>
          </cell>
          <cell r="E1631">
            <v>12.34</v>
          </cell>
          <cell r="F1631">
            <v>32.299999999999997</v>
          </cell>
        </row>
        <row r="1632">
          <cell r="A1632" t="str">
            <v>32.06.231</v>
          </cell>
          <cell r="B1632" t="str">
            <v>Película de controle solar refletiva na cor prata, aplicado em vidros</v>
          </cell>
          <cell r="C1632" t="str">
            <v>M2</v>
          </cell>
          <cell r="D1632">
            <v>80.98</v>
          </cell>
          <cell r="E1632"/>
          <cell r="F1632">
            <v>80.98</v>
          </cell>
        </row>
        <row r="1633">
          <cell r="A1633" t="str">
            <v>32.06.240</v>
          </cell>
          <cell r="B1633" t="str">
            <v>Película adesiva jateada para vidros - uso interno</v>
          </cell>
          <cell r="C1633" t="str">
            <v>M2</v>
          </cell>
          <cell r="D1633">
            <v>19.55</v>
          </cell>
          <cell r="E1633">
            <v>39.08</v>
          </cell>
          <cell r="F1633">
            <v>58.63</v>
          </cell>
        </row>
        <row r="1634">
          <cell r="A1634" t="str">
            <v>32.06.380</v>
          </cell>
          <cell r="B1634" t="str">
            <v>Isolamento acústico em placas de espuma semirrígida, com uma camada de manta HD, espessura de 50 mm</v>
          </cell>
          <cell r="C1634" t="str">
            <v>M2</v>
          </cell>
          <cell r="D1634">
            <v>1397.54</v>
          </cell>
          <cell r="E1634"/>
          <cell r="F1634">
            <v>1397.54</v>
          </cell>
        </row>
        <row r="1635">
          <cell r="A1635" t="str">
            <v>32.06.396</v>
          </cell>
          <cell r="B1635" t="str">
            <v>Manta termoacústica em fibra cerâmica aluminizada, espessura de 38 mm</v>
          </cell>
          <cell r="C1635" t="str">
            <v>M2</v>
          </cell>
          <cell r="D1635">
            <v>72.72</v>
          </cell>
          <cell r="E1635">
            <v>33.5</v>
          </cell>
          <cell r="F1635">
            <v>106.22</v>
          </cell>
        </row>
        <row r="1636">
          <cell r="A1636" t="str">
            <v>32.06.400</v>
          </cell>
          <cell r="B1636" t="str">
            <v>Isolamento acústico em placas de espuma semirrígida incombustível, com superfície em cunhas anecóicas, espessura de 50 mm</v>
          </cell>
          <cell r="C1636" t="str">
            <v>M2</v>
          </cell>
          <cell r="D1636">
            <v>704.64</v>
          </cell>
          <cell r="E1636"/>
          <cell r="F1636">
            <v>704.64</v>
          </cell>
        </row>
        <row r="1637">
          <cell r="A1637" t="str">
            <v>32.07</v>
          </cell>
          <cell r="B1637" t="str">
            <v>Junta de dilatacao</v>
          </cell>
          <cell r="C1637"/>
          <cell r="D1637"/>
          <cell r="E1637"/>
          <cell r="F1637"/>
        </row>
        <row r="1638">
          <cell r="A1638" t="str">
            <v>32.07.040</v>
          </cell>
          <cell r="B1638" t="str">
            <v>Junta plástica de 3/4´ x 1/8´</v>
          </cell>
          <cell r="C1638" t="str">
            <v>M</v>
          </cell>
          <cell r="D1638">
            <v>1.44</v>
          </cell>
          <cell r="E1638">
            <v>8.2799999999999994</v>
          </cell>
          <cell r="F1638">
            <v>9.7200000000000006</v>
          </cell>
        </row>
        <row r="1639">
          <cell r="A1639" t="str">
            <v>32.07.060</v>
          </cell>
          <cell r="B1639" t="str">
            <v>Junta de latão bitola de 1/8´</v>
          </cell>
          <cell r="C1639" t="str">
            <v>M</v>
          </cell>
          <cell r="D1639">
            <v>81.7</v>
          </cell>
          <cell r="E1639">
            <v>8.2799999999999994</v>
          </cell>
          <cell r="F1639">
            <v>89.98</v>
          </cell>
        </row>
        <row r="1640">
          <cell r="A1640" t="str">
            <v>32.07.090</v>
          </cell>
          <cell r="B1640" t="str">
            <v>Junta de dilatação ou vedação com mastique de silicone, 1,0 x 0,5 cm - inclusive guia de apoio em polietileno</v>
          </cell>
          <cell r="C1640" t="str">
            <v>M</v>
          </cell>
          <cell r="D1640">
            <v>8.35</v>
          </cell>
          <cell r="E1640">
            <v>3.46</v>
          </cell>
          <cell r="F1640">
            <v>11.81</v>
          </cell>
        </row>
        <row r="1641">
          <cell r="A1641" t="str">
            <v>32.07.110</v>
          </cell>
          <cell r="B1641" t="str">
            <v>Junta a base de asfalto oxidado a quente</v>
          </cell>
          <cell r="C1641" t="str">
            <v>CM3</v>
          </cell>
          <cell r="D1641">
            <v>0.15</v>
          </cell>
          <cell r="E1641">
            <v>7.0000000000000007E-2</v>
          </cell>
          <cell r="F1641">
            <v>0.22</v>
          </cell>
        </row>
        <row r="1642">
          <cell r="A1642" t="str">
            <v>32.07.120</v>
          </cell>
          <cell r="B1642" t="str">
            <v>Mangueira plástica flexível para junta de dilatação</v>
          </cell>
          <cell r="C1642" t="str">
            <v>M</v>
          </cell>
          <cell r="D1642">
            <v>6.78</v>
          </cell>
          <cell r="E1642">
            <v>5.53</v>
          </cell>
          <cell r="F1642">
            <v>12.31</v>
          </cell>
        </row>
        <row r="1643">
          <cell r="A1643" t="str">
            <v>32.07.160</v>
          </cell>
          <cell r="B1643" t="str">
            <v>Junta de dilatação elástica a base de poliuretano</v>
          </cell>
          <cell r="C1643" t="str">
            <v>CM3</v>
          </cell>
          <cell r="D1643">
            <v>0.16</v>
          </cell>
          <cell r="E1643">
            <v>0.14000000000000001</v>
          </cell>
          <cell r="F1643">
            <v>0.3</v>
          </cell>
        </row>
        <row r="1644">
          <cell r="A1644" t="str">
            <v>32.07.226</v>
          </cell>
          <cell r="B1644" t="str">
            <v>Selante elástico monocomponente a base de poliuretano (PU) para juntas de dilatação</v>
          </cell>
          <cell r="C1644" t="str">
            <v>M</v>
          </cell>
          <cell r="D1644">
            <v>8.81</v>
          </cell>
          <cell r="E1644">
            <v>0.1</v>
          </cell>
          <cell r="F1644">
            <v>8.91</v>
          </cell>
        </row>
        <row r="1645">
          <cell r="A1645" t="str">
            <v>32.07.230</v>
          </cell>
          <cell r="B1645" t="str">
            <v>Perfil de acabamento com borracha termoplástica vulcanizada contínua flexível, para junta de dilatação de embutir - piso-piso</v>
          </cell>
          <cell r="C1645" t="str">
            <v>M</v>
          </cell>
          <cell r="D1645">
            <v>249.12</v>
          </cell>
          <cell r="E1645">
            <v>5.03</v>
          </cell>
          <cell r="F1645">
            <v>254.15</v>
          </cell>
        </row>
        <row r="1646">
          <cell r="A1646" t="str">
            <v>32.07.240</v>
          </cell>
          <cell r="B1646" t="str">
            <v>Perfil de acabamento com borracha termoplástica vulcanizada contínua flexível, para junta de dilatação de embutir - piso-parede</v>
          </cell>
          <cell r="C1646" t="str">
            <v>M</v>
          </cell>
          <cell r="D1646">
            <v>292.52999999999997</v>
          </cell>
          <cell r="E1646">
            <v>5.03</v>
          </cell>
          <cell r="F1646">
            <v>297.56</v>
          </cell>
        </row>
        <row r="1647">
          <cell r="A1647" t="str">
            <v>32.07.250</v>
          </cell>
          <cell r="B1647" t="str">
            <v>Perfil de acabamento com borracha termoplástica vulcanizada contínua flexível, para junta de dilatação de embutir - parede-parede ou forro-forro</v>
          </cell>
          <cell r="C1647" t="str">
            <v>M</v>
          </cell>
          <cell r="D1647">
            <v>116.87</v>
          </cell>
          <cell r="E1647">
            <v>5.03</v>
          </cell>
          <cell r="F1647">
            <v>121.9</v>
          </cell>
        </row>
        <row r="1648">
          <cell r="A1648" t="str">
            <v>32.07.260</v>
          </cell>
          <cell r="B1648" t="str">
            <v>Perfil de acabamento com borracha termoplástica vulcanizada contínua flexível, para junta de dilatação de embutir - parede-parede ou forro-forro - canto</v>
          </cell>
          <cell r="C1648" t="str">
            <v>M</v>
          </cell>
          <cell r="D1648">
            <v>109.27</v>
          </cell>
          <cell r="E1648">
            <v>5.03</v>
          </cell>
          <cell r="F1648">
            <v>114.3</v>
          </cell>
        </row>
        <row r="1649">
          <cell r="A1649" t="str">
            <v>32.08</v>
          </cell>
          <cell r="B1649" t="str">
            <v>Junta de dilatacao estrutural</v>
          </cell>
          <cell r="C1649"/>
          <cell r="D1649"/>
          <cell r="E1649"/>
          <cell r="F1649"/>
        </row>
        <row r="1650">
          <cell r="A1650" t="str">
            <v>32.08.010</v>
          </cell>
          <cell r="B1650" t="str">
            <v>Junta estrutural com poliestireno expandido de alta densidade P-III, espessura de 10 mm</v>
          </cell>
          <cell r="C1650" t="str">
            <v>M2</v>
          </cell>
          <cell r="D1650">
            <v>7.49</v>
          </cell>
          <cell r="E1650">
            <v>3.41</v>
          </cell>
          <cell r="F1650">
            <v>10.9</v>
          </cell>
        </row>
        <row r="1651">
          <cell r="A1651" t="str">
            <v>32.08.030</v>
          </cell>
          <cell r="B1651" t="str">
            <v>Junta estrutural com poliestireno expandido de alta densidade P-III, espessura de 20 mm</v>
          </cell>
          <cell r="C1651" t="str">
            <v>M2</v>
          </cell>
          <cell r="D1651">
            <v>23.5</v>
          </cell>
          <cell r="E1651">
            <v>3.41</v>
          </cell>
          <cell r="F1651">
            <v>26.91</v>
          </cell>
        </row>
        <row r="1652">
          <cell r="A1652" t="str">
            <v>32.08.050</v>
          </cell>
          <cell r="B1652" t="str">
            <v>Junta estrutural com perfilado termoplástico em PVC, perfil O-12</v>
          </cell>
          <cell r="C1652" t="str">
            <v>M</v>
          </cell>
          <cell r="D1652">
            <v>44.36</v>
          </cell>
          <cell r="E1652">
            <v>23.39</v>
          </cell>
          <cell r="F1652">
            <v>67.75</v>
          </cell>
        </row>
        <row r="1653">
          <cell r="A1653" t="str">
            <v>32.08.060</v>
          </cell>
          <cell r="B1653" t="str">
            <v>Junta estrutural com perfilado termoplástico em PVC, perfil O-22</v>
          </cell>
          <cell r="C1653" t="str">
            <v>M</v>
          </cell>
          <cell r="D1653">
            <v>90.41</v>
          </cell>
          <cell r="E1653">
            <v>23.39</v>
          </cell>
          <cell r="F1653">
            <v>113.8</v>
          </cell>
        </row>
        <row r="1654">
          <cell r="A1654" t="str">
            <v>32.08.070</v>
          </cell>
          <cell r="B1654" t="str">
            <v>Junta estrutural com perfil elastomérico para fissuras, painéis e estruturas em geral, movimentação máxima 15 mm</v>
          </cell>
          <cell r="C1654" t="str">
            <v>M</v>
          </cell>
          <cell r="D1654">
            <v>135.21</v>
          </cell>
          <cell r="E1654"/>
          <cell r="F1654">
            <v>135.21</v>
          </cell>
        </row>
        <row r="1655">
          <cell r="A1655" t="str">
            <v>32.08.090</v>
          </cell>
          <cell r="B1655" t="str">
            <v>Junta estrutural com perfil elastomérico para fissuras, painéis e estruturas em geral, movimentação máxima 30 mm</v>
          </cell>
          <cell r="C1655" t="str">
            <v>M</v>
          </cell>
          <cell r="D1655">
            <v>399.7</v>
          </cell>
          <cell r="E1655"/>
          <cell r="F1655">
            <v>399.7</v>
          </cell>
        </row>
        <row r="1656">
          <cell r="A1656" t="str">
            <v>32.08.110</v>
          </cell>
          <cell r="B1656" t="str">
            <v>Junta estrutural com perfil elastomérico e lábios poliméricos para obras de arte, movimentação máxima 40 mm</v>
          </cell>
          <cell r="C1656" t="str">
            <v>M</v>
          </cell>
          <cell r="D1656">
            <v>915.14</v>
          </cell>
          <cell r="E1656">
            <v>11.36</v>
          </cell>
          <cell r="F1656">
            <v>926.5</v>
          </cell>
        </row>
        <row r="1657">
          <cell r="A1657" t="str">
            <v>32.08.130</v>
          </cell>
          <cell r="B1657" t="str">
            <v>Junta estrutural com perfil elastomérico e lábios poliméricos para obras de arte, movimentação máxima 55 mm</v>
          </cell>
          <cell r="C1657" t="str">
            <v>M</v>
          </cell>
          <cell r="D1657">
            <v>1215.8399999999999</v>
          </cell>
          <cell r="E1657">
            <v>11.36</v>
          </cell>
          <cell r="F1657">
            <v>1227.2</v>
          </cell>
        </row>
        <row r="1658">
          <cell r="A1658" t="str">
            <v>32.08.160</v>
          </cell>
          <cell r="B1658" t="str">
            <v>Junta elástica estrutural de neoprene</v>
          </cell>
          <cell r="C1658" t="str">
            <v>M</v>
          </cell>
          <cell r="D1658">
            <v>172.47</v>
          </cell>
          <cell r="E1658"/>
          <cell r="F1658">
            <v>172.47</v>
          </cell>
        </row>
        <row r="1659">
          <cell r="A1659" t="str">
            <v>32.09</v>
          </cell>
          <cell r="B1659" t="str">
            <v>Apoios e afins</v>
          </cell>
          <cell r="C1659"/>
          <cell r="D1659"/>
          <cell r="E1659"/>
          <cell r="F1659"/>
        </row>
        <row r="1660">
          <cell r="A1660" t="str">
            <v>32.09.020</v>
          </cell>
          <cell r="B1660" t="str">
            <v>Chapa de aço em bitolas medias</v>
          </cell>
          <cell r="C1660" t="str">
            <v>KG</v>
          </cell>
          <cell r="D1660">
            <v>9.24</v>
          </cell>
          <cell r="E1660">
            <v>15.1</v>
          </cell>
          <cell r="F1660">
            <v>24.34</v>
          </cell>
        </row>
        <row r="1661">
          <cell r="A1661" t="str">
            <v>32.09.040</v>
          </cell>
          <cell r="B1661" t="str">
            <v>Apoio em placa de neoprene fretado</v>
          </cell>
          <cell r="C1661" t="str">
            <v>DM3</v>
          </cell>
          <cell r="D1661">
            <v>200.29</v>
          </cell>
          <cell r="E1661">
            <v>10.07</v>
          </cell>
          <cell r="F1661">
            <v>210.36</v>
          </cell>
        </row>
        <row r="1662">
          <cell r="A1662" t="str">
            <v>32.10</v>
          </cell>
          <cell r="B1662" t="str">
            <v>Envelope de concreto e protecao de tubos</v>
          </cell>
          <cell r="C1662"/>
          <cell r="D1662"/>
          <cell r="E1662"/>
          <cell r="F1662"/>
        </row>
        <row r="1663">
          <cell r="A1663" t="str">
            <v>32.10.050</v>
          </cell>
          <cell r="B1663" t="str">
            <v>Proteção anticorrosiva, a base de resina epóxi com alcatrão, para ramais sob a terra, com DN até 1´</v>
          </cell>
          <cell r="C1663" t="str">
            <v>M</v>
          </cell>
          <cell r="D1663">
            <v>4.47</v>
          </cell>
          <cell r="E1663">
            <v>3.07</v>
          </cell>
          <cell r="F1663">
            <v>7.54</v>
          </cell>
        </row>
        <row r="1664">
          <cell r="A1664" t="str">
            <v>32.10.060</v>
          </cell>
          <cell r="B1664" t="str">
            <v>Proteção anticorrosiva, a base de resina epóxi com alcatrão, para ramais sob a terra, com DN acima de 1´ até 2´</v>
          </cell>
          <cell r="C1664" t="str">
            <v>M</v>
          </cell>
          <cell r="D1664">
            <v>8.9700000000000006</v>
          </cell>
          <cell r="E1664">
            <v>6.13</v>
          </cell>
          <cell r="F1664">
            <v>15.1</v>
          </cell>
        </row>
        <row r="1665">
          <cell r="A1665" t="str">
            <v>32.10.070</v>
          </cell>
          <cell r="B1665" t="str">
            <v>Proteção anticorrosiva, a base de resina epóxi com alcatrão, para ramais sob a terra, com DN acima de 2´ até 3´</v>
          </cell>
          <cell r="C1665" t="str">
            <v>M</v>
          </cell>
          <cell r="D1665">
            <v>13.46</v>
          </cell>
          <cell r="E1665">
            <v>9.1999999999999993</v>
          </cell>
          <cell r="F1665">
            <v>22.66</v>
          </cell>
        </row>
        <row r="1666">
          <cell r="A1666" t="str">
            <v>32.10.080</v>
          </cell>
          <cell r="B1666" t="str">
            <v>Proteção anticorrosiva, a base de resina epóxi com alcatrão, para ramais sob a terra, com DN acima de 3´ até 4´</v>
          </cell>
          <cell r="C1666" t="str">
            <v>M</v>
          </cell>
          <cell r="D1666">
            <v>17.95</v>
          </cell>
          <cell r="E1666">
            <v>12.27</v>
          </cell>
          <cell r="F1666">
            <v>30.22</v>
          </cell>
        </row>
        <row r="1667">
          <cell r="A1667" t="str">
            <v>32.10.082</v>
          </cell>
          <cell r="B1667" t="str">
            <v>Proteção anticorrosiva, a base de resina epóxi com alcatrão, para ramais sob a terra, com DN acima de 5´ até 6´</v>
          </cell>
          <cell r="C1667" t="str">
            <v>M</v>
          </cell>
          <cell r="D1667">
            <v>26.95</v>
          </cell>
          <cell r="E1667">
            <v>18.41</v>
          </cell>
          <cell r="F1667">
            <v>45.36</v>
          </cell>
        </row>
        <row r="1668">
          <cell r="A1668" t="str">
            <v>32.10.090</v>
          </cell>
          <cell r="B1668" t="str">
            <v>Proteção anticorrosiva, com fita adesiva, para ramais sob a terra, com DN até 1´</v>
          </cell>
          <cell r="C1668" t="str">
            <v>M</v>
          </cell>
          <cell r="D1668">
            <v>28.14</v>
          </cell>
          <cell r="E1668">
            <v>1.89</v>
          </cell>
          <cell r="F1668">
            <v>30.03</v>
          </cell>
        </row>
        <row r="1669">
          <cell r="A1669" t="str">
            <v>32.10.100</v>
          </cell>
          <cell r="B1669" t="str">
            <v>Proteção anticorrosiva, com fita adesiva, para ramais sob a terra, com DN acima de 1´ até 2´</v>
          </cell>
          <cell r="C1669" t="str">
            <v>M</v>
          </cell>
          <cell r="D1669">
            <v>50.03</v>
          </cell>
          <cell r="E1669">
            <v>2.65</v>
          </cell>
          <cell r="F1669">
            <v>52.68</v>
          </cell>
        </row>
        <row r="1670">
          <cell r="A1670" t="str">
            <v>32.10.110</v>
          </cell>
          <cell r="B1670" t="str">
            <v>Proteção anticorrosiva, com fita adesiva, para ramais sob a terra, com DN acima de 2´ até 3´</v>
          </cell>
          <cell r="C1670" t="str">
            <v>M</v>
          </cell>
          <cell r="D1670">
            <v>73.7</v>
          </cell>
          <cell r="E1670">
            <v>3.41</v>
          </cell>
          <cell r="F1670">
            <v>77.11</v>
          </cell>
        </row>
        <row r="1671">
          <cell r="A1671" t="str">
            <v>32.11</v>
          </cell>
          <cell r="B1671" t="str">
            <v>Isolante termico para tubos e dutos</v>
          </cell>
          <cell r="C1671"/>
          <cell r="D1671"/>
          <cell r="E1671"/>
          <cell r="F1671"/>
        </row>
        <row r="1672">
          <cell r="A1672" t="str">
            <v>32.11.150</v>
          </cell>
          <cell r="B1672" t="str">
            <v>Proteção para isolamento térmico em alumínio</v>
          </cell>
          <cell r="C1672" t="str">
            <v>M2</v>
          </cell>
          <cell r="D1672">
            <v>31.13</v>
          </cell>
          <cell r="E1672">
            <v>12.84</v>
          </cell>
          <cell r="F1672">
            <v>43.97</v>
          </cell>
        </row>
        <row r="1673">
          <cell r="A1673" t="str">
            <v>32.11.200</v>
          </cell>
          <cell r="B1673" t="str">
            <v>Isolamento térmico em polietileno expandido, espessura de 5 mm, para tubulação de 1/2´ (15 mm)</v>
          </cell>
          <cell r="C1673" t="str">
            <v>M</v>
          </cell>
          <cell r="D1673">
            <v>2</v>
          </cell>
          <cell r="E1673">
            <v>12.84</v>
          </cell>
          <cell r="F1673">
            <v>14.84</v>
          </cell>
        </row>
        <row r="1674">
          <cell r="A1674" t="str">
            <v>32.11.210</v>
          </cell>
          <cell r="B1674" t="str">
            <v>Isolamento térmico em polietileno expandido, espessura de 5 mm, para tubulação de 3/4´ (22 mm)</v>
          </cell>
          <cell r="C1674" t="str">
            <v>M</v>
          </cell>
          <cell r="D1674">
            <v>2.62</v>
          </cell>
          <cell r="E1674">
            <v>12.84</v>
          </cell>
          <cell r="F1674">
            <v>15.46</v>
          </cell>
        </row>
        <row r="1675">
          <cell r="A1675" t="str">
            <v>32.11.220</v>
          </cell>
          <cell r="B1675" t="str">
            <v>Isolamento térmico em polietileno expandido, espessura de 5 mm, para tubulação de 1´ (28 mm)</v>
          </cell>
          <cell r="C1675" t="str">
            <v>M</v>
          </cell>
          <cell r="D1675">
            <v>3.17</v>
          </cell>
          <cell r="E1675">
            <v>12.84</v>
          </cell>
          <cell r="F1675">
            <v>16.010000000000002</v>
          </cell>
        </row>
        <row r="1676">
          <cell r="A1676" t="str">
            <v>32.11.230</v>
          </cell>
          <cell r="B1676" t="str">
            <v>Isolamento térmico em polietileno expandido, espessura de 10 mm, para tubulação de 1 1/4´ (35 mm)</v>
          </cell>
          <cell r="C1676" t="str">
            <v>M</v>
          </cell>
          <cell r="D1676">
            <v>4.09</v>
          </cell>
          <cell r="E1676">
            <v>12.84</v>
          </cell>
          <cell r="F1676">
            <v>16.93</v>
          </cell>
        </row>
        <row r="1677">
          <cell r="A1677" t="str">
            <v>32.11.240</v>
          </cell>
          <cell r="B1677" t="str">
            <v>Isolamento térmico em polietileno expandido, espessura de 10 mm, para tubulação de 1 1/2´ (42 mm)</v>
          </cell>
          <cell r="C1677" t="str">
            <v>M</v>
          </cell>
          <cell r="D1677">
            <v>5.08</v>
          </cell>
          <cell r="E1677">
            <v>12.84</v>
          </cell>
          <cell r="F1677">
            <v>17.920000000000002</v>
          </cell>
        </row>
        <row r="1678">
          <cell r="A1678" t="str">
            <v>32.11.250</v>
          </cell>
          <cell r="B1678" t="str">
            <v>Isolamento térmico em polietileno expandido, espessura de 10 mm, para tubulação de 2´ (54 mm)</v>
          </cell>
          <cell r="C1678" t="str">
            <v>M</v>
          </cell>
          <cell r="D1678">
            <v>9.7100000000000009</v>
          </cell>
          <cell r="E1678">
            <v>12.84</v>
          </cell>
          <cell r="F1678">
            <v>22.55</v>
          </cell>
        </row>
        <row r="1679">
          <cell r="A1679" t="str">
            <v>32.11.270</v>
          </cell>
          <cell r="B1679" t="str">
            <v>Isolamento térmico em espuma elastomérica, espessura de 9 a 12 mm, para tubulação de 1/4´ (cobre)</v>
          </cell>
          <cell r="C1679" t="str">
            <v>M</v>
          </cell>
          <cell r="D1679">
            <v>7.19</v>
          </cell>
          <cell r="E1679">
            <v>12.84</v>
          </cell>
          <cell r="F1679">
            <v>20.03</v>
          </cell>
        </row>
        <row r="1680">
          <cell r="A1680" t="str">
            <v>32.11.280</v>
          </cell>
          <cell r="B1680" t="str">
            <v>Isolamento térmico em espuma elastomérica, espessura de 9 a 12 mm, para tubulação de 1/2´ (cobre)</v>
          </cell>
          <cell r="C1680" t="str">
            <v>M</v>
          </cell>
          <cell r="D1680">
            <v>8.11</v>
          </cell>
          <cell r="E1680">
            <v>12.84</v>
          </cell>
          <cell r="F1680">
            <v>20.95</v>
          </cell>
        </row>
        <row r="1681">
          <cell r="A1681" t="str">
            <v>32.11.290</v>
          </cell>
          <cell r="B1681" t="str">
            <v>Isolamento térmico em espuma elastomérica, espessura de 9 a 12 mm, para tubulação de 5/8´ (cobre) ou 1/4´ (ferro)</v>
          </cell>
          <cell r="C1681" t="str">
            <v>M</v>
          </cell>
          <cell r="D1681">
            <v>8.57</v>
          </cell>
          <cell r="E1681">
            <v>12.84</v>
          </cell>
          <cell r="F1681">
            <v>21.41</v>
          </cell>
        </row>
        <row r="1682">
          <cell r="A1682" t="str">
            <v>32.11.300</v>
          </cell>
          <cell r="B1682" t="str">
            <v>Isolamento térmico em espuma elastomérica, espessura de 9 a 12 mm, para tubulação de 1´ (cobre)</v>
          </cell>
          <cell r="C1682" t="str">
            <v>M</v>
          </cell>
          <cell r="D1682">
            <v>10.09</v>
          </cell>
          <cell r="E1682">
            <v>12.84</v>
          </cell>
          <cell r="F1682">
            <v>22.93</v>
          </cell>
        </row>
        <row r="1683">
          <cell r="A1683" t="str">
            <v>32.11.310</v>
          </cell>
          <cell r="B1683" t="str">
            <v>Isolamento térmico em espuma elastomérica, espessura de 19 a 26 mm, para tubulação de 7/8´ (cobre) ou 1/2´ (ferro)</v>
          </cell>
          <cell r="C1683" t="str">
            <v>M</v>
          </cell>
          <cell r="D1683">
            <v>20.96</v>
          </cell>
          <cell r="E1683">
            <v>12.84</v>
          </cell>
          <cell r="F1683">
            <v>33.799999999999997</v>
          </cell>
        </row>
        <row r="1684">
          <cell r="A1684" t="str">
            <v>32.11.320</v>
          </cell>
          <cell r="B1684" t="str">
            <v>Isolamento térmico em espuma elastomérica, espessura de 19 a 26 mm, para tubulação de 1 1/8´ (cobre) ou 3/4´ (ferro)</v>
          </cell>
          <cell r="C1684" t="str">
            <v>M</v>
          </cell>
          <cell r="D1684">
            <v>25.31</v>
          </cell>
          <cell r="E1684">
            <v>12.84</v>
          </cell>
          <cell r="F1684">
            <v>38.15</v>
          </cell>
        </row>
        <row r="1685">
          <cell r="A1685" t="str">
            <v>32.11.330</v>
          </cell>
          <cell r="B1685" t="str">
            <v>Isolamento térmico em espuma elastomérica, espessura de 19 a 26 mm, para tubulação de 1 3/8´ (cobre) ou 1´ (ferro)</v>
          </cell>
          <cell r="C1685" t="str">
            <v>M</v>
          </cell>
          <cell r="D1685">
            <v>26.75</v>
          </cell>
          <cell r="E1685">
            <v>12.84</v>
          </cell>
          <cell r="F1685">
            <v>39.590000000000003</v>
          </cell>
        </row>
        <row r="1686">
          <cell r="A1686" t="str">
            <v>32.11.340</v>
          </cell>
          <cell r="B1686" t="str">
            <v>Isolamento térmico em espuma elastomérica, espessura de 19 a 26 mm, para tubulação de 1 5/8´ (cobre) ou 1 1/4´ (ferro)</v>
          </cell>
          <cell r="C1686" t="str">
            <v>M</v>
          </cell>
          <cell r="D1686">
            <v>33.97</v>
          </cell>
          <cell r="E1686">
            <v>12.84</v>
          </cell>
          <cell r="F1686">
            <v>46.81</v>
          </cell>
        </row>
        <row r="1687">
          <cell r="A1687" t="str">
            <v>32.11.350</v>
          </cell>
          <cell r="B1687" t="str">
            <v>Isolamento térmico em espuma elastomérica, espessura de 19 a 26 mm, para tubulação de 1 1/2´ (ferro)</v>
          </cell>
          <cell r="C1687" t="str">
            <v>M</v>
          </cell>
          <cell r="D1687">
            <v>34.11</v>
          </cell>
          <cell r="E1687">
            <v>12.84</v>
          </cell>
          <cell r="F1687">
            <v>46.95</v>
          </cell>
        </row>
        <row r="1688">
          <cell r="A1688" t="str">
            <v>32.11.360</v>
          </cell>
          <cell r="B1688" t="str">
            <v>Isolamento térmico em espuma elastomérica, espessura de 19 a 26 mm, para tubulação de 2´ (ferro)</v>
          </cell>
          <cell r="C1688" t="str">
            <v>M</v>
          </cell>
          <cell r="D1688">
            <v>45.17</v>
          </cell>
          <cell r="E1688">
            <v>12.84</v>
          </cell>
          <cell r="F1688">
            <v>58.01</v>
          </cell>
        </row>
        <row r="1689">
          <cell r="A1689" t="str">
            <v>32.11.370</v>
          </cell>
          <cell r="B1689" t="str">
            <v>Isolamento térmico em espuma elastomérica, espessura de 19 a 26 mm, para tubulação de 2 1/2´ (ferro)</v>
          </cell>
          <cell r="C1689" t="str">
            <v>M</v>
          </cell>
          <cell r="D1689">
            <v>59.09</v>
          </cell>
          <cell r="E1689">
            <v>12.84</v>
          </cell>
          <cell r="F1689">
            <v>71.930000000000007</v>
          </cell>
        </row>
        <row r="1690">
          <cell r="A1690" t="str">
            <v>32.11.380</v>
          </cell>
          <cell r="B1690" t="str">
            <v>Isolamento térmico em espuma elastomérica, espessura de 19 a 26 mm, para tubulação de 3 1/2´ (cobre) ou 3´ (ferro)</v>
          </cell>
          <cell r="C1690" t="str">
            <v>M</v>
          </cell>
          <cell r="D1690">
            <v>61.3</v>
          </cell>
          <cell r="E1690">
            <v>12.84</v>
          </cell>
          <cell r="F1690">
            <v>74.14</v>
          </cell>
        </row>
        <row r="1691">
          <cell r="A1691" t="str">
            <v>32.11.390</v>
          </cell>
          <cell r="B1691" t="str">
            <v>Isolamento térmico em espuma elastomérica, espessura de 19 a 26 mm, para tubulação de 4´ (ferro)</v>
          </cell>
          <cell r="C1691" t="str">
            <v>M</v>
          </cell>
          <cell r="D1691">
            <v>111.97</v>
          </cell>
          <cell r="E1691">
            <v>12.84</v>
          </cell>
          <cell r="F1691">
            <v>124.81</v>
          </cell>
        </row>
        <row r="1692">
          <cell r="A1692" t="str">
            <v>32.11.400</v>
          </cell>
          <cell r="B1692" t="str">
            <v>Isolamento térmico em espuma elastomérica, espessura de 19 a 26 mm, para tubulação de 5´ (ferro)</v>
          </cell>
          <cell r="C1692" t="str">
            <v>M</v>
          </cell>
          <cell r="D1692">
            <v>121.41</v>
          </cell>
          <cell r="E1692">
            <v>12.84</v>
          </cell>
          <cell r="F1692">
            <v>134.25</v>
          </cell>
        </row>
        <row r="1693">
          <cell r="A1693" t="str">
            <v>32.11.410</v>
          </cell>
          <cell r="B1693" t="str">
            <v>Isolamento térmico em espuma elastomérica, espessura de 19 a 26 mm, para tubulação de 6´ (ferro)</v>
          </cell>
          <cell r="C1693" t="str">
            <v>M</v>
          </cell>
          <cell r="D1693">
            <v>154.69999999999999</v>
          </cell>
          <cell r="E1693">
            <v>12.84</v>
          </cell>
          <cell r="F1693">
            <v>167.54</v>
          </cell>
        </row>
        <row r="1694">
          <cell r="A1694" t="str">
            <v>32.11.420</v>
          </cell>
          <cell r="B1694" t="str">
            <v>Manta em espuma elastomérica, espessura de 19 a 26 mm, para isolamento térmico de tubulação acima de 6´</v>
          </cell>
          <cell r="C1694" t="str">
            <v>M2</v>
          </cell>
          <cell r="D1694">
            <v>194.07</v>
          </cell>
          <cell r="E1694">
            <v>23.57</v>
          </cell>
          <cell r="F1694">
            <v>217.64</v>
          </cell>
        </row>
        <row r="1695">
          <cell r="A1695" t="str">
            <v>32.11.430</v>
          </cell>
          <cell r="B1695" t="str">
            <v>Isolamento térmico em espuma elastomérica, espessura de 19 a 26 mm, para tubulação de 3/8" (cobre) ou 1/8" (ferro)</v>
          </cell>
          <cell r="C1695" t="str">
            <v>M</v>
          </cell>
          <cell r="D1695">
            <v>16.850000000000001</v>
          </cell>
          <cell r="E1695">
            <v>12.84</v>
          </cell>
          <cell r="F1695">
            <v>29.69</v>
          </cell>
        </row>
        <row r="1696">
          <cell r="A1696" t="str">
            <v>32.11.440</v>
          </cell>
          <cell r="B1696" t="str">
            <v>Isolamento térmico em espuma elastomérica, espessura de 19 a 26 mm, para tubulação de 3/4" (cobre) ou 3/8" (ferro)</v>
          </cell>
          <cell r="C1696" t="str">
            <v>M</v>
          </cell>
          <cell r="D1696">
            <v>19.079999999999998</v>
          </cell>
          <cell r="E1696">
            <v>12.84</v>
          </cell>
          <cell r="F1696">
            <v>31.92</v>
          </cell>
        </row>
        <row r="1697">
          <cell r="A1697" t="str">
            <v>32.15</v>
          </cell>
          <cell r="B1697" t="str">
            <v>Impermeabilizacao flexivel com manta</v>
          </cell>
          <cell r="C1697"/>
          <cell r="D1697"/>
          <cell r="E1697"/>
          <cell r="F1697"/>
        </row>
        <row r="1698">
          <cell r="A1698" t="str">
            <v>32.15.030</v>
          </cell>
          <cell r="B1698" t="str">
            <v>Impermeabilização em manta asfáltica com armadura, tipo III-B, espessura de 3 mm</v>
          </cell>
          <cell r="C1698" t="str">
            <v>M2</v>
          </cell>
          <cell r="D1698">
            <v>66.86</v>
          </cell>
          <cell r="E1698">
            <v>21.92</v>
          </cell>
          <cell r="F1698">
            <v>88.78</v>
          </cell>
        </row>
        <row r="1699">
          <cell r="A1699" t="str">
            <v>32.15.040</v>
          </cell>
          <cell r="B1699" t="str">
            <v>Impermeabilização em manta asfáltica com armadura, tipo III-B, espessura de 4 mm</v>
          </cell>
          <cell r="C1699" t="str">
            <v>M2</v>
          </cell>
          <cell r="D1699">
            <v>75.11</v>
          </cell>
          <cell r="E1699">
            <v>21.92</v>
          </cell>
          <cell r="F1699">
            <v>97.03</v>
          </cell>
        </row>
        <row r="1700">
          <cell r="A1700" t="str">
            <v>32.15.080</v>
          </cell>
          <cell r="B1700" t="str">
            <v>Impermeabilização em manta asfáltica tipo III-B, espessura de 3 mm, face exposta em geotêxtil, com membrana acrílica</v>
          </cell>
          <cell r="C1700" t="str">
            <v>M2</v>
          </cell>
          <cell r="D1700">
            <v>132.51</v>
          </cell>
          <cell r="E1700">
            <v>27.59</v>
          </cell>
          <cell r="F1700">
            <v>160.1</v>
          </cell>
        </row>
        <row r="1701">
          <cell r="A1701" t="str">
            <v>32.15.100</v>
          </cell>
          <cell r="B1701" t="str">
            <v>Impermeabilização em manta asfáltica plastomérica com armadura, tipo III, espessura de 4 mm, face exposta em geotêxtil com membrana acrílica</v>
          </cell>
          <cell r="C1701" t="str">
            <v>M2</v>
          </cell>
          <cell r="D1701">
            <v>139.91999999999999</v>
          </cell>
          <cell r="E1701">
            <v>27.59</v>
          </cell>
          <cell r="F1701">
            <v>167.51</v>
          </cell>
        </row>
        <row r="1702">
          <cell r="A1702" t="str">
            <v>32.15.240</v>
          </cell>
          <cell r="B1702" t="str">
            <v>Impermeabilização com manta asfáltica tipo III, anti raiz, espessura de 4 mm</v>
          </cell>
          <cell r="C1702" t="str">
            <v>M2</v>
          </cell>
          <cell r="D1702">
            <v>163.83000000000001</v>
          </cell>
          <cell r="E1702"/>
          <cell r="F1702">
            <v>163.83000000000001</v>
          </cell>
        </row>
        <row r="1703">
          <cell r="A1703" t="str">
            <v>32.16</v>
          </cell>
          <cell r="B1703" t="str">
            <v>Impermeabilizacao flexivel com membranas</v>
          </cell>
          <cell r="C1703"/>
          <cell r="D1703"/>
          <cell r="E1703"/>
          <cell r="F1703"/>
        </row>
        <row r="1704">
          <cell r="A1704" t="str">
            <v>32.16.010</v>
          </cell>
          <cell r="B1704" t="str">
            <v>Impermeabilização em pintura de asfalto oxidado com solventes orgânicos, sobre massa</v>
          </cell>
          <cell r="C1704" t="str">
            <v>M2</v>
          </cell>
          <cell r="D1704">
            <v>10.64</v>
          </cell>
          <cell r="E1704">
            <v>9.08</v>
          </cell>
          <cell r="F1704">
            <v>19.72</v>
          </cell>
        </row>
        <row r="1705">
          <cell r="A1705" t="str">
            <v>32.16.020</v>
          </cell>
          <cell r="B1705" t="str">
            <v>Impermeabilização em pintura de asfalto oxidado com solventes orgânicos, sobre metal</v>
          </cell>
          <cell r="C1705" t="str">
            <v>M2</v>
          </cell>
          <cell r="D1705">
            <v>7.45</v>
          </cell>
          <cell r="E1705">
            <v>9.08</v>
          </cell>
          <cell r="F1705">
            <v>16.53</v>
          </cell>
        </row>
        <row r="1706">
          <cell r="A1706" t="str">
            <v>32.16.030</v>
          </cell>
          <cell r="B1706" t="str">
            <v>Impermeabilização em membrana de asfalto modificado com elastômeros, na cor preta</v>
          </cell>
          <cell r="C1706" t="str">
            <v>M2</v>
          </cell>
          <cell r="D1706">
            <v>50.58</v>
          </cell>
          <cell r="E1706">
            <v>9.08</v>
          </cell>
          <cell r="F1706">
            <v>59.66</v>
          </cell>
        </row>
        <row r="1707">
          <cell r="A1707" t="str">
            <v>32.16.040</v>
          </cell>
          <cell r="B1707" t="str">
            <v>Impermeabilização em membrana de asfalto modificado com elastômeros, na cor preta e reforço em tela poliéster</v>
          </cell>
          <cell r="C1707" t="str">
            <v>M2</v>
          </cell>
          <cell r="D1707">
            <v>78</v>
          </cell>
          <cell r="E1707">
            <v>25.18</v>
          </cell>
          <cell r="F1707">
            <v>103.18</v>
          </cell>
        </row>
        <row r="1708">
          <cell r="A1708" t="str">
            <v>32.16.050</v>
          </cell>
          <cell r="B1708" t="str">
            <v>Impermeabilização em membrana à base de polímeros acrílicos, na cor branca</v>
          </cell>
          <cell r="C1708" t="str">
            <v>M2</v>
          </cell>
          <cell r="D1708">
            <v>43.23</v>
          </cell>
          <cell r="E1708">
            <v>9.08</v>
          </cell>
          <cell r="F1708">
            <v>52.31</v>
          </cell>
        </row>
        <row r="1709">
          <cell r="A1709" t="str">
            <v>32.16.060</v>
          </cell>
          <cell r="B1709" t="str">
            <v>Impermeabilização em membrana à base de polímeros acrílicos, na cor branca e reforço em tela poliéster</v>
          </cell>
          <cell r="C1709" t="str">
            <v>M2</v>
          </cell>
          <cell r="D1709">
            <v>67.709999999999994</v>
          </cell>
          <cell r="E1709">
            <v>25.18</v>
          </cell>
          <cell r="F1709">
            <v>92.89</v>
          </cell>
        </row>
        <row r="1710">
          <cell r="A1710" t="str">
            <v>32.16.070</v>
          </cell>
          <cell r="B1710" t="str">
            <v>Impermeabilização em membrana à base de resina termoplástica e cimentos aditivados com reforço em tela poliéster</v>
          </cell>
          <cell r="C1710" t="str">
            <v>M2</v>
          </cell>
          <cell r="D1710">
            <v>47.53</v>
          </cell>
          <cell r="E1710">
            <v>29.72</v>
          </cell>
          <cell r="F1710">
            <v>77.25</v>
          </cell>
        </row>
        <row r="1711">
          <cell r="A1711" t="str">
            <v>32.17</v>
          </cell>
          <cell r="B1711" t="str">
            <v>Impermeabilizacao rigida</v>
          </cell>
          <cell r="C1711"/>
          <cell r="D1711"/>
          <cell r="E1711"/>
          <cell r="F1711"/>
        </row>
        <row r="1712">
          <cell r="A1712" t="str">
            <v>32.17.010</v>
          </cell>
          <cell r="B1712" t="str">
            <v>Impermeabilização em argamassa impermeável com aditivo hidrófugo</v>
          </cell>
          <cell r="C1712" t="str">
            <v>M3</v>
          </cell>
          <cell r="D1712">
            <v>493.32</v>
          </cell>
          <cell r="E1712">
            <v>392.94</v>
          </cell>
          <cell r="F1712">
            <v>886.26</v>
          </cell>
        </row>
        <row r="1713">
          <cell r="A1713" t="str">
            <v>32.17.012</v>
          </cell>
          <cell r="B1713" t="str">
            <v>Impermeabilização em argamassa de concreto não estrutural com aditivo hidrófugo</v>
          </cell>
          <cell r="C1713" t="str">
            <v>M3</v>
          </cell>
          <cell r="D1713">
            <v>516.47</v>
          </cell>
          <cell r="E1713">
            <v>45.43</v>
          </cell>
          <cell r="F1713">
            <v>561.9</v>
          </cell>
        </row>
        <row r="1714">
          <cell r="A1714" t="str">
            <v>32.17.030</v>
          </cell>
          <cell r="B1714" t="str">
            <v>Impermeabilização em argamassa polimérica para umidade e água de percolação</v>
          </cell>
          <cell r="C1714" t="str">
            <v>M2</v>
          </cell>
          <cell r="D1714">
            <v>5.9</v>
          </cell>
          <cell r="E1714">
            <v>9.57</v>
          </cell>
          <cell r="F1714">
            <v>15.47</v>
          </cell>
        </row>
        <row r="1715">
          <cell r="A1715" t="str">
            <v>32.17.040</v>
          </cell>
          <cell r="B1715" t="str">
            <v>Impermeabilização em argamassa polimérica com reforço em tela poliéster para pressão hidrostática positiva</v>
          </cell>
          <cell r="C1715" t="str">
            <v>M2</v>
          </cell>
          <cell r="D1715">
            <v>18.989999999999998</v>
          </cell>
          <cell r="E1715">
            <v>19.16</v>
          </cell>
          <cell r="F1715">
            <v>38.15</v>
          </cell>
        </row>
        <row r="1716">
          <cell r="A1716" t="str">
            <v>32.17.070</v>
          </cell>
          <cell r="B1716" t="str">
            <v>Impermeabilização anticorrosiva em membrana epoxídica com alcatrão de hulha, sobre massa</v>
          </cell>
          <cell r="C1716" t="str">
            <v>M2</v>
          </cell>
          <cell r="D1716">
            <v>54.85</v>
          </cell>
          <cell r="E1716">
            <v>9.57</v>
          </cell>
          <cell r="F1716">
            <v>64.42</v>
          </cell>
        </row>
        <row r="1717">
          <cell r="A1717" t="str">
            <v>32.20</v>
          </cell>
          <cell r="B1717" t="str">
            <v>Reparos, conservacoes e complementos - GRUPO 32</v>
          </cell>
          <cell r="C1717"/>
          <cell r="D1717"/>
          <cell r="E1717"/>
          <cell r="F1717"/>
        </row>
        <row r="1718">
          <cell r="A1718" t="str">
            <v>32.20.010</v>
          </cell>
          <cell r="B1718" t="str">
            <v>Recolocação de argila expandida</v>
          </cell>
          <cell r="C1718" t="str">
            <v>M3</v>
          </cell>
          <cell r="D1718"/>
          <cell r="E1718">
            <v>90.84</v>
          </cell>
          <cell r="F1718">
            <v>90.84</v>
          </cell>
        </row>
        <row r="1719">
          <cell r="A1719" t="str">
            <v>32.20.020</v>
          </cell>
          <cell r="B1719" t="str">
            <v>Aplicação de papel Kraft</v>
          </cell>
          <cell r="C1719" t="str">
            <v>M2</v>
          </cell>
          <cell r="D1719">
            <v>5</v>
          </cell>
          <cell r="E1719">
            <v>4.54</v>
          </cell>
          <cell r="F1719">
            <v>9.5399999999999991</v>
          </cell>
        </row>
        <row r="1720">
          <cell r="A1720" t="str">
            <v>32.20.050</v>
          </cell>
          <cell r="B1720" t="str">
            <v>Tela em polietileno, malha hexagonal de 1/2´, para armadura de argamassa</v>
          </cell>
          <cell r="C1720" t="str">
            <v>M2</v>
          </cell>
          <cell r="D1720">
            <v>6.24</v>
          </cell>
          <cell r="E1720">
            <v>4.54</v>
          </cell>
          <cell r="F1720">
            <v>10.78</v>
          </cell>
        </row>
        <row r="1721">
          <cell r="A1721" t="str">
            <v>32.20.060</v>
          </cell>
          <cell r="B1721" t="str">
            <v>Tela galvanizada fio 24 BWG, malha hexagonal de 1/2´, para armadura de argamassa</v>
          </cell>
          <cell r="C1721" t="str">
            <v>M2</v>
          </cell>
          <cell r="D1721">
            <v>13.78</v>
          </cell>
          <cell r="E1721">
            <v>4.54</v>
          </cell>
          <cell r="F1721">
            <v>18.32</v>
          </cell>
        </row>
        <row r="1722">
          <cell r="A1722" t="str">
            <v>32.20.066</v>
          </cell>
          <cell r="B1722" t="str">
            <v>Lona plástica em polietileno, 150 micras, para camada separadora de piso/pavimento</v>
          </cell>
          <cell r="C1722" t="str">
            <v>M2</v>
          </cell>
          <cell r="D1722">
            <v>1.53</v>
          </cell>
          <cell r="E1722">
            <v>0.33</v>
          </cell>
          <cell r="F1722">
            <v>1.86</v>
          </cell>
        </row>
        <row r="1723">
          <cell r="A1723" t="str">
            <v>33</v>
          </cell>
          <cell r="B1723" t="str">
            <v>PINTURA</v>
          </cell>
          <cell r="C1723"/>
          <cell r="D1723"/>
          <cell r="E1723"/>
          <cell r="F1723"/>
        </row>
        <row r="1724">
          <cell r="A1724" t="str">
            <v>33.01</v>
          </cell>
          <cell r="B1724" t="str">
            <v>Preparo de base</v>
          </cell>
          <cell r="C1724"/>
          <cell r="D1724"/>
          <cell r="E1724"/>
          <cell r="F1724"/>
        </row>
        <row r="1725">
          <cell r="A1725" t="str">
            <v>33.01.040</v>
          </cell>
          <cell r="B1725" t="str">
            <v>Estucamento e lixamento de concreto deteriorado</v>
          </cell>
          <cell r="C1725" t="str">
            <v>M2</v>
          </cell>
          <cell r="D1725">
            <v>8.64</v>
          </cell>
          <cell r="E1725">
            <v>39</v>
          </cell>
          <cell r="F1725">
            <v>47.64</v>
          </cell>
        </row>
        <row r="1726">
          <cell r="A1726" t="str">
            <v>33.01.050</v>
          </cell>
          <cell r="B1726" t="str">
            <v>Estucamento e lixamento de concreto</v>
          </cell>
          <cell r="C1726" t="str">
            <v>M2</v>
          </cell>
          <cell r="D1726">
            <v>5</v>
          </cell>
          <cell r="E1726">
            <v>39</v>
          </cell>
          <cell r="F1726">
            <v>44</v>
          </cell>
        </row>
        <row r="1727">
          <cell r="A1727" t="str">
            <v>33.01.060</v>
          </cell>
          <cell r="B1727" t="str">
            <v>Imunizante para madeira</v>
          </cell>
          <cell r="C1727" t="str">
            <v>M2</v>
          </cell>
          <cell r="D1727">
            <v>7.4</v>
          </cell>
          <cell r="E1727">
            <v>9.94</v>
          </cell>
          <cell r="F1727">
            <v>17.34</v>
          </cell>
        </row>
        <row r="1728">
          <cell r="A1728" t="str">
            <v>33.01.280</v>
          </cell>
          <cell r="B1728" t="str">
            <v>Reparo de trincas rasas até 5 mm de largura, na massa</v>
          </cell>
          <cell r="C1728" t="str">
            <v>M</v>
          </cell>
          <cell r="D1728">
            <v>30.55</v>
          </cell>
          <cell r="E1728">
            <v>27.92</v>
          </cell>
          <cell r="F1728">
            <v>58.47</v>
          </cell>
        </row>
        <row r="1729">
          <cell r="A1729" t="str">
            <v>33.01.350</v>
          </cell>
          <cell r="B1729" t="str">
            <v>Preparo de base para superfície metálica com fundo antioxidante</v>
          </cell>
          <cell r="C1729" t="str">
            <v>M2</v>
          </cell>
          <cell r="D1729">
            <v>8.85</v>
          </cell>
          <cell r="E1729">
            <v>10.68</v>
          </cell>
          <cell r="F1729">
            <v>19.53</v>
          </cell>
        </row>
        <row r="1730">
          <cell r="A1730" t="str">
            <v>33.02</v>
          </cell>
          <cell r="B1730" t="str">
            <v>Massa corrida</v>
          </cell>
          <cell r="C1730"/>
          <cell r="D1730"/>
          <cell r="E1730"/>
          <cell r="F1730"/>
        </row>
        <row r="1731">
          <cell r="A1731" t="str">
            <v>33.02.060</v>
          </cell>
          <cell r="B1731" t="str">
            <v>Massa corrida a base de PVA</v>
          </cell>
          <cell r="C1731" t="str">
            <v>M2</v>
          </cell>
          <cell r="D1731">
            <v>3.02</v>
          </cell>
          <cell r="E1731">
            <v>13.43</v>
          </cell>
          <cell r="F1731">
            <v>16.45</v>
          </cell>
        </row>
        <row r="1732">
          <cell r="A1732" t="str">
            <v>33.02.080</v>
          </cell>
          <cell r="B1732" t="str">
            <v>Massa corrida à base de resina acrílica</v>
          </cell>
          <cell r="C1732" t="str">
            <v>M2</v>
          </cell>
          <cell r="D1732">
            <v>5.84</v>
          </cell>
          <cell r="E1732">
            <v>13.43</v>
          </cell>
          <cell r="F1732">
            <v>19.27</v>
          </cell>
        </row>
        <row r="1733">
          <cell r="A1733" t="str">
            <v>33.03</v>
          </cell>
          <cell r="B1733" t="str">
            <v>Pintura em superficies de concreto / massa / gesso / pedras</v>
          </cell>
          <cell r="C1733"/>
          <cell r="D1733"/>
          <cell r="E1733"/>
          <cell r="F1733"/>
        </row>
        <row r="1734">
          <cell r="A1734" t="str">
            <v>33.03.220</v>
          </cell>
          <cell r="B1734" t="str">
            <v>Tinta látex em elemento vazado</v>
          </cell>
          <cell r="C1734" t="str">
            <v>M2</v>
          </cell>
          <cell r="D1734">
            <v>4.5599999999999996</v>
          </cell>
          <cell r="E1734">
            <v>29.58</v>
          </cell>
          <cell r="F1734">
            <v>34.14</v>
          </cell>
        </row>
        <row r="1735">
          <cell r="A1735" t="str">
            <v>33.03.350</v>
          </cell>
          <cell r="B1735" t="str">
            <v>Pintura especial em esmalte para lousa cor verde</v>
          </cell>
          <cell r="C1735" t="str">
            <v>M2</v>
          </cell>
          <cell r="D1735">
            <v>9.2799999999999994</v>
          </cell>
          <cell r="E1735">
            <v>25.12</v>
          </cell>
          <cell r="F1735">
            <v>34.4</v>
          </cell>
        </row>
        <row r="1736">
          <cell r="A1736" t="str">
            <v>33.03.740</v>
          </cell>
          <cell r="B1736" t="str">
            <v>Resina acrílica plastificante</v>
          </cell>
          <cell r="C1736" t="str">
            <v>M2</v>
          </cell>
          <cell r="D1736">
            <v>18.7</v>
          </cell>
          <cell r="E1736">
            <v>13.96</v>
          </cell>
          <cell r="F1736">
            <v>32.659999999999997</v>
          </cell>
        </row>
        <row r="1737">
          <cell r="A1737" t="str">
            <v>33.03.750</v>
          </cell>
          <cell r="B1737" t="str">
            <v>Verniz acrílico</v>
          </cell>
          <cell r="C1737" t="str">
            <v>M2</v>
          </cell>
          <cell r="D1737">
            <v>18.149999999999999</v>
          </cell>
          <cell r="E1737">
            <v>23.98</v>
          </cell>
          <cell r="F1737">
            <v>42.13</v>
          </cell>
        </row>
        <row r="1738">
          <cell r="A1738" t="str">
            <v>33.03.760</v>
          </cell>
          <cell r="B1738" t="str">
            <v>Hidrorepelente incolor à base de silano-siloxano oligomérico disperso em água</v>
          </cell>
          <cell r="C1738" t="str">
            <v>M2</v>
          </cell>
          <cell r="D1738">
            <v>16.07</v>
          </cell>
          <cell r="E1738">
            <v>17.79</v>
          </cell>
          <cell r="F1738">
            <v>33.86</v>
          </cell>
        </row>
        <row r="1739">
          <cell r="A1739" t="str">
            <v>33.03.770</v>
          </cell>
          <cell r="B1739" t="str">
            <v>Hidrorepelente incolor à base de silano-siloxano oligomérico disperso em solvente</v>
          </cell>
          <cell r="C1739" t="str">
            <v>M2</v>
          </cell>
          <cell r="D1739">
            <v>41.27</v>
          </cell>
          <cell r="E1739">
            <v>17.79</v>
          </cell>
          <cell r="F1739">
            <v>59.06</v>
          </cell>
        </row>
        <row r="1740">
          <cell r="A1740" t="str">
            <v>33.03.780</v>
          </cell>
          <cell r="B1740" t="str">
            <v>Verniz de proteção antipichação</v>
          </cell>
          <cell r="C1740" t="str">
            <v>M2</v>
          </cell>
          <cell r="D1740">
            <v>31.5</v>
          </cell>
          <cell r="E1740">
            <v>23.98</v>
          </cell>
          <cell r="F1740">
            <v>55.48</v>
          </cell>
        </row>
        <row r="1741">
          <cell r="A1741" t="str">
            <v>33.05</v>
          </cell>
          <cell r="B1741" t="str">
            <v>Pintura em superficies de madeira</v>
          </cell>
          <cell r="C1741"/>
          <cell r="D1741"/>
          <cell r="E1741"/>
          <cell r="F1741"/>
        </row>
        <row r="1742">
          <cell r="A1742" t="str">
            <v>33.05.010</v>
          </cell>
          <cell r="B1742" t="str">
            <v>Verniz fungicida para madeira</v>
          </cell>
          <cell r="C1742" t="str">
            <v>M2</v>
          </cell>
          <cell r="D1742">
            <v>8.57</v>
          </cell>
          <cell r="E1742">
            <v>17.79</v>
          </cell>
          <cell r="F1742">
            <v>26.36</v>
          </cell>
        </row>
        <row r="1743">
          <cell r="A1743" t="str">
            <v>33.05.120</v>
          </cell>
          <cell r="B1743" t="str">
            <v>Esmalte em rodapés, baguetes ou molduras de madeira</v>
          </cell>
          <cell r="C1743" t="str">
            <v>M</v>
          </cell>
          <cell r="D1743">
            <v>3.31</v>
          </cell>
          <cell r="E1743">
            <v>3.31</v>
          </cell>
          <cell r="F1743">
            <v>6.62</v>
          </cell>
        </row>
        <row r="1744">
          <cell r="A1744" t="str">
            <v>33.05.330</v>
          </cell>
          <cell r="B1744" t="str">
            <v>Verniz em superfície de madeira</v>
          </cell>
          <cell r="C1744" t="str">
            <v>M2</v>
          </cell>
          <cell r="D1744">
            <v>11.33</v>
          </cell>
          <cell r="E1744">
            <v>20.059999999999999</v>
          </cell>
          <cell r="F1744">
            <v>31.39</v>
          </cell>
        </row>
        <row r="1745">
          <cell r="A1745" t="str">
            <v>33.05.360</v>
          </cell>
          <cell r="B1745" t="str">
            <v>Verniz em rodapés, baguetes ou molduras de madeira</v>
          </cell>
          <cell r="C1745" t="str">
            <v>M</v>
          </cell>
          <cell r="D1745">
            <v>3</v>
          </cell>
          <cell r="E1745">
            <v>2.65</v>
          </cell>
          <cell r="F1745">
            <v>5.65</v>
          </cell>
        </row>
        <row r="1746">
          <cell r="A1746" t="str">
            <v>33.06</v>
          </cell>
          <cell r="B1746" t="str">
            <v>Pintura em pisos</v>
          </cell>
          <cell r="C1746"/>
          <cell r="D1746"/>
          <cell r="E1746"/>
          <cell r="F1746"/>
        </row>
        <row r="1747">
          <cell r="A1747" t="str">
            <v>33.06.020</v>
          </cell>
          <cell r="B1747" t="str">
            <v>Acrílico para quadras e pisos cimentados</v>
          </cell>
          <cell r="C1747" t="str">
            <v>M2</v>
          </cell>
          <cell r="D1747">
            <v>4.67</v>
          </cell>
          <cell r="E1747">
            <v>23.98</v>
          </cell>
          <cell r="F1747">
            <v>28.65</v>
          </cell>
        </row>
        <row r="1748">
          <cell r="A1748" t="str">
            <v>33.07</v>
          </cell>
          <cell r="B1748" t="str">
            <v>Pintura em estruturas metalicas</v>
          </cell>
          <cell r="C1748"/>
          <cell r="D1748"/>
          <cell r="E1748"/>
          <cell r="F1748"/>
        </row>
        <row r="1749">
          <cell r="A1749" t="str">
            <v>33.07.130</v>
          </cell>
          <cell r="B1749" t="str">
            <v>Pintura epóxi bicomponente em estruturas metálicas</v>
          </cell>
          <cell r="C1749" t="str">
            <v>KG</v>
          </cell>
          <cell r="D1749">
            <v>4.5</v>
          </cell>
          <cell r="E1749"/>
          <cell r="F1749">
            <v>4.5</v>
          </cell>
        </row>
        <row r="1750">
          <cell r="A1750" t="str">
            <v>33.07.140</v>
          </cell>
          <cell r="B1750" t="str">
            <v>Pintura com esmalte alquídico em estrutura metálica</v>
          </cell>
          <cell r="C1750" t="str">
            <v>KG</v>
          </cell>
          <cell r="D1750">
            <v>4.5599999999999996</v>
          </cell>
          <cell r="E1750"/>
          <cell r="F1750">
            <v>4.5599999999999996</v>
          </cell>
        </row>
        <row r="1751">
          <cell r="A1751" t="str">
            <v>33.07.303</v>
          </cell>
          <cell r="B1751" t="str">
            <v>Proteção passiva contra incêndio com tinta intumescente, com tempo requerido de resistência ao fogo TRRF = 60 min - aplicação em estrutura metálica</v>
          </cell>
          <cell r="C1751" t="str">
            <v>M2</v>
          </cell>
          <cell r="D1751">
            <v>184.21</v>
          </cell>
          <cell r="E1751">
            <v>221.69</v>
          </cell>
          <cell r="F1751">
            <v>405.9</v>
          </cell>
        </row>
        <row r="1752">
          <cell r="A1752" t="str">
            <v>33.07.304</v>
          </cell>
          <cell r="B1752" t="str">
            <v>Proteção passiva contra incêndio com tinta intumescente, com tempo requerido de resistência ao fogo TRRF = 120 min - aplicação em estrutura metálica</v>
          </cell>
          <cell r="C1752" t="str">
            <v>M2</v>
          </cell>
          <cell r="D1752">
            <v>680.21</v>
          </cell>
          <cell r="E1752">
            <v>257.04000000000002</v>
          </cell>
          <cell r="F1752">
            <v>937.25</v>
          </cell>
        </row>
        <row r="1753">
          <cell r="A1753" t="str">
            <v>33.09</v>
          </cell>
          <cell r="B1753" t="str">
            <v>Pintura de sinalizacao</v>
          </cell>
          <cell r="C1753"/>
          <cell r="D1753"/>
          <cell r="E1753"/>
          <cell r="F1753"/>
        </row>
        <row r="1754">
          <cell r="A1754" t="str">
            <v>33.09.020</v>
          </cell>
          <cell r="B1754" t="str">
            <v>Borracha clorada para faixas demarcatórias</v>
          </cell>
          <cell r="C1754" t="str">
            <v>M</v>
          </cell>
          <cell r="D1754">
            <v>1.63</v>
          </cell>
          <cell r="E1754">
            <v>1.81</v>
          </cell>
          <cell r="F1754">
            <v>3.44</v>
          </cell>
        </row>
        <row r="1755">
          <cell r="A1755" t="str">
            <v>33.09.021</v>
          </cell>
          <cell r="B1755" t="str">
            <v>Tinta acrílica para faixas demarcatórias</v>
          </cell>
          <cell r="C1755" t="str">
            <v>M</v>
          </cell>
          <cell r="D1755">
            <v>1.0900000000000001</v>
          </cell>
          <cell r="E1755">
            <v>3.6</v>
          </cell>
          <cell r="F1755">
            <v>4.6900000000000004</v>
          </cell>
        </row>
        <row r="1756">
          <cell r="A1756" t="str">
            <v>33.10</v>
          </cell>
          <cell r="B1756" t="str">
            <v>Pintura em superficie de concreto/massa/gesso/pedras, inclusive preparo</v>
          </cell>
          <cell r="C1756"/>
          <cell r="D1756"/>
          <cell r="E1756"/>
          <cell r="F1756"/>
        </row>
        <row r="1757">
          <cell r="A1757" t="str">
            <v>33.10.020</v>
          </cell>
          <cell r="B1757" t="str">
            <v>Tinta látex em massa, inclusive preparo</v>
          </cell>
          <cell r="C1757" t="str">
            <v>M2</v>
          </cell>
          <cell r="D1757">
            <v>8.01</v>
          </cell>
          <cell r="E1757">
            <v>23.98</v>
          </cell>
          <cell r="F1757">
            <v>31.99</v>
          </cell>
        </row>
        <row r="1758">
          <cell r="A1758" t="str">
            <v>33.10.030</v>
          </cell>
          <cell r="B1758" t="str">
            <v>Tinta acrílica antimofo em massa, inclusive preparo</v>
          </cell>
          <cell r="C1758" t="str">
            <v>M2</v>
          </cell>
          <cell r="D1758">
            <v>14.04</v>
          </cell>
          <cell r="E1758">
            <v>23.98</v>
          </cell>
          <cell r="F1758">
            <v>38.020000000000003</v>
          </cell>
        </row>
        <row r="1759">
          <cell r="A1759" t="str">
            <v>33.10.041</v>
          </cell>
          <cell r="B1759" t="str">
            <v>Esmalte à base de água em massa, inclusive preparo</v>
          </cell>
          <cell r="C1759" t="str">
            <v>M2</v>
          </cell>
          <cell r="D1759">
            <v>15.1</v>
          </cell>
          <cell r="E1759">
            <v>23.98</v>
          </cell>
          <cell r="F1759">
            <v>39.08</v>
          </cell>
        </row>
        <row r="1760">
          <cell r="A1760" t="str">
            <v>33.10.050</v>
          </cell>
          <cell r="B1760" t="str">
            <v>Tinta acrílica em massa, inclusive preparo</v>
          </cell>
          <cell r="C1760" t="str">
            <v>M2</v>
          </cell>
          <cell r="D1760">
            <v>12.77</v>
          </cell>
          <cell r="E1760">
            <v>23.98</v>
          </cell>
          <cell r="F1760">
            <v>36.75</v>
          </cell>
        </row>
        <row r="1761">
          <cell r="A1761" t="str">
            <v>33.10.060</v>
          </cell>
          <cell r="B1761" t="str">
            <v>Epóxi em massa, inclusive preparo</v>
          </cell>
          <cell r="C1761" t="str">
            <v>M2</v>
          </cell>
          <cell r="D1761">
            <v>102.55</v>
          </cell>
          <cell r="E1761">
            <v>50.25</v>
          </cell>
          <cell r="F1761">
            <v>152.80000000000001</v>
          </cell>
        </row>
        <row r="1762">
          <cell r="A1762" t="str">
            <v>33.10.070</v>
          </cell>
          <cell r="B1762" t="str">
            <v>Borracha clorada em massa, inclusive preparo</v>
          </cell>
          <cell r="C1762" t="str">
            <v>M2</v>
          </cell>
          <cell r="D1762">
            <v>19.670000000000002</v>
          </cell>
          <cell r="E1762">
            <v>23.98</v>
          </cell>
          <cell r="F1762">
            <v>43.65</v>
          </cell>
        </row>
        <row r="1763">
          <cell r="A1763" t="str">
            <v>33.10.100</v>
          </cell>
          <cell r="B1763" t="str">
            <v>Textura acrílica para uso interno / externo, inclusive preparo</v>
          </cell>
          <cell r="C1763" t="str">
            <v>M2</v>
          </cell>
          <cell r="D1763">
            <v>12.29</v>
          </cell>
          <cell r="E1763">
            <v>33.5</v>
          </cell>
          <cell r="F1763">
            <v>45.79</v>
          </cell>
        </row>
        <row r="1764">
          <cell r="A1764" t="str">
            <v>33.10.120</v>
          </cell>
          <cell r="B1764" t="str">
            <v>Proteção passiva contra incêndio com tinta intumescente, tempo requerido de resistência ao fogo TRRF = 60 minutos - aplicação em painéis de gesso acartonado</v>
          </cell>
          <cell r="C1764" t="str">
            <v>M2</v>
          </cell>
          <cell r="D1764">
            <v>259.37</v>
          </cell>
          <cell r="E1764"/>
          <cell r="F1764">
            <v>259.37</v>
          </cell>
        </row>
        <row r="1765">
          <cell r="A1765" t="str">
            <v>33.10.130</v>
          </cell>
          <cell r="B1765" t="str">
            <v>Proteção passiva contra incêndio com tinta intumescente, tempo requerido de resistência ao fogo TRRF = 120 minutos - aplicação em painéis de gesso acartonado</v>
          </cell>
          <cell r="C1765" t="str">
            <v>M2</v>
          </cell>
          <cell r="D1765">
            <v>514.25</v>
          </cell>
          <cell r="E1765"/>
          <cell r="F1765">
            <v>514.25</v>
          </cell>
        </row>
        <row r="1766">
          <cell r="A1766" t="str">
            <v>33.11</v>
          </cell>
          <cell r="B1766" t="str">
            <v>Pintura em superficie metalica, inclusive preparo</v>
          </cell>
          <cell r="C1766"/>
          <cell r="D1766"/>
          <cell r="E1766"/>
          <cell r="F1766"/>
        </row>
        <row r="1767">
          <cell r="A1767" t="str">
            <v>33.11.050</v>
          </cell>
          <cell r="B1767" t="str">
            <v>Esmalte à base água em superfície metálica, inclusive preparo</v>
          </cell>
          <cell r="C1767" t="str">
            <v>M2</v>
          </cell>
          <cell r="D1767">
            <v>19.34</v>
          </cell>
          <cell r="E1767">
            <v>33.5</v>
          </cell>
          <cell r="F1767">
            <v>52.84</v>
          </cell>
        </row>
        <row r="1768">
          <cell r="A1768" t="str">
            <v>33.12</v>
          </cell>
          <cell r="B1768" t="str">
            <v>Pintura em superficie de madeira, inclusive preparo</v>
          </cell>
          <cell r="C1768"/>
          <cell r="D1768"/>
          <cell r="E1768"/>
          <cell r="F1768"/>
        </row>
        <row r="1769">
          <cell r="A1769" t="str">
            <v>33.12.011</v>
          </cell>
          <cell r="B1769" t="str">
            <v>Esmalte à base de água em madeira, inclusive preparo</v>
          </cell>
          <cell r="C1769" t="str">
            <v>M2</v>
          </cell>
          <cell r="D1769">
            <v>19.760000000000002</v>
          </cell>
          <cell r="E1769">
            <v>33.5</v>
          </cell>
          <cell r="F1769">
            <v>53.26</v>
          </cell>
        </row>
        <row r="1770">
          <cell r="A1770" t="str">
            <v>34</v>
          </cell>
          <cell r="B1770" t="str">
            <v>PAISAGISMO E FECHAMENTOS</v>
          </cell>
          <cell r="C1770"/>
          <cell r="D1770"/>
          <cell r="E1770"/>
          <cell r="F1770"/>
        </row>
        <row r="1771">
          <cell r="A1771" t="str">
            <v>34.01</v>
          </cell>
          <cell r="B1771" t="str">
            <v>Preparacao de solo</v>
          </cell>
          <cell r="C1771"/>
          <cell r="D1771"/>
          <cell r="E1771"/>
          <cell r="F1771"/>
        </row>
        <row r="1772">
          <cell r="A1772" t="str">
            <v>34.01.010</v>
          </cell>
          <cell r="B1772" t="str">
            <v>Terra vegetal orgânica comum</v>
          </cell>
          <cell r="C1772" t="str">
            <v>M3</v>
          </cell>
          <cell r="D1772">
            <v>184.22</v>
          </cell>
          <cell r="E1772">
            <v>56.78</v>
          </cell>
          <cell r="F1772">
            <v>241</v>
          </cell>
        </row>
        <row r="1773">
          <cell r="A1773" t="str">
            <v>34.01.020</v>
          </cell>
          <cell r="B1773" t="str">
            <v>Limpeza e regularização de áreas para ajardinamento (jardins e canteiros)</v>
          </cell>
          <cell r="C1773" t="str">
            <v>M2</v>
          </cell>
          <cell r="D1773"/>
          <cell r="E1773">
            <v>2.27</v>
          </cell>
          <cell r="F1773">
            <v>2.27</v>
          </cell>
        </row>
        <row r="1774">
          <cell r="A1774" t="str">
            <v>34.02</v>
          </cell>
          <cell r="B1774" t="str">
            <v>Vegetacao rasteira</v>
          </cell>
          <cell r="C1774"/>
          <cell r="D1774"/>
          <cell r="E1774"/>
          <cell r="F1774"/>
        </row>
        <row r="1775">
          <cell r="A1775" t="str">
            <v>34.02.020</v>
          </cell>
          <cell r="B1775" t="str">
            <v>Plantio de grama batatais em placas (praças e áreas abertas)</v>
          </cell>
          <cell r="C1775" t="str">
            <v>M2</v>
          </cell>
          <cell r="D1775">
            <v>10.41</v>
          </cell>
          <cell r="E1775">
            <v>3.84</v>
          </cell>
          <cell r="F1775">
            <v>14.25</v>
          </cell>
        </row>
        <row r="1776">
          <cell r="A1776" t="str">
            <v>34.02.040</v>
          </cell>
          <cell r="B1776" t="str">
            <v>Plantio de grama batatais em placas (jardins e canteiros)</v>
          </cell>
          <cell r="C1776" t="str">
            <v>M2</v>
          </cell>
          <cell r="D1776">
            <v>9.74</v>
          </cell>
          <cell r="E1776">
            <v>5.75</v>
          </cell>
          <cell r="F1776">
            <v>15.49</v>
          </cell>
        </row>
        <row r="1777">
          <cell r="A1777" t="str">
            <v>34.02.070</v>
          </cell>
          <cell r="B1777" t="str">
            <v>Forração com Lírio Amarelo, mínimo 18 mudas / m² - h= 0,50 m</v>
          </cell>
          <cell r="C1777" t="str">
            <v>M2</v>
          </cell>
          <cell r="D1777">
            <v>118.81</v>
          </cell>
          <cell r="E1777">
            <v>7.3</v>
          </cell>
          <cell r="F1777">
            <v>126.11</v>
          </cell>
        </row>
        <row r="1778">
          <cell r="A1778" t="str">
            <v>34.02.080</v>
          </cell>
          <cell r="B1778" t="str">
            <v>Plantio de grama São Carlos em placas (jardins e canteiros)</v>
          </cell>
          <cell r="C1778" t="str">
            <v>M2</v>
          </cell>
          <cell r="D1778">
            <v>18.27</v>
          </cell>
          <cell r="E1778">
            <v>5.75</v>
          </cell>
          <cell r="F1778">
            <v>24.02</v>
          </cell>
        </row>
        <row r="1779">
          <cell r="A1779" t="str">
            <v>34.02.090</v>
          </cell>
          <cell r="B1779" t="str">
            <v>Forração com Hera Inglesa, mínimo 18 mudas / m² - h= 0,15 m</v>
          </cell>
          <cell r="C1779" t="str">
            <v>M2</v>
          </cell>
          <cell r="D1779">
            <v>55.09</v>
          </cell>
          <cell r="E1779">
            <v>7.3</v>
          </cell>
          <cell r="F1779">
            <v>62.39</v>
          </cell>
        </row>
        <row r="1780">
          <cell r="A1780" t="str">
            <v>34.02.100</v>
          </cell>
          <cell r="B1780" t="str">
            <v>Plantio de grama esmeralda em placas (jardins e canteiros)</v>
          </cell>
          <cell r="C1780" t="str">
            <v>M2</v>
          </cell>
          <cell r="D1780">
            <v>14.26</v>
          </cell>
          <cell r="E1780">
            <v>5.75</v>
          </cell>
          <cell r="F1780">
            <v>20.010000000000002</v>
          </cell>
        </row>
        <row r="1781">
          <cell r="A1781" t="str">
            <v>34.02.110</v>
          </cell>
          <cell r="B1781" t="str">
            <v>Forração com clorofito, mínimo de 20 mudas / m² - h= 0,15 m</v>
          </cell>
          <cell r="C1781" t="str">
            <v>M2</v>
          </cell>
          <cell r="D1781">
            <v>55.35</v>
          </cell>
          <cell r="E1781">
            <v>7.3</v>
          </cell>
          <cell r="F1781">
            <v>62.65</v>
          </cell>
        </row>
        <row r="1782">
          <cell r="A1782" t="str">
            <v>34.02.400</v>
          </cell>
          <cell r="B1782" t="str">
            <v>Plantio de grama pelo processo hidrossemeadura</v>
          </cell>
          <cell r="C1782" t="str">
            <v>M2</v>
          </cell>
          <cell r="D1782">
            <v>10.39</v>
          </cell>
          <cell r="E1782"/>
          <cell r="F1782">
            <v>10.39</v>
          </cell>
        </row>
        <row r="1783">
          <cell r="A1783" t="str">
            <v>34.03</v>
          </cell>
          <cell r="B1783" t="str">
            <v>Vegetacao arbustiva</v>
          </cell>
          <cell r="C1783"/>
          <cell r="D1783"/>
          <cell r="E1783"/>
          <cell r="F1783"/>
        </row>
        <row r="1784">
          <cell r="A1784" t="str">
            <v>34.03.020</v>
          </cell>
          <cell r="B1784" t="str">
            <v>Arbusto Azaléa - h= 0,60 a 0,80 m</v>
          </cell>
          <cell r="C1784" t="str">
            <v>UN</v>
          </cell>
          <cell r="D1784">
            <v>57.33</v>
          </cell>
          <cell r="E1784">
            <v>4.2</v>
          </cell>
          <cell r="F1784">
            <v>61.53</v>
          </cell>
        </row>
        <row r="1785">
          <cell r="A1785" t="str">
            <v>34.03.120</v>
          </cell>
          <cell r="B1785" t="str">
            <v>Arbusto Moréia - h= 0,50 m</v>
          </cell>
          <cell r="C1785" t="str">
            <v>UN</v>
          </cell>
          <cell r="D1785">
            <v>42.6</v>
          </cell>
          <cell r="E1785">
            <v>4.2</v>
          </cell>
          <cell r="F1785">
            <v>46.8</v>
          </cell>
        </row>
        <row r="1786">
          <cell r="A1786" t="str">
            <v>34.03.130</v>
          </cell>
          <cell r="B1786" t="str">
            <v>Arbusto Alamanda - h= 0,60 a 0,80 m</v>
          </cell>
          <cell r="C1786" t="str">
            <v>UN</v>
          </cell>
          <cell r="D1786">
            <v>53.15</v>
          </cell>
          <cell r="E1786">
            <v>4.2</v>
          </cell>
          <cell r="F1786">
            <v>57.35</v>
          </cell>
        </row>
        <row r="1787">
          <cell r="A1787" t="str">
            <v>34.03.150</v>
          </cell>
          <cell r="B1787" t="str">
            <v>Arbusto Curcúligo - h= 0,60 a 0,80 m</v>
          </cell>
          <cell r="C1787" t="str">
            <v>UN</v>
          </cell>
          <cell r="D1787">
            <v>61.1</v>
          </cell>
          <cell r="E1787">
            <v>4.2</v>
          </cell>
          <cell r="F1787">
            <v>65.3</v>
          </cell>
        </row>
        <row r="1788">
          <cell r="A1788" t="str">
            <v>34.04</v>
          </cell>
          <cell r="B1788" t="str">
            <v>arvores</v>
          </cell>
          <cell r="C1788"/>
          <cell r="D1788"/>
          <cell r="E1788"/>
          <cell r="F1788"/>
        </row>
        <row r="1789">
          <cell r="A1789" t="str">
            <v>34.04.050</v>
          </cell>
          <cell r="B1789" t="str">
            <v>Árvore ornamental tipo Pata de Vaca - h= 2,00 m</v>
          </cell>
          <cell r="C1789" t="str">
            <v>UN</v>
          </cell>
          <cell r="D1789">
            <v>106.61</v>
          </cell>
          <cell r="E1789">
            <v>36.53</v>
          </cell>
          <cell r="F1789">
            <v>143.13999999999999</v>
          </cell>
        </row>
        <row r="1790">
          <cell r="A1790" t="str">
            <v>34.04.130</v>
          </cell>
          <cell r="B1790" t="str">
            <v>Árvore ornamental tipo Ipê Amarelo - h= 2,00 m</v>
          </cell>
          <cell r="C1790" t="str">
            <v>UN</v>
          </cell>
          <cell r="D1790">
            <v>155.47999999999999</v>
          </cell>
          <cell r="E1790">
            <v>36.53</v>
          </cell>
          <cell r="F1790">
            <v>192.01</v>
          </cell>
        </row>
        <row r="1791">
          <cell r="A1791" t="str">
            <v>34.04.160</v>
          </cell>
          <cell r="B1791" t="str">
            <v>Árvore ornamental tipo Areca Bambu - h= 2,00 m</v>
          </cell>
          <cell r="C1791" t="str">
            <v>UN</v>
          </cell>
          <cell r="D1791">
            <v>238.42</v>
          </cell>
          <cell r="E1791">
            <v>36.53</v>
          </cell>
          <cell r="F1791">
            <v>274.95</v>
          </cell>
        </row>
        <row r="1792">
          <cell r="A1792" t="str">
            <v>34.04.164</v>
          </cell>
          <cell r="B1792" t="str">
            <v>Árvore ornamental tipo Falso barbatimão - h= 2,00 m</v>
          </cell>
          <cell r="C1792" t="str">
            <v>UN</v>
          </cell>
          <cell r="D1792">
            <v>351.2</v>
          </cell>
          <cell r="E1792">
            <v>36.53</v>
          </cell>
          <cell r="F1792">
            <v>387.73</v>
          </cell>
        </row>
        <row r="1793">
          <cell r="A1793" t="str">
            <v>34.04.166</v>
          </cell>
          <cell r="B1793" t="str">
            <v>Árvore ornamental tipo Aroeira salsa - h= 2,00 m</v>
          </cell>
          <cell r="C1793" t="str">
            <v>UN</v>
          </cell>
          <cell r="D1793">
            <v>153.38999999999999</v>
          </cell>
          <cell r="E1793">
            <v>36.53</v>
          </cell>
          <cell r="F1793">
            <v>189.92</v>
          </cell>
        </row>
        <row r="1794">
          <cell r="A1794" t="str">
            <v>34.04.280</v>
          </cell>
          <cell r="B1794" t="str">
            <v>Árvore ornamental tipo Manacá-da-serra - h= 2,00 m</v>
          </cell>
          <cell r="C1794" t="str">
            <v>UN</v>
          </cell>
          <cell r="D1794">
            <v>91.42</v>
          </cell>
          <cell r="E1794">
            <v>36.53</v>
          </cell>
          <cell r="F1794">
            <v>127.95</v>
          </cell>
        </row>
        <row r="1795">
          <cell r="A1795" t="str">
            <v>34.04.360</v>
          </cell>
          <cell r="B1795" t="str">
            <v>Árvore ornamental tipo coqueiro Jerivá - h= 4,00 m</v>
          </cell>
          <cell r="C1795" t="str">
            <v>UN</v>
          </cell>
          <cell r="D1795">
            <v>418.28</v>
          </cell>
          <cell r="E1795">
            <v>36.53</v>
          </cell>
          <cell r="F1795">
            <v>454.81</v>
          </cell>
        </row>
        <row r="1796">
          <cell r="A1796" t="str">
            <v>34.04.370</v>
          </cell>
          <cell r="B1796" t="str">
            <v>Árvore ornamental tipo Quaresmeira - h= 1,50 / 2,00 m</v>
          </cell>
          <cell r="C1796" t="str">
            <v>UN</v>
          </cell>
          <cell r="D1796">
            <v>135.31</v>
          </cell>
          <cell r="E1796">
            <v>36.53</v>
          </cell>
          <cell r="F1796">
            <v>171.84</v>
          </cell>
        </row>
        <row r="1797">
          <cell r="A1797" t="str">
            <v>34.05</v>
          </cell>
          <cell r="B1797" t="str">
            <v>Cercas e fechamentos</v>
          </cell>
          <cell r="C1797"/>
          <cell r="D1797"/>
          <cell r="E1797"/>
          <cell r="F1797"/>
        </row>
        <row r="1798">
          <cell r="A1798" t="str">
            <v>34.05.020</v>
          </cell>
          <cell r="B1798" t="str">
            <v>Cerca em arame farpado com mourões de concreto</v>
          </cell>
          <cell r="C1798" t="str">
            <v>M</v>
          </cell>
          <cell r="D1798">
            <v>29.85</v>
          </cell>
          <cell r="E1798">
            <v>36.53</v>
          </cell>
          <cell r="F1798">
            <v>66.38</v>
          </cell>
        </row>
        <row r="1799">
          <cell r="A1799" t="str">
            <v>34.05.030</v>
          </cell>
          <cell r="B1799" t="str">
            <v>Cerca em arame farpado com mourões de concreto, com ponta inclinada</v>
          </cell>
          <cell r="C1799" t="str">
            <v>M</v>
          </cell>
          <cell r="D1799">
            <v>40.67</v>
          </cell>
          <cell r="E1799">
            <v>36.53</v>
          </cell>
          <cell r="F1799">
            <v>77.2</v>
          </cell>
        </row>
        <row r="1800">
          <cell r="A1800" t="str">
            <v>34.05.032</v>
          </cell>
          <cell r="B1800" t="str">
            <v>Cerca em arame farpado com mourões de concreto, com ponta inclinada - 12 fiadas</v>
          </cell>
          <cell r="C1800" t="str">
            <v>M</v>
          </cell>
          <cell r="D1800">
            <v>43.56</v>
          </cell>
          <cell r="E1800">
            <v>36.53</v>
          </cell>
          <cell r="F1800">
            <v>80.09</v>
          </cell>
        </row>
        <row r="1801">
          <cell r="A1801" t="str">
            <v>34.05.050</v>
          </cell>
          <cell r="B1801" t="str">
            <v>Cerca em tela de aço galvanizado de 2´, montantes em mourões de concreto com ponta inclinada e arame farpado</v>
          </cell>
          <cell r="C1801" t="str">
            <v>M</v>
          </cell>
          <cell r="D1801">
            <v>157.69</v>
          </cell>
          <cell r="E1801">
            <v>58.53</v>
          </cell>
          <cell r="F1801">
            <v>216.22</v>
          </cell>
        </row>
        <row r="1802">
          <cell r="A1802" t="str">
            <v>34.05.080</v>
          </cell>
          <cell r="B1802" t="str">
            <v>Alambrado em tela de aço galvanizado de 2´, montantes metálicos e arame farpado, até 4,00 m de altura</v>
          </cell>
          <cell r="C1802" t="str">
            <v>M2</v>
          </cell>
          <cell r="D1802">
            <v>238.41</v>
          </cell>
          <cell r="E1802"/>
          <cell r="F1802">
            <v>238.41</v>
          </cell>
        </row>
        <row r="1803">
          <cell r="A1803" t="str">
            <v>34.05.110</v>
          </cell>
          <cell r="B1803" t="str">
            <v>Alambrado em tela de aço galvanizado de 2´, montantes metálicos e arame farpado, acima de 4,00 m de altura</v>
          </cell>
          <cell r="C1803" t="str">
            <v>M2</v>
          </cell>
          <cell r="D1803">
            <v>248.96</v>
          </cell>
          <cell r="E1803"/>
          <cell r="F1803">
            <v>248.96</v>
          </cell>
        </row>
        <row r="1804">
          <cell r="A1804" t="str">
            <v>34.05.120</v>
          </cell>
          <cell r="B1804" t="str">
            <v>Alambrado em tela de aço galvanizado de 1´, montantes metálicos e arame farpado</v>
          </cell>
          <cell r="C1804" t="str">
            <v>M2</v>
          </cell>
          <cell r="D1804">
            <v>220.89</v>
          </cell>
          <cell r="E1804"/>
          <cell r="F1804">
            <v>220.89</v>
          </cell>
        </row>
        <row r="1805">
          <cell r="A1805" t="str">
            <v>34.05.170</v>
          </cell>
          <cell r="B1805" t="str">
            <v>Barreira de proteção perimetral em aço inoxidável AISI 430, dupla</v>
          </cell>
          <cell r="C1805" t="str">
            <v>M</v>
          </cell>
          <cell r="D1805">
            <v>45.66</v>
          </cell>
          <cell r="E1805"/>
          <cell r="F1805">
            <v>45.66</v>
          </cell>
        </row>
        <row r="1806">
          <cell r="A1806" t="str">
            <v>34.05.210</v>
          </cell>
          <cell r="B1806" t="str">
            <v>Alambrado em tela de aço galvanizado de 2´, montantes metálicos com extremo superior duplo e arame farpado, acima de 4,00 m de altura</v>
          </cell>
          <cell r="C1806" t="str">
            <v>M2</v>
          </cell>
          <cell r="D1806">
            <v>330.25</v>
          </cell>
          <cell r="E1806"/>
          <cell r="F1806">
            <v>330.25</v>
          </cell>
        </row>
        <row r="1807">
          <cell r="A1807" t="str">
            <v>34.05.260</v>
          </cell>
          <cell r="B1807" t="str">
            <v>Gradil em aço galvanizado eletrofundido, malha 65 x 132 mm e pintura eletrostática</v>
          </cell>
          <cell r="C1807" t="str">
            <v>M2</v>
          </cell>
          <cell r="D1807">
            <v>388.93</v>
          </cell>
          <cell r="E1807">
            <v>75.28</v>
          </cell>
          <cell r="F1807">
            <v>464.21</v>
          </cell>
        </row>
        <row r="1808">
          <cell r="A1808" t="str">
            <v>34.05.270</v>
          </cell>
          <cell r="B1808" t="str">
            <v>Alambrado em tela de aço galvanizado de 2´, montantes metálicos retos</v>
          </cell>
          <cell r="C1808" t="str">
            <v>M2</v>
          </cell>
          <cell r="D1808">
            <v>238.03</v>
          </cell>
          <cell r="E1808"/>
          <cell r="F1808">
            <v>238.03</v>
          </cell>
        </row>
        <row r="1809">
          <cell r="A1809" t="str">
            <v>34.05.290</v>
          </cell>
          <cell r="B1809" t="str">
            <v>Portão de abrir em grade de aço galvanizado eletrofundida, malha 65 x 132 mm, e pintura eletrostática</v>
          </cell>
          <cell r="C1809" t="str">
            <v>M2</v>
          </cell>
          <cell r="D1809">
            <v>1594.69</v>
          </cell>
          <cell r="E1809">
            <v>112.41</v>
          </cell>
          <cell r="F1809">
            <v>1707.1</v>
          </cell>
        </row>
        <row r="1810">
          <cell r="A1810" t="str">
            <v>34.05.300</v>
          </cell>
          <cell r="B1810" t="str">
            <v>Portão de correr em grade de aço galvanizado eletrofundida, malha 65 x 132 mm, e pintura eletrostática</v>
          </cell>
          <cell r="C1810" t="str">
            <v>M2</v>
          </cell>
          <cell r="D1810">
            <v>1073.48</v>
          </cell>
          <cell r="E1810">
            <v>112.41</v>
          </cell>
          <cell r="F1810">
            <v>1185.8900000000001</v>
          </cell>
        </row>
        <row r="1811">
          <cell r="A1811" t="str">
            <v>34.05.310</v>
          </cell>
          <cell r="B1811" t="str">
            <v>Gradil de ferro perfilado, tipo parque</v>
          </cell>
          <cell r="C1811" t="str">
            <v>M2</v>
          </cell>
          <cell r="D1811">
            <v>550.04</v>
          </cell>
          <cell r="E1811">
            <v>44.08</v>
          </cell>
          <cell r="F1811">
            <v>594.12</v>
          </cell>
        </row>
        <row r="1812">
          <cell r="A1812" t="str">
            <v>34.05.320</v>
          </cell>
          <cell r="B1812" t="str">
            <v>Portão de ferro perfilado, tipo parque</v>
          </cell>
          <cell r="C1812" t="str">
            <v>M2</v>
          </cell>
          <cell r="D1812">
            <v>778.1</v>
          </cell>
          <cell r="E1812">
            <v>38.340000000000003</v>
          </cell>
          <cell r="F1812">
            <v>816.44</v>
          </cell>
        </row>
        <row r="1813">
          <cell r="A1813" t="str">
            <v>34.05.322</v>
          </cell>
          <cell r="B1813" t="str">
            <v>Gradil rígido modular em aço 2" - H=1,10m, C=1,65m, padrão CET SP</v>
          </cell>
          <cell r="C1813" t="str">
            <v>UN</v>
          </cell>
          <cell r="D1813">
            <v>591.86</v>
          </cell>
          <cell r="E1813">
            <v>150.68</v>
          </cell>
          <cell r="F1813">
            <v>742.54</v>
          </cell>
        </row>
        <row r="1814">
          <cell r="A1814" t="str">
            <v>34.05.350</v>
          </cell>
          <cell r="B1814" t="str">
            <v>Portão de abrir em gradil eletrofundido, malha 5 x 15 cm</v>
          </cell>
          <cell r="C1814" t="str">
            <v>M2</v>
          </cell>
          <cell r="D1814">
            <v>1444.33</v>
          </cell>
          <cell r="E1814">
            <v>90.74</v>
          </cell>
          <cell r="F1814">
            <v>1535.07</v>
          </cell>
        </row>
        <row r="1815">
          <cell r="A1815" t="str">
            <v>34.05.360</v>
          </cell>
          <cell r="B1815" t="str">
            <v>Gradil tela eletrosoldado, malha de 5 x 15cm, galvanizado</v>
          </cell>
          <cell r="C1815" t="str">
            <v>M2</v>
          </cell>
          <cell r="D1815">
            <v>100.88</v>
          </cell>
          <cell r="E1815">
            <v>110.65</v>
          </cell>
          <cell r="F1815">
            <v>211.53</v>
          </cell>
        </row>
        <row r="1816">
          <cell r="A1816" t="str">
            <v>34.05.370</v>
          </cell>
          <cell r="B1816" t="str">
            <v>Fechamento de divisa - mourão com placas pré moldadas</v>
          </cell>
          <cell r="C1816" t="str">
            <v>M</v>
          </cell>
          <cell r="D1816">
            <v>202.21</v>
          </cell>
          <cell r="E1816">
            <v>59.01</v>
          </cell>
          <cell r="F1816">
            <v>261.22000000000003</v>
          </cell>
        </row>
        <row r="1817">
          <cell r="A1817" t="str">
            <v>34.13</v>
          </cell>
          <cell r="B1817" t="str">
            <v>Corte, recorte e remocao</v>
          </cell>
          <cell r="C1817"/>
          <cell r="D1817"/>
          <cell r="E1817"/>
          <cell r="F1817"/>
        </row>
        <row r="1818">
          <cell r="A1818" t="str">
            <v>34.13.011</v>
          </cell>
          <cell r="B1818" t="str">
            <v>Corte, recorte e remoção de árvore  inclusive as raízes - diâmetro (DAP)&gt;5cm&lt;15cm</v>
          </cell>
          <cell r="C1818" t="str">
            <v>UN</v>
          </cell>
          <cell r="D1818">
            <v>106.96</v>
          </cell>
          <cell r="E1818">
            <v>176.66</v>
          </cell>
          <cell r="F1818">
            <v>283.62</v>
          </cell>
        </row>
        <row r="1819">
          <cell r="A1819" t="str">
            <v>34.13.021</v>
          </cell>
          <cell r="B1819" t="str">
            <v>Corte, recorte e remoção de árvore inclusive as raízes - diâmetro (DAP)&gt;15cm&lt;30cm</v>
          </cell>
          <cell r="C1819" t="str">
            <v>UN</v>
          </cell>
          <cell r="D1819">
            <v>575.84</v>
          </cell>
          <cell r="E1819">
            <v>217.06</v>
          </cell>
          <cell r="F1819">
            <v>792.9</v>
          </cell>
        </row>
        <row r="1820">
          <cell r="A1820" t="str">
            <v>34.13.031</v>
          </cell>
          <cell r="B1820" t="str">
            <v>Corte, recorte e remoção de árvore inclusive as raízes - diâmetro (DAP)&gt;30cm&lt;45cm</v>
          </cell>
          <cell r="C1820" t="str">
            <v>UN</v>
          </cell>
          <cell r="D1820">
            <v>2326.98</v>
          </cell>
          <cell r="E1820">
            <v>393.72</v>
          </cell>
          <cell r="F1820">
            <v>2720.7</v>
          </cell>
        </row>
        <row r="1821">
          <cell r="A1821" t="str">
            <v>34.13.041</v>
          </cell>
          <cell r="B1821" t="str">
            <v>Corte, recorte e remoção de árvore inclusive as raízes - diâmetro (DAP)&gt;45cm&lt;60cm</v>
          </cell>
          <cell r="C1821" t="str">
            <v>UN</v>
          </cell>
          <cell r="D1821">
            <v>3020.96</v>
          </cell>
          <cell r="E1821">
            <v>1070</v>
          </cell>
          <cell r="F1821">
            <v>4090.96</v>
          </cell>
        </row>
        <row r="1822">
          <cell r="A1822" t="str">
            <v>34.13.051</v>
          </cell>
          <cell r="B1822" t="str">
            <v>Corte, recorte e remoção de árvore inclusive as raízes - diâmetro (DAP)&gt;60cm&lt;100cm</v>
          </cell>
          <cell r="C1822" t="str">
            <v>UN</v>
          </cell>
          <cell r="D1822">
            <v>6210.4</v>
          </cell>
          <cell r="E1822">
            <v>2140</v>
          </cell>
          <cell r="F1822">
            <v>8350.4</v>
          </cell>
        </row>
        <row r="1823">
          <cell r="A1823" t="str">
            <v>34.13.060</v>
          </cell>
          <cell r="B1823" t="str">
            <v>Corte, recorte e remoção de árvore inclusive as raízes - diâmetro (DAP) acima de 100 cm</v>
          </cell>
          <cell r="C1823" t="str">
            <v>UN</v>
          </cell>
          <cell r="D1823">
            <v>9151.44</v>
          </cell>
          <cell r="E1823">
            <v>2483.2800000000002</v>
          </cell>
          <cell r="F1823">
            <v>11634.72</v>
          </cell>
        </row>
        <row r="1824">
          <cell r="A1824" t="str">
            <v>34.20</v>
          </cell>
          <cell r="B1824" t="str">
            <v>Reparos, conservacoes e complementos - GRUPO 34</v>
          </cell>
          <cell r="C1824"/>
          <cell r="D1824"/>
          <cell r="E1824"/>
          <cell r="F1824"/>
        </row>
        <row r="1825">
          <cell r="A1825" t="str">
            <v>34.20.050</v>
          </cell>
          <cell r="B1825" t="str">
            <v>Tela de arame galvanizado fio nº 22 BWG, malha de 2´, tipo galinheiro</v>
          </cell>
          <cell r="C1825" t="str">
            <v>M2</v>
          </cell>
          <cell r="D1825">
            <v>8.5399999999999991</v>
          </cell>
          <cell r="E1825">
            <v>8.82</v>
          </cell>
          <cell r="F1825">
            <v>17.36</v>
          </cell>
        </row>
        <row r="1826">
          <cell r="A1826" t="str">
            <v>34.20.080</v>
          </cell>
          <cell r="B1826" t="str">
            <v>Tela de aço galvanizado fio nº 10 BWG, malha de 2´, tipo alambrado de segurança</v>
          </cell>
          <cell r="C1826" t="str">
            <v>M2</v>
          </cell>
          <cell r="D1826">
            <v>67.33</v>
          </cell>
          <cell r="E1826">
            <v>12.22</v>
          </cell>
          <cell r="F1826">
            <v>79.55</v>
          </cell>
        </row>
        <row r="1827">
          <cell r="A1827" t="str">
            <v>34.20.110</v>
          </cell>
          <cell r="B1827" t="str">
            <v>Recolocação de barreira de proteção perimetral, simples ou dupla</v>
          </cell>
          <cell r="C1827" t="str">
            <v>M</v>
          </cell>
          <cell r="D1827">
            <v>10.98</v>
          </cell>
          <cell r="E1827"/>
          <cell r="F1827">
            <v>10.98</v>
          </cell>
        </row>
        <row r="1828">
          <cell r="A1828" t="str">
            <v>34.20.160</v>
          </cell>
          <cell r="B1828" t="str">
            <v>Recolocação de alambrado, com altura até 4,50 m</v>
          </cell>
          <cell r="C1828" t="str">
            <v>M2</v>
          </cell>
          <cell r="D1828">
            <v>1.49</v>
          </cell>
          <cell r="E1828">
            <v>18.53</v>
          </cell>
          <cell r="F1828">
            <v>20.02</v>
          </cell>
        </row>
        <row r="1829">
          <cell r="A1829" t="str">
            <v>34.20.170</v>
          </cell>
          <cell r="B1829" t="str">
            <v>Recolocação de alambrado, com altura acima de 4,50 m</v>
          </cell>
          <cell r="C1829" t="str">
            <v>M2</v>
          </cell>
          <cell r="D1829">
            <v>1.59</v>
          </cell>
          <cell r="E1829">
            <v>24.84</v>
          </cell>
          <cell r="F1829">
            <v>26.43</v>
          </cell>
        </row>
        <row r="1830">
          <cell r="A1830" t="str">
            <v>34.20.384</v>
          </cell>
          <cell r="B1830" t="str">
            <v>Bicicletário modelo U invertido em tubo circular de aço Ø 2", com acabamento em pintura eletrostática, para fixação chumbado/parafusado</v>
          </cell>
          <cell r="C1830" t="str">
            <v>UN</v>
          </cell>
          <cell r="D1830">
            <v>562.71</v>
          </cell>
          <cell r="E1830">
            <v>44.38</v>
          </cell>
          <cell r="F1830">
            <v>607.09</v>
          </cell>
        </row>
        <row r="1831">
          <cell r="A1831" t="str">
            <v>34.20.390</v>
          </cell>
          <cell r="B1831" t="str">
            <v>Grelha arvoreira em ferro fundido</v>
          </cell>
          <cell r="C1831" t="str">
            <v>M2</v>
          </cell>
          <cell r="D1831">
            <v>1533.7</v>
          </cell>
          <cell r="E1831">
            <v>25.18</v>
          </cell>
          <cell r="F1831">
            <v>1558.88</v>
          </cell>
        </row>
        <row r="1832">
          <cell r="A1832" t="str">
            <v>35</v>
          </cell>
          <cell r="B1832" t="str">
            <v>PLAYGROUND E EQUIPAMENTO RECREATIVO</v>
          </cell>
          <cell r="C1832"/>
          <cell r="D1832"/>
          <cell r="E1832"/>
          <cell r="F1832"/>
        </row>
        <row r="1833">
          <cell r="A1833" t="str">
            <v>35.01</v>
          </cell>
          <cell r="B1833" t="str">
            <v>Quadra e equipamento de esportes</v>
          </cell>
          <cell r="C1833"/>
          <cell r="D1833"/>
          <cell r="E1833"/>
          <cell r="F1833"/>
        </row>
        <row r="1834">
          <cell r="A1834" t="str">
            <v>35.01.070</v>
          </cell>
          <cell r="B1834" t="str">
            <v>Tela de arame galvanizado fio nº 12 BWG, malha de 2´</v>
          </cell>
          <cell r="C1834" t="str">
            <v>M2</v>
          </cell>
          <cell r="D1834">
            <v>39.020000000000003</v>
          </cell>
          <cell r="E1834">
            <v>7.56</v>
          </cell>
          <cell r="F1834">
            <v>46.58</v>
          </cell>
        </row>
        <row r="1835">
          <cell r="A1835" t="str">
            <v>35.01.150</v>
          </cell>
          <cell r="B1835" t="str">
            <v>Trave oficial completa com rede para futebol de salão</v>
          </cell>
          <cell r="C1835" t="str">
            <v>CJ</v>
          </cell>
          <cell r="D1835">
            <v>2165.12</v>
          </cell>
          <cell r="E1835">
            <v>181.26</v>
          </cell>
          <cell r="F1835">
            <v>2346.38</v>
          </cell>
        </row>
        <row r="1836">
          <cell r="A1836" t="str">
            <v>35.01.170</v>
          </cell>
          <cell r="B1836" t="str">
            <v>Poste oficial completo com rede para voleibol</v>
          </cell>
          <cell r="C1836" t="str">
            <v>CJ</v>
          </cell>
          <cell r="D1836">
            <v>1728.37</v>
          </cell>
          <cell r="E1836">
            <v>181.26</v>
          </cell>
          <cell r="F1836">
            <v>1909.63</v>
          </cell>
        </row>
        <row r="1837">
          <cell r="A1837" t="str">
            <v>35.01.550</v>
          </cell>
          <cell r="B1837" t="str">
            <v>Piso em fibra de polipropileno corrugado para quadra de esportes, inclusive pintura</v>
          </cell>
          <cell r="C1837" t="str">
            <v>M2</v>
          </cell>
          <cell r="D1837">
            <v>178.59</v>
          </cell>
          <cell r="E1837">
            <v>37.299999999999997</v>
          </cell>
          <cell r="F1837">
            <v>215.89</v>
          </cell>
        </row>
        <row r="1838">
          <cell r="A1838" t="str">
            <v>35.03</v>
          </cell>
          <cell r="B1838" t="str">
            <v>Abrigo, guarita e quiosque</v>
          </cell>
          <cell r="C1838"/>
          <cell r="D1838"/>
          <cell r="E1838"/>
          <cell r="F1838"/>
        </row>
        <row r="1839">
          <cell r="A1839" t="str">
            <v>35.03.030</v>
          </cell>
          <cell r="B1839" t="str">
            <v>Cancela automática metálica com barreira de alumínio de 3,50 até 4,00 m</v>
          </cell>
          <cell r="C1839" t="str">
            <v>UN</v>
          </cell>
          <cell r="D1839">
            <v>4724.3500000000004</v>
          </cell>
          <cell r="E1839">
            <v>106.65</v>
          </cell>
          <cell r="F1839">
            <v>4831</v>
          </cell>
        </row>
        <row r="1840">
          <cell r="A1840" t="str">
            <v>35.04</v>
          </cell>
          <cell r="B1840" t="str">
            <v>Bancos</v>
          </cell>
          <cell r="C1840"/>
          <cell r="D1840"/>
          <cell r="E1840"/>
          <cell r="F1840"/>
        </row>
        <row r="1841">
          <cell r="A1841" t="str">
            <v>35.04.020</v>
          </cell>
          <cell r="B1841" t="str">
            <v>Banco contínuo em concreto vazado</v>
          </cell>
          <cell r="C1841" t="str">
            <v>M</v>
          </cell>
          <cell r="D1841">
            <v>121.07</v>
          </cell>
          <cell r="E1841">
            <v>109.32</v>
          </cell>
          <cell r="F1841">
            <v>230.39</v>
          </cell>
        </row>
        <row r="1842">
          <cell r="A1842" t="str">
            <v>35.04.120</v>
          </cell>
          <cell r="B1842" t="str">
            <v>Banco em concreto pré-moldado, comprimento 150 cm</v>
          </cell>
          <cell r="C1842" t="str">
            <v>UN</v>
          </cell>
          <cell r="D1842">
            <v>564.44000000000005</v>
          </cell>
          <cell r="E1842">
            <v>24.33</v>
          </cell>
          <cell r="F1842">
            <v>588.77</v>
          </cell>
        </row>
        <row r="1843">
          <cell r="A1843" t="str">
            <v>35.04.130</v>
          </cell>
          <cell r="B1843" t="str">
            <v>Banco de madeira sobre alvenaria</v>
          </cell>
          <cell r="C1843" t="str">
            <v>M2</v>
          </cell>
          <cell r="D1843">
            <v>156.16999999999999</v>
          </cell>
          <cell r="E1843">
            <v>68.14</v>
          </cell>
          <cell r="F1843">
            <v>224.31</v>
          </cell>
        </row>
        <row r="1844">
          <cell r="A1844" t="str">
            <v>35.04.140</v>
          </cell>
          <cell r="B1844" t="str">
            <v>Banco em concreto pré-moldado com pés vazados, comprimento 200 cm</v>
          </cell>
          <cell r="C1844" t="str">
            <v>UN</v>
          </cell>
          <cell r="D1844">
            <v>618.66999999999996</v>
          </cell>
          <cell r="E1844">
            <v>34.22</v>
          </cell>
          <cell r="F1844">
            <v>652.89</v>
          </cell>
        </row>
        <row r="1845">
          <cell r="A1845" t="str">
            <v>35.04.150</v>
          </cell>
          <cell r="B1845" t="str">
            <v>Banco em concreto pré-moldado com 3 pés, comprimento 300 cm</v>
          </cell>
          <cell r="C1845" t="str">
            <v>UN</v>
          </cell>
          <cell r="D1845">
            <v>1060.1400000000001</v>
          </cell>
          <cell r="E1845">
            <v>51.33</v>
          </cell>
          <cell r="F1845">
            <v>1111.47</v>
          </cell>
        </row>
        <row r="1846">
          <cell r="A1846" t="str">
            <v>35.05</v>
          </cell>
          <cell r="B1846" t="str">
            <v>Equipamento recreativo</v>
          </cell>
          <cell r="C1846"/>
          <cell r="D1846"/>
          <cell r="E1846"/>
          <cell r="F1846"/>
        </row>
        <row r="1847">
          <cell r="A1847" t="str">
            <v>35.05.200</v>
          </cell>
          <cell r="B1847" t="str">
            <v>Centro de atividades em madeira rústica</v>
          </cell>
          <cell r="C1847" t="str">
            <v>CJ</v>
          </cell>
          <cell r="D1847">
            <v>5599.01</v>
          </cell>
          <cell r="E1847">
            <v>241.68</v>
          </cell>
          <cell r="F1847">
            <v>5840.69</v>
          </cell>
        </row>
        <row r="1848">
          <cell r="A1848" t="str">
            <v>35.05.210</v>
          </cell>
          <cell r="B1848" t="str">
            <v>Balanço duplo em madeira rústica</v>
          </cell>
          <cell r="C1848" t="str">
            <v>CJ</v>
          </cell>
          <cell r="D1848">
            <v>3050.75</v>
          </cell>
          <cell r="E1848">
            <v>241.68</v>
          </cell>
          <cell r="F1848">
            <v>3292.43</v>
          </cell>
        </row>
        <row r="1849">
          <cell r="A1849" t="str">
            <v>35.05.220</v>
          </cell>
          <cell r="B1849" t="str">
            <v>Gangorra dupla em madeira rústica</v>
          </cell>
          <cell r="C1849" t="str">
            <v>CJ</v>
          </cell>
          <cell r="D1849">
            <v>1816.02</v>
          </cell>
          <cell r="E1849">
            <v>241.68</v>
          </cell>
          <cell r="F1849">
            <v>2057.6999999999998</v>
          </cell>
        </row>
        <row r="1850">
          <cell r="A1850" t="str">
            <v>35.05.240</v>
          </cell>
          <cell r="B1850" t="str">
            <v>Gira-gira em ferro com assento de madeira (8 lugares)</v>
          </cell>
          <cell r="C1850" t="str">
            <v>CJ</v>
          </cell>
          <cell r="D1850">
            <v>3856.67</v>
          </cell>
          <cell r="E1850">
            <v>241.68</v>
          </cell>
          <cell r="F1850">
            <v>4098.3500000000004</v>
          </cell>
        </row>
        <row r="1851">
          <cell r="A1851" t="str">
            <v>35.07</v>
          </cell>
          <cell r="B1851" t="str">
            <v>Mastro para bandeiras</v>
          </cell>
          <cell r="C1851"/>
          <cell r="D1851"/>
          <cell r="E1851"/>
          <cell r="F1851"/>
        </row>
        <row r="1852">
          <cell r="A1852" t="str">
            <v>35.07.020</v>
          </cell>
          <cell r="B1852" t="str">
            <v>Plataforma com 3 mastros galvanizados, h= 7,00 m</v>
          </cell>
          <cell r="C1852" t="str">
            <v>CJ</v>
          </cell>
          <cell r="D1852">
            <v>6203.14</v>
          </cell>
          <cell r="E1852">
            <v>384.15</v>
          </cell>
          <cell r="F1852">
            <v>6587.29</v>
          </cell>
        </row>
        <row r="1853">
          <cell r="A1853" t="str">
            <v>35.07.030</v>
          </cell>
          <cell r="B1853" t="str">
            <v>Plataforma com 3 mastros galvanizados, h= 9,00 m</v>
          </cell>
          <cell r="C1853" t="str">
            <v>CJ</v>
          </cell>
          <cell r="D1853">
            <v>8474.09</v>
          </cell>
          <cell r="E1853">
            <v>384.15</v>
          </cell>
          <cell r="F1853">
            <v>8858.24</v>
          </cell>
        </row>
        <row r="1854">
          <cell r="A1854" t="str">
            <v>35.07.060</v>
          </cell>
          <cell r="B1854" t="str">
            <v>Mastro para bandeira galvanizado, h= 9,00 m</v>
          </cell>
          <cell r="C1854" t="str">
            <v>UN</v>
          </cell>
          <cell r="D1854">
            <v>2811.19</v>
          </cell>
          <cell r="E1854">
            <v>56.73</v>
          </cell>
          <cell r="F1854">
            <v>2867.92</v>
          </cell>
        </row>
        <row r="1855">
          <cell r="A1855" t="str">
            <v>35.07.070</v>
          </cell>
          <cell r="B1855" t="str">
            <v>Mastro para bandeira galvanizado, h= 7,00 m</v>
          </cell>
          <cell r="C1855" t="str">
            <v>UN</v>
          </cell>
          <cell r="D1855">
            <v>2054.2399999999998</v>
          </cell>
          <cell r="E1855">
            <v>56.73</v>
          </cell>
          <cell r="F1855">
            <v>2110.9699999999998</v>
          </cell>
        </row>
        <row r="1856">
          <cell r="A1856" t="str">
            <v>35.20</v>
          </cell>
          <cell r="B1856" t="str">
            <v>Reparos, conservacoes e complementos - GRUPO 35</v>
          </cell>
          <cell r="C1856"/>
          <cell r="D1856"/>
          <cell r="E1856"/>
          <cell r="F1856"/>
        </row>
        <row r="1857">
          <cell r="A1857" t="str">
            <v>35.20.010</v>
          </cell>
          <cell r="B1857" t="str">
            <v>Tela em polietileno, malha 10 x 10 cm, fio 2 mm</v>
          </cell>
          <cell r="C1857" t="str">
            <v>M2</v>
          </cell>
          <cell r="D1857">
            <v>13.39</v>
          </cell>
          <cell r="E1857"/>
          <cell r="F1857">
            <v>13.39</v>
          </cell>
        </row>
        <row r="1858">
          <cell r="A1858" t="str">
            <v>35.20.050</v>
          </cell>
          <cell r="B1858" t="str">
            <v>Conjunto de 4 lixeiras para coleta seletiva, com tampa basculante, capacidade 50 litros</v>
          </cell>
          <cell r="C1858" t="str">
            <v>UN</v>
          </cell>
          <cell r="D1858">
            <v>1249.99</v>
          </cell>
          <cell r="E1858">
            <v>37.76</v>
          </cell>
          <cell r="F1858">
            <v>1287.75</v>
          </cell>
        </row>
        <row r="1859">
          <cell r="A1859" t="str">
            <v>36</v>
          </cell>
          <cell r="B1859" t="str">
            <v>ENTRADA DE ENERGIA ELETRICA E TELEFONIA</v>
          </cell>
          <cell r="C1859"/>
          <cell r="D1859"/>
          <cell r="E1859"/>
          <cell r="F1859"/>
        </row>
        <row r="1860">
          <cell r="A1860" t="str">
            <v>36.01</v>
          </cell>
          <cell r="B1860" t="str">
            <v>Entrada de energia - componentes</v>
          </cell>
          <cell r="C1860"/>
          <cell r="D1860"/>
          <cell r="E1860"/>
          <cell r="F1860"/>
        </row>
        <row r="1861">
          <cell r="A1861" t="str">
            <v>36.01.242</v>
          </cell>
          <cell r="B1861" t="str">
            <v>Cubículo de média tensão, para uso ao tempo, classe 24 kV</v>
          </cell>
          <cell r="C1861" t="str">
            <v>CJ</v>
          </cell>
          <cell r="D1861">
            <v>162739.01</v>
          </cell>
          <cell r="E1861">
            <v>295.58</v>
          </cell>
          <cell r="F1861">
            <v>163034.59</v>
          </cell>
        </row>
        <row r="1862">
          <cell r="A1862" t="str">
            <v>36.01.252</v>
          </cell>
          <cell r="B1862" t="str">
            <v>Cubículo de média tensão, para uso ao tempo, classe 17,5 kV</v>
          </cell>
          <cell r="C1862" t="str">
            <v>CJ</v>
          </cell>
          <cell r="D1862">
            <v>139143.54</v>
          </cell>
          <cell r="E1862">
            <v>295.58</v>
          </cell>
          <cell r="F1862">
            <v>139439.12</v>
          </cell>
        </row>
        <row r="1863">
          <cell r="A1863" t="str">
            <v>36.03</v>
          </cell>
          <cell r="B1863" t="str">
            <v>Caixas de entrada / medicao</v>
          </cell>
          <cell r="C1863"/>
          <cell r="D1863"/>
          <cell r="E1863"/>
          <cell r="F1863"/>
        </row>
        <row r="1864">
          <cell r="A1864" t="str">
            <v>36.03.010</v>
          </cell>
          <cell r="B1864" t="str">
            <v>Caixa de medição tipo II (300 x 560 x 200) mm, padrão concessionárias</v>
          </cell>
          <cell r="C1864" t="str">
            <v>UN</v>
          </cell>
          <cell r="D1864">
            <v>136.75</v>
          </cell>
          <cell r="E1864">
            <v>193.21</v>
          </cell>
          <cell r="F1864">
            <v>329.96</v>
          </cell>
        </row>
        <row r="1865">
          <cell r="A1865" t="str">
            <v>36.03.020</v>
          </cell>
          <cell r="B1865" t="str">
            <v>Caixa de medição polifásica (500 x 600 x 200) mm, padrão concessionárias</v>
          </cell>
          <cell r="C1865" t="str">
            <v>UN</v>
          </cell>
          <cell r="D1865">
            <v>236.73</v>
          </cell>
          <cell r="E1865">
            <v>193.21</v>
          </cell>
          <cell r="F1865">
            <v>429.94</v>
          </cell>
        </row>
        <row r="1866">
          <cell r="A1866" t="str">
            <v>36.03.030</v>
          </cell>
          <cell r="B1866" t="str">
            <v>Caixa de medição externa tipo ´L´ (900 x 600 x 270) mm, padrão Concessionárias</v>
          </cell>
          <cell r="C1866" t="str">
            <v>UN</v>
          </cell>
          <cell r="D1866">
            <v>1177.81</v>
          </cell>
          <cell r="E1866">
            <v>223.32</v>
          </cell>
          <cell r="F1866">
            <v>1401.13</v>
          </cell>
        </row>
        <row r="1867">
          <cell r="A1867" t="str">
            <v>36.03.050</v>
          </cell>
          <cell r="B1867" t="str">
            <v>Caixa de medição externa tipo ´N´ (1300 x 1200 x 270) mm, padrão Concessionárias</v>
          </cell>
          <cell r="C1867" t="str">
            <v>UN</v>
          </cell>
          <cell r="D1867">
            <v>2671.61</v>
          </cell>
          <cell r="E1867">
            <v>223.32</v>
          </cell>
          <cell r="F1867">
            <v>2894.93</v>
          </cell>
        </row>
        <row r="1868">
          <cell r="A1868" t="str">
            <v>36.03.060</v>
          </cell>
          <cell r="B1868" t="str">
            <v>Caixa de medição externa tipo ´M´ (900 x 1200 x 270) mm, padrão Concessionárias</v>
          </cell>
          <cell r="C1868" t="str">
            <v>UN</v>
          </cell>
          <cell r="D1868">
            <v>1865.82</v>
          </cell>
          <cell r="E1868">
            <v>223.32</v>
          </cell>
          <cell r="F1868">
            <v>2089.14</v>
          </cell>
        </row>
        <row r="1869">
          <cell r="A1869" t="str">
            <v>36.03.080</v>
          </cell>
          <cell r="B1869" t="str">
            <v>Caixa para seccionadora tipo ´T´ (900 x 600 x 250) mm, padrão Concessionárias</v>
          </cell>
          <cell r="C1869" t="str">
            <v>UN</v>
          </cell>
          <cell r="D1869">
            <v>552.91</v>
          </cell>
          <cell r="E1869">
            <v>167.49</v>
          </cell>
          <cell r="F1869">
            <v>720.4</v>
          </cell>
        </row>
        <row r="1870">
          <cell r="A1870" t="str">
            <v>36.03.090</v>
          </cell>
          <cell r="B1870" t="str">
            <v>Caixa de medição interna tipo ´A1´ (1000 x 1000 x 300) mm, padrão Concessionárias</v>
          </cell>
          <cell r="C1870" t="str">
            <v>UN</v>
          </cell>
          <cell r="D1870">
            <v>1713.06</v>
          </cell>
          <cell r="E1870">
            <v>232.48</v>
          </cell>
          <cell r="F1870">
            <v>1945.54</v>
          </cell>
        </row>
        <row r="1871">
          <cell r="A1871" t="str">
            <v>36.03.120</v>
          </cell>
          <cell r="B1871" t="str">
            <v>Caixa de proteção para transformador de corrente, (1000 x 750 x 300) mm, padrão Concessionárias</v>
          </cell>
          <cell r="C1871" t="str">
            <v>UN</v>
          </cell>
          <cell r="D1871">
            <v>1098.56</v>
          </cell>
          <cell r="E1871">
            <v>223.32</v>
          </cell>
          <cell r="F1871">
            <v>1321.88</v>
          </cell>
        </row>
        <row r="1872">
          <cell r="A1872" t="str">
            <v>36.03.130</v>
          </cell>
          <cell r="B1872" t="str">
            <v>Caixa de proteção dos bornes do medidor, (300 x 250 x 90) mm, padrão Concessionárias</v>
          </cell>
          <cell r="C1872" t="str">
            <v>UN</v>
          </cell>
          <cell r="D1872">
            <v>125.87</v>
          </cell>
          <cell r="E1872">
            <v>111.66</v>
          </cell>
          <cell r="F1872">
            <v>237.53</v>
          </cell>
        </row>
        <row r="1873">
          <cell r="A1873" t="str">
            <v>36.03.150</v>
          </cell>
          <cell r="B1873" t="str">
            <v>Caixa de entrada tipo ´E´ (560 x 350 x 210) mm - padrão Concessionárias</v>
          </cell>
          <cell r="C1873" t="str">
            <v>UN</v>
          </cell>
          <cell r="D1873">
            <v>198.6</v>
          </cell>
          <cell r="E1873">
            <v>193.21</v>
          </cell>
          <cell r="F1873">
            <v>391.81</v>
          </cell>
        </row>
        <row r="1874">
          <cell r="A1874" t="str">
            <v>36.03.160</v>
          </cell>
          <cell r="B1874" t="str">
            <v>Caixa base lateral tipo ´N´ (1300 x 400 x 250) mm</v>
          </cell>
          <cell r="C1874" t="str">
            <v>UN</v>
          </cell>
          <cell r="D1874">
            <v>756.56</v>
          </cell>
          <cell r="E1874">
            <v>223.32</v>
          </cell>
          <cell r="F1874">
            <v>979.88</v>
          </cell>
        </row>
        <row r="1875">
          <cell r="A1875" t="str">
            <v>36.04</v>
          </cell>
          <cell r="B1875" t="str">
            <v>Suporte (Braquet)</v>
          </cell>
          <cell r="C1875"/>
          <cell r="D1875"/>
          <cell r="E1875"/>
          <cell r="F1875"/>
        </row>
        <row r="1876">
          <cell r="A1876" t="str">
            <v>36.04.010</v>
          </cell>
          <cell r="B1876" t="str">
            <v>Suporte para 1 isolador de baixa tensão</v>
          </cell>
          <cell r="C1876" t="str">
            <v>UN</v>
          </cell>
          <cell r="D1876">
            <v>33.869999999999997</v>
          </cell>
          <cell r="E1876">
            <v>16.75</v>
          </cell>
          <cell r="F1876">
            <v>50.62</v>
          </cell>
        </row>
        <row r="1877">
          <cell r="A1877" t="str">
            <v>36.04.030</v>
          </cell>
          <cell r="B1877" t="str">
            <v>Suporte para 2 isoladores de baixa tensão</v>
          </cell>
          <cell r="C1877" t="str">
            <v>UN</v>
          </cell>
          <cell r="D1877">
            <v>52.56</v>
          </cell>
          <cell r="E1877">
            <v>16.75</v>
          </cell>
          <cell r="F1877">
            <v>69.31</v>
          </cell>
        </row>
        <row r="1878">
          <cell r="A1878" t="str">
            <v>36.04.050</v>
          </cell>
          <cell r="B1878" t="str">
            <v>Suporte para 3 isoladores de baixa tensão</v>
          </cell>
          <cell r="C1878" t="str">
            <v>UN</v>
          </cell>
          <cell r="D1878">
            <v>90.5</v>
          </cell>
          <cell r="E1878">
            <v>16.75</v>
          </cell>
          <cell r="F1878">
            <v>107.25</v>
          </cell>
        </row>
        <row r="1879">
          <cell r="A1879" t="str">
            <v>36.04.070</v>
          </cell>
          <cell r="B1879" t="str">
            <v>Suporte para 4 isoladores de baixa tensão</v>
          </cell>
          <cell r="C1879" t="str">
            <v>UN</v>
          </cell>
          <cell r="D1879">
            <v>121.06</v>
          </cell>
          <cell r="E1879">
            <v>16.75</v>
          </cell>
          <cell r="F1879">
            <v>137.81</v>
          </cell>
        </row>
        <row r="1880">
          <cell r="A1880" t="str">
            <v>36.05</v>
          </cell>
          <cell r="B1880" t="str">
            <v>Isoladores</v>
          </cell>
          <cell r="C1880"/>
          <cell r="D1880"/>
          <cell r="E1880"/>
          <cell r="F1880"/>
        </row>
        <row r="1881">
          <cell r="A1881" t="str">
            <v>36.05.010</v>
          </cell>
          <cell r="B1881" t="str">
            <v>Isolador tipo roldana para baixa tensão de 76 x 79 mm</v>
          </cell>
          <cell r="C1881" t="str">
            <v>UN</v>
          </cell>
          <cell r="D1881">
            <v>44.05</v>
          </cell>
          <cell r="E1881">
            <v>11.16</v>
          </cell>
          <cell r="F1881">
            <v>55.21</v>
          </cell>
        </row>
        <row r="1882">
          <cell r="A1882" t="str">
            <v>36.05.040</v>
          </cell>
          <cell r="B1882" t="str">
            <v>Isolador tipo disco para 15 kV de 6´ - 150 mm</v>
          </cell>
          <cell r="C1882" t="str">
            <v>UN</v>
          </cell>
          <cell r="D1882">
            <v>91.59</v>
          </cell>
          <cell r="E1882">
            <v>11.16</v>
          </cell>
          <cell r="F1882">
            <v>102.75</v>
          </cell>
        </row>
        <row r="1883">
          <cell r="A1883" t="str">
            <v>36.05.080</v>
          </cell>
          <cell r="B1883" t="str">
            <v>Isolador tipo pino para 15 kV, inclusive pino (poste)</v>
          </cell>
          <cell r="C1883" t="str">
            <v>UN</v>
          </cell>
          <cell r="D1883">
            <v>81.78</v>
          </cell>
          <cell r="E1883">
            <v>41.87</v>
          </cell>
          <cell r="F1883">
            <v>123.65</v>
          </cell>
        </row>
        <row r="1884">
          <cell r="A1884" t="str">
            <v>36.05.100</v>
          </cell>
          <cell r="B1884" t="str">
            <v>Isolador pedestal para 15 kV</v>
          </cell>
          <cell r="C1884" t="str">
            <v>UN</v>
          </cell>
          <cell r="D1884">
            <v>153.91999999999999</v>
          </cell>
          <cell r="E1884">
            <v>11.16</v>
          </cell>
          <cell r="F1884">
            <v>165.08</v>
          </cell>
        </row>
        <row r="1885">
          <cell r="A1885" t="str">
            <v>36.05.110</v>
          </cell>
          <cell r="B1885" t="str">
            <v>Isolador pedestal para 25 kV</v>
          </cell>
          <cell r="C1885" t="str">
            <v>UN</v>
          </cell>
          <cell r="D1885">
            <v>212.1</v>
          </cell>
          <cell r="E1885">
            <v>11.16</v>
          </cell>
          <cell r="F1885">
            <v>223.26</v>
          </cell>
        </row>
        <row r="1886">
          <cell r="A1886" t="str">
            <v>36.06</v>
          </cell>
          <cell r="B1886" t="str">
            <v>Muflas e terminais</v>
          </cell>
          <cell r="C1886"/>
          <cell r="D1886"/>
          <cell r="E1886"/>
          <cell r="F1886"/>
        </row>
        <row r="1887">
          <cell r="A1887" t="str">
            <v>36.06.060</v>
          </cell>
          <cell r="B1887" t="str">
            <v>Terminal modular (mufla) unipolar externo para cabo até 70 mm²/15 kV</v>
          </cell>
          <cell r="C1887" t="str">
            <v>CJ</v>
          </cell>
          <cell r="D1887">
            <v>529.70000000000005</v>
          </cell>
          <cell r="E1887">
            <v>27.92</v>
          </cell>
          <cell r="F1887">
            <v>557.62</v>
          </cell>
        </row>
        <row r="1888">
          <cell r="A1888" t="str">
            <v>36.06.080</v>
          </cell>
          <cell r="B1888" t="str">
            <v>Terminal modular (mufla) unipolar interno para cabo até 70 mm²/15 kV</v>
          </cell>
          <cell r="C1888" t="str">
            <v>CJ</v>
          </cell>
          <cell r="D1888">
            <v>449.05</v>
          </cell>
          <cell r="E1888">
            <v>27.92</v>
          </cell>
          <cell r="F1888">
            <v>476.97</v>
          </cell>
        </row>
        <row r="1889">
          <cell r="A1889" t="str">
            <v>36.07</v>
          </cell>
          <cell r="B1889" t="str">
            <v>Para-raios de media tensao</v>
          </cell>
          <cell r="C1889"/>
          <cell r="D1889"/>
          <cell r="E1889"/>
          <cell r="F1889"/>
        </row>
        <row r="1890">
          <cell r="A1890" t="str">
            <v>36.07.010</v>
          </cell>
          <cell r="B1890" t="str">
            <v>Para-raios de distribuição, classe 12 kV/5 kA, completo, encapsulado com polímero</v>
          </cell>
          <cell r="C1890" t="str">
            <v>UN</v>
          </cell>
          <cell r="D1890">
            <v>252.08</v>
          </cell>
          <cell r="E1890">
            <v>26.18</v>
          </cell>
          <cell r="F1890">
            <v>278.26</v>
          </cell>
        </row>
        <row r="1891">
          <cell r="A1891" t="str">
            <v>36.07.030</v>
          </cell>
          <cell r="B1891" t="str">
            <v>Para-raios de distribuição, classe 12 kV/10 kA, completo, encapsulado com polímero</v>
          </cell>
          <cell r="C1891" t="str">
            <v>UN</v>
          </cell>
          <cell r="D1891">
            <v>221.84</v>
          </cell>
          <cell r="E1891">
            <v>26.18</v>
          </cell>
          <cell r="F1891">
            <v>248.02</v>
          </cell>
        </row>
        <row r="1892">
          <cell r="A1892" t="str">
            <v>36.07.050</v>
          </cell>
          <cell r="B1892" t="str">
            <v>Para-raios de distribuição, classe 15 kV/5 kA, completo, encapsulado com polímero</v>
          </cell>
          <cell r="C1892" t="str">
            <v>UN</v>
          </cell>
          <cell r="D1892">
            <v>258.62</v>
          </cell>
          <cell r="E1892">
            <v>26.18</v>
          </cell>
          <cell r="F1892">
            <v>284.8</v>
          </cell>
        </row>
        <row r="1893">
          <cell r="A1893" t="str">
            <v>36.07.060</v>
          </cell>
          <cell r="B1893" t="str">
            <v>Para-raios de distribuição, classe 15 kV/10 kA, completo, encapsulado com polímero</v>
          </cell>
          <cell r="C1893" t="str">
            <v>UN</v>
          </cell>
          <cell r="D1893">
            <v>217.38</v>
          </cell>
          <cell r="E1893">
            <v>26.18</v>
          </cell>
          <cell r="F1893">
            <v>243.56</v>
          </cell>
        </row>
        <row r="1894">
          <cell r="A1894" t="str">
            <v>36.08</v>
          </cell>
          <cell r="B1894" t="str">
            <v>Gerador e grupo gerador</v>
          </cell>
          <cell r="C1894"/>
          <cell r="D1894"/>
          <cell r="E1894"/>
          <cell r="F1894"/>
        </row>
        <row r="1895">
          <cell r="A1895" t="str">
            <v>36.08.030</v>
          </cell>
          <cell r="B1895" t="str">
            <v>Grupo gerador com potência de 250/228 kVA, variação de + ou - 5% - completo</v>
          </cell>
          <cell r="C1895" t="str">
            <v>UN</v>
          </cell>
          <cell r="D1895">
            <v>210731.25</v>
          </cell>
          <cell r="E1895">
            <v>2148.88</v>
          </cell>
          <cell r="F1895">
            <v>212880.13</v>
          </cell>
        </row>
        <row r="1896">
          <cell r="A1896" t="str">
            <v>36.08.040</v>
          </cell>
          <cell r="B1896" t="str">
            <v>Grupo gerador com potência de 350/320 kVA, variação de + ou - 10% - completo</v>
          </cell>
          <cell r="C1896" t="str">
            <v>UN</v>
          </cell>
          <cell r="D1896">
            <v>240237.05</v>
          </cell>
          <cell r="E1896">
            <v>2148.88</v>
          </cell>
          <cell r="F1896">
            <v>242385.93</v>
          </cell>
        </row>
        <row r="1897">
          <cell r="A1897" t="str">
            <v>36.08.050</v>
          </cell>
          <cell r="B1897" t="str">
            <v>Grupo gerador com potência de 88/80 kVA, variação de + ou - 10% - completo</v>
          </cell>
          <cell r="C1897" t="str">
            <v>UN</v>
          </cell>
          <cell r="D1897">
            <v>100220.97</v>
          </cell>
          <cell r="E1897">
            <v>2148.88</v>
          </cell>
          <cell r="F1897">
            <v>102369.85</v>
          </cell>
        </row>
        <row r="1898">
          <cell r="A1898" t="str">
            <v>36.08.060</v>
          </cell>
          <cell r="B1898" t="str">
            <v>Grupo gerador com potência de 165/150 kVA, variação de + ou - 5% - completo</v>
          </cell>
          <cell r="C1898" t="str">
            <v>UN</v>
          </cell>
          <cell r="D1898">
            <v>135238.28</v>
          </cell>
          <cell r="E1898">
            <v>2148.88</v>
          </cell>
          <cell r="F1898">
            <v>137387.16</v>
          </cell>
        </row>
        <row r="1899">
          <cell r="A1899" t="str">
            <v>36.08.100</v>
          </cell>
          <cell r="B1899" t="str">
            <v>Grupo gerador com potência de 55/50 kVA, variação de + ou - 10% - completo</v>
          </cell>
          <cell r="C1899" t="str">
            <v>UN</v>
          </cell>
          <cell r="D1899">
            <v>97422.79</v>
          </cell>
          <cell r="E1899">
            <v>1146.7</v>
          </cell>
          <cell r="F1899">
            <v>98569.49</v>
          </cell>
        </row>
        <row r="1900">
          <cell r="A1900" t="str">
            <v>36.08.110</v>
          </cell>
          <cell r="B1900" t="str">
            <v>Grupo gerador com potência de 180/168 kVA, variação de + ou - 5% - completo</v>
          </cell>
          <cell r="C1900" t="str">
            <v>UN</v>
          </cell>
          <cell r="D1900">
            <v>152690.53</v>
          </cell>
          <cell r="E1900">
            <v>2148.88</v>
          </cell>
          <cell r="F1900">
            <v>154839.41</v>
          </cell>
        </row>
        <row r="1901">
          <cell r="A1901" t="str">
            <v>36.08.290</v>
          </cell>
          <cell r="B1901" t="str">
            <v>Grupo gerador com potência de 563/513 kVA, variação de + ou - 10% - completo</v>
          </cell>
          <cell r="C1901" t="str">
            <v>UN</v>
          </cell>
          <cell r="D1901">
            <v>477269.81</v>
          </cell>
          <cell r="E1901">
            <v>2378.2199999999998</v>
          </cell>
          <cell r="F1901">
            <v>479648.03</v>
          </cell>
        </row>
        <row r="1902">
          <cell r="A1902" t="str">
            <v>36.08.350</v>
          </cell>
          <cell r="B1902" t="str">
            <v>Grupo gerador carenado com potência de 150/136 kVA, variação de + ou - 5% - completo</v>
          </cell>
          <cell r="C1902" t="str">
            <v>UN</v>
          </cell>
          <cell r="D1902">
            <v>153694.35999999999</v>
          </cell>
          <cell r="E1902">
            <v>2148.88</v>
          </cell>
          <cell r="F1902">
            <v>155843.24</v>
          </cell>
        </row>
        <row r="1903">
          <cell r="A1903" t="str">
            <v>36.08.360</v>
          </cell>
          <cell r="B1903" t="str">
            <v>Grupo gerador carenado com potência de 460/434 kVA, variação de + ou - 10% - completo</v>
          </cell>
          <cell r="C1903" t="str">
            <v>UN</v>
          </cell>
          <cell r="D1903">
            <v>441400.69</v>
          </cell>
          <cell r="E1903">
            <v>2357.08</v>
          </cell>
          <cell r="F1903">
            <v>443757.77</v>
          </cell>
        </row>
        <row r="1904">
          <cell r="A1904" t="str">
            <v>36.08.540</v>
          </cell>
          <cell r="B1904" t="str">
            <v>Grupo gerador com potência de 460/434 kVA, variação de + ou - 10% - completo</v>
          </cell>
          <cell r="C1904" t="str">
            <v>UN</v>
          </cell>
          <cell r="D1904">
            <v>409099.94</v>
          </cell>
          <cell r="E1904">
            <v>2378.2199999999998</v>
          </cell>
          <cell r="F1904">
            <v>411478.16</v>
          </cell>
        </row>
        <row r="1905">
          <cell r="A1905" t="str">
            <v>36.09</v>
          </cell>
          <cell r="B1905" t="str">
            <v>Transformador de entrada</v>
          </cell>
          <cell r="C1905"/>
          <cell r="D1905"/>
          <cell r="E1905"/>
          <cell r="F1905"/>
        </row>
        <row r="1906">
          <cell r="A1906" t="str">
            <v>36.09.020</v>
          </cell>
          <cell r="B1906" t="str">
            <v>Transformador de potência trifásico de 225 kVA, classe 15 kV, a óleo</v>
          </cell>
          <cell r="C1906" t="str">
            <v>UN</v>
          </cell>
          <cell r="D1906">
            <v>41658.449999999997</v>
          </cell>
          <cell r="E1906">
            <v>1146.7</v>
          </cell>
          <cell r="F1906">
            <v>42805.15</v>
          </cell>
        </row>
        <row r="1907">
          <cell r="A1907" t="str">
            <v>36.09.050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30681.78</v>
          </cell>
          <cell r="E1907">
            <v>1146.7</v>
          </cell>
          <cell r="F1907">
            <v>31828.48</v>
          </cell>
        </row>
        <row r="1908">
          <cell r="A1908" t="str">
            <v>36.09.060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86313.2</v>
          </cell>
          <cell r="E1908">
            <v>1834.72</v>
          </cell>
          <cell r="F1908">
            <v>88147.92</v>
          </cell>
        </row>
        <row r="1909">
          <cell r="A1909" t="str">
            <v>36.09.070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131425.91</v>
          </cell>
          <cell r="E1909">
            <v>1834.72</v>
          </cell>
          <cell r="F1909">
            <v>133260.63</v>
          </cell>
        </row>
        <row r="1910">
          <cell r="A1910" t="str">
            <v>36.09.100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5397.72</v>
          </cell>
          <cell r="E1910">
            <v>458.68</v>
          </cell>
          <cell r="F1910">
            <v>5856.4</v>
          </cell>
        </row>
        <row r="1911">
          <cell r="A1911" t="str">
            <v>36.09.110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6753.89</v>
          </cell>
          <cell r="E1911">
            <v>458.68</v>
          </cell>
          <cell r="F1911">
            <v>7212.57</v>
          </cell>
        </row>
        <row r="1912">
          <cell r="A1912" t="str">
            <v>36.09.150</v>
          </cell>
          <cell r="B1912" t="str">
            <v>Transformador de potência trifásico de 75 kVA, classe 15 kV, a óleo</v>
          </cell>
          <cell r="C1912" t="str">
            <v>UN</v>
          </cell>
          <cell r="D1912">
            <v>22530.32</v>
          </cell>
          <cell r="E1912">
            <v>1146.7</v>
          </cell>
          <cell r="F1912">
            <v>23677.02</v>
          </cell>
        </row>
        <row r="1913">
          <cell r="A1913" t="str">
            <v>36.09.170</v>
          </cell>
          <cell r="B1913" t="str">
            <v>Transformador de potência trifásico de 300 kVA, classe 15 kV, a óleo</v>
          </cell>
          <cell r="C1913" t="str">
            <v>UN</v>
          </cell>
          <cell r="D1913">
            <v>49519.38</v>
          </cell>
          <cell r="E1913">
            <v>1146.7</v>
          </cell>
          <cell r="F1913">
            <v>50666.080000000002</v>
          </cell>
        </row>
        <row r="1914">
          <cell r="A1914" t="str">
            <v>36.09.180</v>
          </cell>
          <cell r="B1914" t="str">
            <v>Transformador de potência trifásico de 112,5 kVA, classe 15 kV, a óleo</v>
          </cell>
          <cell r="C1914" t="str">
            <v>UN</v>
          </cell>
          <cell r="D1914">
            <v>24797.96</v>
          </cell>
          <cell r="E1914">
            <v>1146.7</v>
          </cell>
          <cell r="F1914">
            <v>25944.66</v>
          </cell>
        </row>
        <row r="1915">
          <cell r="A1915" t="str">
            <v>36.09.220</v>
          </cell>
          <cell r="B1915" t="str">
            <v>Transformador de potência trifásico de 500 kVA, classe 15 kV, a seco com cabine</v>
          </cell>
          <cell r="C1915" t="str">
            <v>UN</v>
          </cell>
          <cell r="D1915">
            <v>110715.75</v>
          </cell>
          <cell r="E1915">
            <v>1834.72</v>
          </cell>
          <cell r="F1915">
            <v>112550.47</v>
          </cell>
        </row>
        <row r="1916">
          <cell r="A1916" t="str">
            <v>36.09.230</v>
          </cell>
          <cell r="B1916" t="str">
            <v>Transformador de potência trifásico de 30 kVA, classe 1,2 KV, a seco com cabine</v>
          </cell>
          <cell r="C1916" t="str">
            <v>UN</v>
          </cell>
          <cell r="D1916">
            <v>18632.419999999998</v>
          </cell>
          <cell r="E1916">
            <v>458.68</v>
          </cell>
          <cell r="F1916">
            <v>19091.099999999999</v>
          </cell>
        </row>
        <row r="1917">
          <cell r="A1917" t="str">
            <v>36.09.250</v>
          </cell>
          <cell r="B1917" t="str">
            <v>Transformador de potência trifásico de 500 kVA, classe 15 kV, a óleo</v>
          </cell>
          <cell r="C1917" t="str">
            <v>UN</v>
          </cell>
          <cell r="D1917">
            <v>85048.12</v>
          </cell>
          <cell r="E1917">
            <v>1834.72</v>
          </cell>
          <cell r="F1917">
            <v>86882.84</v>
          </cell>
        </row>
        <row r="1918">
          <cell r="A1918" t="str">
            <v>36.09.300</v>
          </cell>
          <cell r="B1918" t="str">
            <v>Transformador de potência trifásico de 750 kVA, classe 15 kV, a óleo</v>
          </cell>
          <cell r="C1918" t="str">
            <v>UN</v>
          </cell>
          <cell r="D1918">
            <v>92209.61</v>
          </cell>
          <cell r="E1918">
            <v>1834.72</v>
          </cell>
          <cell r="F1918">
            <v>94044.33</v>
          </cell>
        </row>
        <row r="1919">
          <cell r="A1919" t="str">
            <v>36.09.360</v>
          </cell>
          <cell r="B1919" t="str">
            <v>Transformador de potência trifásico de 750 kVA, classe 15 kV, a seco</v>
          </cell>
          <cell r="C1919" t="str">
            <v>UN</v>
          </cell>
          <cell r="D1919">
            <v>143480.51</v>
          </cell>
          <cell r="E1919">
            <v>1834.72</v>
          </cell>
          <cell r="F1919">
            <v>145315.23000000001</v>
          </cell>
        </row>
        <row r="1920">
          <cell r="A1920" t="str">
            <v>36.09.370</v>
          </cell>
          <cell r="B1920" t="str">
            <v>Transformador de potência trifásico de 300 kVA, classe 15 kV, a seco</v>
          </cell>
          <cell r="C1920" t="str">
            <v>UN</v>
          </cell>
          <cell r="D1920">
            <v>77503.95</v>
          </cell>
          <cell r="E1920">
            <v>1146.7</v>
          </cell>
          <cell r="F1920">
            <v>78650.649999999994</v>
          </cell>
        </row>
        <row r="1921">
          <cell r="A1921" t="str">
            <v>36.09.410</v>
          </cell>
          <cell r="B1921" t="str">
            <v>Transformador de potência trifásico de 45 kVA, classe 15 kV, a seco</v>
          </cell>
          <cell r="C1921" t="str">
            <v>UN</v>
          </cell>
          <cell r="D1921">
            <v>40577.550000000003</v>
          </cell>
          <cell r="E1921">
            <v>1146.7</v>
          </cell>
          <cell r="F1921">
            <v>41724.25</v>
          </cell>
        </row>
        <row r="1922">
          <cell r="A1922" t="str">
            <v>36.09.440</v>
          </cell>
          <cell r="B1922" t="str">
            <v>Transformador de potência trifásico de 500 kVA, classe 15 kV, a óleo - tipo pedestal</v>
          </cell>
          <cell r="C1922" t="str">
            <v>UN</v>
          </cell>
          <cell r="D1922">
            <v>141193.92000000001</v>
          </cell>
          <cell r="E1922">
            <v>1834.72</v>
          </cell>
          <cell r="F1922">
            <v>143028.64000000001</v>
          </cell>
        </row>
        <row r="1923">
          <cell r="A1923" t="str">
            <v>36.09.480</v>
          </cell>
          <cell r="B1923" t="str">
            <v>Transformador trifásico a seco de 112,5 kVA, encapsulado em resina epóxi sob vácuo</v>
          </cell>
          <cell r="C1923" t="str">
            <v>UN</v>
          </cell>
          <cell r="D1923">
            <v>44296.03</v>
          </cell>
          <cell r="E1923">
            <v>1146.7</v>
          </cell>
          <cell r="F1923">
            <v>45442.73</v>
          </cell>
        </row>
        <row r="1924">
          <cell r="A1924" t="str">
            <v>36.09.490</v>
          </cell>
          <cell r="B1924" t="str">
            <v>Transformador trifásico a seco de 150 kVA, encapsulado em resina epóxi sob vácuo</v>
          </cell>
          <cell r="C1924" t="str">
            <v>UN</v>
          </cell>
          <cell r="D1924">
            <v>49237.58</v>
          </cell>
          <cell r="E1924">
            <v>1146.7</v>
          </cell>
          <cell r="F1924">
            <v>50384.28</v>
          </cell>
        </row>
        <row r="1925">
          <cell r="A1925" t="str">
            <v>36.20</v>
          </cell>
          <cell r="B1925" t="str">
            <v>Reparos, conservacoes e complementos - GRUPO 36</v>
          </cell>
          <cell r="C1925"/>
          <cell r="D1925"/>
          <cell r="E1925"/>
          <cell r="F1925"/>
        </row>
        <row r="1926">
          <cell r="A1926" t="str">
            <v>36.20.010</v>
          </cell>
          <cell r="B1926" t="str">
            <v>Vergalhão de cobre eletrolítico, diâmetro de 3/8´</v>
          </cell>
          <cell r="C1926" t="str">
            <v>M</v>
          </cell>
          <cell r="D1926">
            <v>74.91</v>
          </cell>
          <cell r="E1926">
            <v>22.33</v>
          </cell>
          <cell r="F1926">
            <v>97.24</v>
          </cell>
        </row>
        <row r="1927">
          <cell r="A1927" t="str">
            <v>36.20.030</v>
          </cell>
          <cell r="B1927" t="str">
            <v>União angular para vergalhão, diâmetro de 3/8´</v>
          </cell>
          <cell r="C1927" t="str">
            <v>UN</v>
          </cell>
          <cell r="D1927">
            <v>48.66</v>
          </cell>
          <cell r="E1927">
            <v>11.16</v>
          </cell>
          <cell r="F1927">
            <v>59.82</v>
          </cell>
        </row>
        <row r="1928">
          <cell r="A1928" t="str">
            <v>36.20.050</v>
          </cell>
          <cell r="B1928" t="str">
            <v>Terminal para vergalhão, diâmetro de 3/8´</v>
          </cell>
          <cell r="C1928" t="str">
            <v>UN</v>
          </cell>
          <cell r="D1928">
            <v>22.58</v>
          </cell>
          <cell r="E1928">
            <v>11.16</v>
          </cell>
          <cell r="F1928">
            <v>33.74</v>
          </cell>
        </row>
        <row r="1929">
          <cell r="A1929" t="str">
            <v>36.20.060</v>
          </cell>
          <cell r="B1929" t="str">
            <v>Braçadeira para fixação de eletroduto, até 4´</v>
          </cell>
          <cell r="C1929" t="str">
            <v>UN</v>
          </cell>
          <cell r="D1929">
            <v>3.18</v>
          </cell>
          <cell r="E1929">
            <v>8.3800000000000008</v>
          </cell>
          <cell r="F1929">
            <v>11.56</v>
          </cell>
        </row>
        <row r="1930">
          <cell r="A1930" t="str">
            <v>36.20.070</v>
          </cell>
          <cell r="B1930" t="str">
            <v>Prensa vergalhão ´T´, diâmetro de 3/8´</v>
          </cell>
          <cell r="C1930" t="str">
            <v>UN</v>
          </cell>
          <cell r="D1930">
            <v>26.3</v>
          </cell>
          <cell r="E1930">
            <v>11.16</v>
          </cell>
          <cell r="F1930">
            <v>37.46</v>
          </cell>
        </row>
        <row r="1931">
          <cell r="A1931" t="str">
            <v>36.20.090</v>
          </cell>
          <cell r="B1931" t="str">
            <v>Vara para manobra em cabine em fibra de vidro, para tensão até 36 kV</v>
          </cell>
          <cell r="C1931" t="str">
            <v>UN</v>
          </cell>
          <cell r="D1931">
            <v>739.88</v>
          </cell>
          <cell r="E1931">
            <v>1.1399999999999999</v>
          </cell>
          <cell r="F1931">
            <v>741.02</v>
          </cell>
        </row>
        <row r="1932">
          <cell r="A1932" t="str">
            <v>36.20.100</v>
          </cell>
          <cell r="B1932" t="str">
            <v>Bucha para passagem interna/externa com isolação para 15 kV</v>
          </cell>
          <cell r="C1932" t="str">
            <v>UN</v>
          </cell>
          <cell r="D1932">
            <v>553.29</v>
          </cell>
          <cell r="E1932">
            <v>27.92</v>
          </cell>
          <cell r="F1932">
            <v>581.21</v>
          </cell>
        </row>
        <row r="1933">
          <cell r="A1933" t="str">
            <v>36.20.120</v>
          </cell>
          <cell r="B1933" t="str">
            <v>Chapa de ferro de 1,50 x 0,50 m para bucha de passagem</v>
          </cell>
          <cell r="C1933" t="str">
            <v>UN</v>
          </cell>
          <cell r="D1933">
            <v>241.57</v>
          </cell>
          <cell r="E1933">
            <v>27.92</v>
          </cell>
          <cell r="F1933">
            <v>269.49</v>
          </cell>
        </row>
        <row r="1934">
          <cell r="A1934" t="str">
            <v>36.20.140</v>
          </cell>
          <cell r="B1934" t="str">
            <v>Cruzeta de madeira de 2400 mm</v>
          </cell>
          <cell r="C1934" t="str">
            <v>UN</v>
          </cell>
          <cell r="D1934">
            <v>317.33</v>
          </cell>
          <cell r="E1934">
            <v>157.08000000000001</v>
          </cell>
          <cell r="F1934">
            <v>474.41</v>
          </cell>
        </row>
        <row r="1935">
          <cell r="A1935" t="str">
            <v>36.20.180</v>
          </cell>
          <cell r="B1935" t="str">
            <v>Luva isolante de borracha, acima de 10 até 20 kV</v>
          </cell>
          <cell r="C1935" t="str">
            <v>PAR</v>
          </cell>
          <cell r="D1935">
            <v>613.80999999999995</v>
          </cell>
          <cell r="E1935">
            <v>1.1399999999999999</v>
          </cell>
          <cell r="F1935">
            <v>614.95000000000005</v>
          </cell>
        </row>
        <row r="1936">
          <cell r="A1936" t="str">
            <v>36.20.200</v>
          </cell>
          <cell r="B1936" t="str">
            <v>Mão francesa de 700 mm</v>
          </cell>
          <cell r="C1936" t="str">
            <v>UN</v>
          </cell>
          <cell r="D1936">
            <v>33.119999999999997</v>
          </cell>
          <cell r="E1936">
            <v>55.83</v>
          </cell>
          <cell r="F1936">
            <v>88.95</v>
          </cell>
        </row>
        <row r="1937">
          <cell r="A1937" t="str">
            <v>36.20.210</v>
          </cell>
          <cell r="B1937" t="str">
            <v>Luva isolante de borracha, até 10 kV</v>
          </cell>
          <cell r="C1937" t="str">
            <v>PAR</v>
          </cell>
          <cell r="D1937">
            <v>457.13</v>
          </cell>
          <cell r="E1937">
            <v>1.1399999999999999</v>
          </cell>
          <cell r="F1937">
            <v>458.27</v>
          </cell>
        </row>
        <row r="1938">
          <cell r="A1938" t="str">
            <v>36.20.220</v>
          </cell>
          <cell r="B1938" t="str">
            <v>Mudança de tap do transformador</v>
          </cell>
          <cell r="C1938" t="str">
            <v>UN</v>
          </cell>
          <cell r="D1938"/>
          <cell r="E1938">
            <v>314.16000000000003</v>
          </cell>
          <cell r="F1938">
            <v>314.16000000000003</v>
          </cell>
        </row>
        <row r="1939">
          <cell r="A1939" t="str">
            <v>36.20.240</v>
          </cell>
          <cell r="B1939" t="str">
            <v>Óleo para disjuntor</v>
          </cell>
          <cell r="C1939" t="str">
            <v>L</v>
          </cell>
          <cell r="D1939">
            <v>22.46</v>
          </cell>
          <cell r="E1939">
            <v>0.91</v>
          </cell>
          <cell r="F1939">
            <v>23.37</v>
          </cell>
        </row>
        <row r="1940">
          <cell r="A1940" t="str">
            <v>36.20.260</v>
          </cell>
          <cell r="B1940" t="str">
            <v>Óleo para transformador</v>
          </cell>
          <cell r="C1940" t="str">
            <v>L</v>
          </cell>
          <cell r="D1940">
            <v>22.46</v>
          </cell>
          <cell r="E1940">
            <v>1.36</v>
          </cell>
          <cell r="F1940">
            <v>23.82</v>
          </cell>
        </row>
        <row r="1941">
          <cell r="A1941" t="str">
            <v>36.20.282</v>
          </cell>
          <cell r="B1941" t="str">
            <v>Placa de advertência em chapa de aço, com pintura refletiva "Perigo Alta Tensão"</v>
          </cell>
          <cell r="C1941" t="str">
            <v>M2</v>
          </cell>
          <cell r="D1941">
            <v>924</v>
          </cell>
          <cell r="E1941">
            <v>11.36</v>
          </cell>
          <cell r="F1941">
            <v>935.36</v>
          </cell>
        </row>
        <row r="1942">
          <cell r="A1942" t="str">
            <v>36.20.284</v>
          </cell>
          <cell r="B1942" t="str">
            <v>Placa de advertência em chapa de alumínio, com pintura refletiva "Perigo Alta Tensão"</v>
          </cell>
          <cell r="C1942" t="str">
            <v>M2</v>
          </cell>
          <cell r="D1942">
            <v>1152.01</v>
          </cell>
          <cell r="E1942">
            <v>11.36</v>
          </cell>
          <cell r="F1942">
            <v>1163.3699999999999</v>
          </cell>
        </row>
        <row r="1943">
          <cell r="A1943" t="str">
            <v>36.20.330</v>
          </cell>
          <cell r="B1943" t="str">
            <v>Luva de couro para proteção de luva isolante</v>
          </cell>
          <cell r="C1943" t="str">
            <v>PAR</v>
          </cell>
          <cell r="D1943">
            <v>39.659999999999997</v>
          </cell>
          <cell r="E1943">
            <v>1.1399999999999999</v>
          </cell>
          <cell r="F1943">
            <v>40.799999999999997</v>
          </cell>
        </row>
        <row r="1944">
          <cell r="A1944" t="str">
            <v>36.20.340</v>
          </cell>
          <cell r="B1944" t="str">
            <v>Sela para cruzeta de madeira</v>
          </cell>
          <cell r="C1944" t="str">
            <v>UN</v>
          </cell>
          <cell r="D1944">
            <v>19.309999999999999</v>
          </cell>
          <cell r="E1944">
            <v>78.540000000000006</v>
          </cell>
          <cell r="F1944">
            <v>97.85</v>
          </cell>
        </row>
        <row r="1945">
          <cell r="A1945" t="str">
            <v>36.20.350</v>
          </cell>
          <cell r="B1945" t="str">
            <v>Caixa porta luvas em madeira, com tampa</v>
          </cell>
          <cell r="C1945" t="str">
            <v>UN</v>
          </cell>
          <cell r="D1945">
            <v>73.41</v>
          </cell>
          <cell r="E1945">
            <v>1.1399999999999999</v>
          </cell>
          <cell r="F1945">
            <v>74.55</v>
          </cell>
        </row>
        <row r="1946">
          <cell r="A1946" t="str">
            <v>36.20.360</v>
          </cell>
          <cell r="B1946" t="str">
            <v>Suporte de transformador em poste ou estaleiro</v>
          </cell>
          <cell r="C1946" t="str">
            <v>UN</v>
          </cell>
          <cell r="D1946">
            <v>248.88</v>
          </cell>
          <cell r="E1946">
            <v>157.08000000000001</v>
          </cell>
          <cell r="F1946">
            <v>405.96</v>
          </cell>
        </row>
        <row r="1947">
          <cell r="A1947" t="str">
            <v>36.20.380</v>
          </cell>
          <cell r="B1947" t="str">
            <v>Tapete de borracha isolante elétrico de 1000 x 1000 mm</v>
          </cell>
          <cell r="C1947" t="str">
            <v>UN</v>
          </cell>
          <cell r="D1947">
            <v>677.85</v>
          </cell>
          <cell r="E1947">
            <v>1.1399999999999999</v>
          </cell>
          <cell r="F1947">
            <v>678.99</v>
          </cell>
        </row>
        <row r="1948">
          <cell r="A1948" t="str">
            <v>36.20.540</v>
          </cell>
          <cell r="B1948" t="str">
            <v>Cruzeta metálica de 2400 mm, para fixação de mufla ou para-raios</v>
          </cell>
          <cell r="C1948" t="str">
            <v>UN</v>
          </cell>
          <cell r="D1948">
            <v>541.72</v>
          </cell>
          <cell r="E1948">
            <v>157.08000000000001</v>
          </cell>
          <cell r="F1948">
            <v>698.8</v>
          </cell>
        </row>
        <row r="1949">
          <cell r="A1949" t="str">
            <v>36.20.560</v>
          </cell>
          <cell r="B1949" t="str">
            <v>Dispositivo Soft Starter para motor 15 cv, trifásico 220 V</v>
          </cell>
          <cell r="C1949" t="str">
            <v>UN</v>
          </cell>
          <cell r="D1949">
            <v>2888.26</v>
          </cell>
          <cell r="E1949">
            <v>55.83</v>
          </cell>
          <cell r="F1949">
            <v>2944.09</v>
          </cell>
        </row>
        <row r="1950">
          <cell r="A1950" t="str">
            <v>36.20.570</v>
          </cell>
          <cell r="B1950" t="str">
            <v>Dispositivo Soft Starter para motor 25 cv, trifásico 220 V</v>
          </cell>
          <cell r="C1950" t="str">
            <v>UN</v>
          </cell>
          <cell r="D1950">
            <v>4359.1000000000004</v>
          </cell>
          <cell r="E1950">
            <v>55.83</v>
          </cell>
          <cell r="F1950">
            <v>4414.93</v>
          </cell>
        </row>
        <row r="1951">
          <cell r="A1951" t="str">
            <v>36.20.580</v>
          </cell>
          <cell r="B1951" t="str">
            <v>Dispositivo Soft Starter para motor 50 cv, trifásico 220 V</v>
          </cell>
          <cell r="C1951" t="str">
            <v>UN</v>
          </cell>
          <cell r="D1951">
            <v>5676.68</v>
          </cell>
          <cell r="E1951">
            <v>55.83</v>
          </cell>
          <cell r="F1951">
            <v>5732.51</v>
          </cell>
        </row>
        <row r="1952">
          <cell r="A1952" t="str">
            <v>37</v>
          </cell>
          <cell r="B1952" t="str">
            <v>QUADRO E PAINEL PARA ENERGIA ELETRICA E TELEFONIA</v>
          </cell>
          <cell r="C1952"/>
          <cell r="D1952"/>
          <cell r="E1952"/>
          <cell r="F1952"/>
        </row>
        <row r="1953">
          <cell r="A1953" t="str">
            <v>37.01</v>
          </cell>
          <cell r="B1953" t="str">
            <v>Quadro para telefonia embutir, protecao IP40 chapa nº 16msg</v>
          </cell>
          <cell r="C1953"/>
          <cell r="D1953"/>
          <cell r="E1953"/>
          <cell r="F1953"/>
        </row>
        <row r="1954">
          <cell r="A1954" t="str">
            <v>37.01.020</v>
          </cell>
          <cell r="B1954" t="str">
            <v>Quadro Telebrás de embutir de 200 x 200 x 120 mm</v>
          </cell>
          <cell r="C1954" t="str">
            <v>UN</v>
          </cell>
          <cell r="D1954">
            <v>48.45</v>
          </cell>
          <cell r="E1954">
            <v>96.11</v>
          </cell>
          <cell r="F1954">
            <v>144.56</v>
          </cell>
        </row>
        <row r="1955">
          <cell r="A1955" t="str">
            <v>37.01.080</v>
          </cell>
          <cell r="B1955" t="str">
            <v>Quadro Telebrás de embutir de 400 x 400 x 120 mm</v>
          </cell>
          <cell r="C1955" t="str">
            <v>UN</v>
          </cell>
          <cell r="D1955">
            <v>135.9</v>
          </cell>
          <cell r="E1955">
            <v>134.1</v>
          </cell>
          <cell r="F1955">
            <v>270</v>
          </cell>
        </row>
        <row r="1956">
          <cell r="A1956" t="str">
            <v>37.01.120</v>
          </cell>
          <cell r="B1956" t="str">
            <v>Quadro Telebrás de embutir de 600 x 600 x 120 mm</v>
          </cell>
          <cell r="C1956" t="str">
            <v>UN</v>
          </cell>
          <cell r="D1956">
            <v>256.98</v>
          </cell>
          <cell r="E1956">
            <v>172.08</v>
          </cell>
          <cell r="F1956">
            <v>429.06</v>
          </cell>
        </row>
        <row r="1957">
          <cell r="A1957" t="str">
            <v>37.01.160</v>
          </cell>
          <cell r="B1957" t="str">
            <v>Quadro Telebrás de embutir de 800 x 800 x 120 mm</v>
          </cell>
          <cell r="C1957" t="str">
            <v>UN</v>
          </cell>
          <cell r="D1957">
            <v>471.34</v>
          </cell>
          <cell r="E1957">
            <v>213.38</v>
          </cell>
          <cell r="F1957">
            <v>684.72</v>
          </cell>
        </row>
        <row r="1958">
          <cell r="A1958" t="str">
            <v>37.01.220</v>
          </cell>
          <cell r="B1958" t="str">
            <v>Quadro Telebrás de embutir de 1200 x 1200 x 120 mm</v>
          </cell>
          <cell r="C1958" t="str">
            <v>UN</v>
          </cell>
          <cell r="D1958">
            <v>1437.32</v>
          </cell>
          <cell r="E1958">
            <v>286.04000000000002</v>
          </cell>
          <cell r="F1958">
            <v>1723.36</v>
          </cell>
        </row>
        <row r="1959">
          <cell r="A1959" t="str">
            <v>37.02</v>
          </cell>
          <cell r="B1959" t="str">
            <v>Quadro para telefonia de sobrepor, protecao IP40 chapa nº 16msg</v>
          </cell>
          <cell r="C1959"/>
          <cell r="D1959"/>
          <cell r="E1959"/>
          <cell r="F1959"/>
        </row>
        <row r="1960">
          <cell r="A1960" t="str">
            <v>37.02.020</v>
          </cell>
          <cell r="B1960" t="str">
            <v>Quadro Telebrás de sobrepor de 200 x 200 x 120 mm</v>
          </cell>
          <cell r="C1960" t="str">
            <v>UN</v>
          </cell>
          <cell r="D1960">
            <v>61.96</v>
          </cell>
          <cell r="E1960">
            <v>83.75</v>
          </cell>
          <cell r="F1960">
            <v>145.71</v>
          </cell>
        </row>
        <row r="1961">
          <cell r="A1961" t="str">
            <v>37.02.060</v>
          </cell>
          <cell r="B1961" t="str">
            <v>Quadro Telebrás de sobrepor de 400 x 400 x 120 mm</v>
          </cell>
          <cell r="C1961" t="str">
            <v>UN</v>
          </cell>
          <cell r="D1961">
            <v>122.43</v>
          </cell>
          <cell r="E1961">
            <v>111.66</v>
          </cell>
          <cell r="F1961">
            <v>234.09</v>
          </cell>
        </row>
        <row r="1962">
          <cell r="A1962" t="str">
            <v>37.02.100</v>
          </cell>
          <cell r="B1962" t="str">
            <v>Quadro Telebrás de sobrepor de 600 x 600 x 120 mm</v>
          </cell>
          <cell r="C1962" t="str">
            <v>UN</v>
          </cell>
          <cell r="D1962">
            <v>270.83</v>
          </cell>
          <cell r="E1962">
            <v>139.58000000000001</v>
          </cell>
          <cell r="F1962">
            <v>410.41</v>
          </cell>
        </row>
        <row r="1963">
          <cell r="A1963" t="str">
            <v>37.02.140</v>
          </cell>
          <cell r="B1963" t="str">
            <v>Quadro Telebrás de sobrepor de 800 x 800 x 120 mm</v>
          </cell>
          <cell r="C1963" t="str">
            <v>UN</v>
          </cell>
          <cell r="D1963">
            <v>530.62</v>
          </cell>
          <cell r="E1963">
            <v>167.49</v>
          </cell>
          <cell r="F1963">
            <v>698.11</v>
          </cell>
        </row>
        <row r="1964">
          <cell r="A1964" t="str">
            <v>37.03</v>
          </cell>
          <cell r="B1964" t="str">
            <v>Quadro distribuicao de luz e forca de embutir universal</v>
          </cell>
          <cell r="C1964"/>
          <cell r="D1964"/>
          <cell r="E1964"/>
          <cell r="F1964"/>
        </row>
        <row r="1965">
          <cell r="A1965" t="str">
            <v>37.03.200</v>
          </cell>
          <cell r="B1965" t="str">
            <v>Quadro de distribuição universal de embutir, para disjuntores 16 DIN / 12 Bolt-on - 150 A - sem componentes</v>
          </cell>
          <cell r="C1965" t="str">
            <v>UN</v>
          </cell>
          <cell r="D1965">
            <v>405.55</v>
          </cell>
          <cell r="E1965">
            <v>166.94</v>
          </cell>
          <cell r="F1965">
            <v>572.49</v>
          </cell>
        </row>
        <row r="1966">
          <cell r="A1966" t="str">
            <v>37.03.210</v>
          </cell>
          <cell r="B1966" t="str">
            <v>Quadro de distribuição universal de embutir, para disjuntores 24 DIN / 18 Bolt-on - 150 A - sem componentes</v>
          </cell>
          <cell r="C1966" t="str">
            <v>UN</v>
          </cell>
          <cell r="D1966">
            <v>444.7</v>
          </cell>
          <cell r="E1966">
            <v>166.94</v>
          </cell>
          <cell r="F1966">
            <v>611.64</v>
          </cell>
        </row>
        <row r="1967">
          <cell r="A1967" t="str">
            <v>37.03.220</v>
          </cell>
          <cell r="B1967" t="str">
            <v>Quadro de distribuição universal de embutir, para disjuntores 34 DIN / 24 Bolt-on - 150 A - sem componentes</v>
          </cell>
          <cell r="C1967" t="str">
            <v>UN</v>
          </cell>
          <cell r="D1967">
            <v>603.4</v>
          </cell>
          <cell r="E1967">
            <v>208.68</v>
          </cell>
          <cell r="F1967">
            <v>812.08</v>
          </cell>
        </row>
        <row r="1968">
          <cell r="A1968" t="str">
            <v>37.03.230</v>
          </cell>
          <cell r="B1968" t="str">
            <v>Quadro de distribuição universal de embutir, para disjuntores 44 DIN / 32 Bolt-on - 150 A - sem componentes</v>
          </cell>
          <cell r="C1968" t="str">
            <v>UN</v>
          </cell>
          <cell r="D1968">
            <v>619.12</v>
          </cell>
          <cell r="E1968">
            <v>208.68</v>
          </cell>
          <cell r="F1968">
            <v>827.8</v>
          </cell>
        </row>
        <row r="1969">
          <cell r="A1969" t="str">
            <v>37.03.240</v>
          </cell>
          <cell r="B1969" t="str">
            <v>Quadro de distribuição universal de embutir, para disjuntores 56 DIN / 40 Bolt-on - 225 A - sem componentes</v>
          </cell>
          <cell r="C1969" t="str">
            <v>UN</v>
          </cell>
          <cell r="D1969">
            <v>1017.92</v>
          </cell>
          <cell r="E1969">
            <v>250.41</v>
          </cell>
          <cell r="F1969">
            <v>1268.33</v>
          </cell>
        </row>
        <row r="1970">
          <cell r="A1970" t="str">
            <v>37.03.250</v>
          </cell>
          <cell r="B1970" t="str">
            <v>Quadro de distribuição universal de embutir, para disjuntores 70 DIN / 50 Bolt-on - 225 A - sem componentes</v>
          </cell>
          <cell r="C1970" t="str">
            <v>UN</v>
          </cell>
          <cell r="D1970">
            <v>1249.23</v>
          </cell>
          <cell r="E1970">
            <v>250.41</v>
          </cell>
          <cell r="F1970">
            <v>1499.64</v>
          </cell>
        </row>
        <row r="1971">
          <cell r="A1971" t="str">
            <v>37.04</v>
          </cell>
          <cell r="B1971" t="str">
            <v>Quadro distribuicao de luz e forca de sobrepor universal</v>
          </cell>
          <cell r="C1971"/>
          <cell r="D1971"/>
          <cell r="E1971"/>
          <cell r="F1971"/>
        </row>
        <row r="1972">
          <cell r="A1972" t="str">
            <v>37.04.250</v>
          </cell>
          <cell r="B1972" t="str">
            <v>Quadro de distribuição universal de sobrepor, para disjuntores 16 DIN / 12 Bolt-on - 150 A - sem componentes</v>
          </cell>
          <cell r="C1972" t="str">
            <v>UN</v>
          </cell>
          <cell r="D1972">
            <v>515.66999999999996</v>
          </cell>
          <cell r="E1972">
            <v>125.21</v>
          </cell>
          <cell r="F1972">
            <v>640.88</v>
          </cell>
        </row>
        <row r="1973">
          <cell r="A1973" t="str">
            <v>37.04.260</v>
          </cell>
          <cell r="B1973" t="str">
            <v>Quadro de distribuição universal de sobrepor, para disjuntores 24 DIN / 18 Bolt-on - 150 A - sem componentes</v>
          </cell>
          <cell r="C1973" t="str">
            <v>UN</v>
          </cell>
          <cell r="D1973">
            <v>623.37</v>
          </cell>
          <cell r="E1973">
            <v>125.21</v>
          </cell>
          <cell r="F1973">
            <v>748.58</v>
          </cell>
        </row>
        <row r="1974">
          <cell r="A1974" t="str">
            <v>37.04.270</v>
          </cell>
          <cell r="B1974" t="str">
            <v>Quadro de distribuição universal de sobrepor, para disjuntores 34 DIN / 24 Bolt-on - 150 A - sem componentes</v>
          </cell>
          <cell r="C1974" t="str">
            <v>UN</v>
          </cell>
          <cell r="D1974">
            <v>708.66</v>
          </cell>
          <cell r="E1974">
            <v>166.94</v>
          </cell>
          <cell r="F1974">
            <v>875.6</v>
          </cell>
        </row>
        <row r="1975">
          <cell r="A1975" t="str">
            <v>37.04.280</v>
          </cell>
          <cell r="B1975" t="str">
            <v>Quadro de distribuição universal de sobrepor, para disjuntores 44 DIN / 32 Bolt-on - 150 A - sem componentes</v>
          </cell>
          <cell r="C1975" t="str">
            <v>UN</v>
          </cell>
          <cell r="D1975">
            <v>981.36</v>
          </cell>
          <cell r="E1975">
            <v>166.94</v>
          </cell>
          <cell r="F1975">
            <v>1148.3</v>
          </cell>
        </row>
        <row r="1976">
          <cell r="A1976" t="str">
            <v>37.04.290</v>
          </cell>
          <cell r="B1976" t="str">
            <v>Quadro de distribuição universal de sobrepor, para disjuntores 56 DIN / 40 Bolt-on - 225 A - sem componentes</v>
          </cell>
          <cell r="C1976" t="str">
            <v>UN</v>
          </cell>
          <cell r="D1976">
            <v>1064.9100000000001</v>
          </cell>
          <cell r="E1976">
            <v>208.68</v>
          </cell>
          <cell r="F1976">
            <v>1273.5899999999999</v>
          </cell>
        </row>
        <row r="1977">
          <cell r="A1977" t="str">
            <v>37.04.300</v>
          </cell>
          <cell r="B1977" t="str">
            <v>Quadro de distribuição universal de sobrepor, para disjuntores 70 DIN / 50 Bolt-on - 225 A - sem componentes</v>
          </cell>
          <cell r="C1977" t="str">
            <v>UN</v>
          </cell>
          <cell r="D1977">
            <v>1781.33</v>
          </cell>
          <cell r="E1977">
            <v>208.68</v>
          </cell>
          <cell r="F1977">
            <v>1990.01</v>
          </cell>
        </row>
        <row r="1978">
          <cell r="A1978" t="str">
            <v>37.06</v>
          </cell>
          <cell r="B1978" t="str">
            <v>Painel autoportante</v>
          </cell>
          <cell r="C1978"/>
          <cell r="D1978"/>
          <cell r="E1978"/>
          <cell r="F1978"/>
        </row>
        <row r="1979">
          <cell r="A1979" t="str">
            <v>37.06.014</v>
          </cell>
          <cell r="B1979" t="str">
            <v>Painel autoportante em chapa de aço, com proteção mínima IP 54 - sem componentes</v>
          </cell>
          <cell r="C1979" t="str">
            <v>M2</v>
          </cell>
          <cell r="D1979">
            <v>2837.27</v>
          </cell>
          <cell r="E1979">
            <v>147.79</v>
          </cell>
          <cell r="F1979">
            <v>2985.06</v>
          </cell>
        </row>
        <row r="1980">
          <cell r="A1980" t="str">
            <v>37.10</v>
          </cell>
          <cell r="B1980" t="str">
            <v>Barramentos</v>
          </cell>
          <cell r="C1980"/>
          <cell r="D1980"/>
          <cell r="E1980"/>
          <cell r="F1980"/>
        </row>
        <row r="1981">
          <cell r="A1981" t="str">
            <v>37.10.010</v>
          </cell>
          <cell r="B1981" t="str">
            <v>Barramento de cobre nu</v>
          </cell>
          <cell r="C1981" t="str">
            <v>KG</v>
          </cell>
          <cell r="D1981">
            <v>140.19999999999999</v>
          </cell>
          <cell r="E1981">
            <v>9.94</v>
          </cell>
          <cell r="F1981">
            <v>150.13999999999999</v>
          </cell>
        </row>
        <row r="1982">
          <cell r="A1982" t="str">
            <v>37.11</v>
          </cell>
          <cell r="B1982" t="str">
            <v>Bases</v>
          </cell>
          <cell r="C1982"/>
          <cell r="D1982"/>
          <cell r="E1982"/>
          <cell r="F1982"/>
        </row>
        <row r="1983">
          <cell r="A1983" t="str">
            <v>37.11.020</v>
          </cell>
          <cell r="B1983" t="str">
            <v>Base de fusível Diazed completa para 25 A</v>
          </cell>
          <cell r="C1983" t="str">
            <v>UN</v>
          </cell>
          <cell r="D1983">
            <v>53.91</v>
          </cell>
          <cell r="E1983">
            <v>16.75</v>
          </cell>
          <cell r="F1983">
            <v>70.66</v>
          </cell>
        </row>
        <row r="1984">
          <cell r="A1984" t="str">
            <v>37.11.040</v>
          </cell>
          <cell r="B1984" t="str">
            <v>Base de fusível Diazed completa para 63 A</v>
          </cell>
          <cell r="C1984" t="str">
            <v>UN</v>
          </cell>
          <cell r="D1984">
            <v>59.39</v>
          </cell>
          <cell r="E1984">
            <v>27.92</v>
          </cell>
          <cell r="F1984">
            <v>87.31</v>
          </cell>
        </row>
        <row r="1985">
          <cell r="A1985" t="str">
            <v>37.11.060</v>
          </cell>
          <cell r="B1985" t="str">
            <v>Base de fusível NH até 125 A, com fusível</v>
          </cell>
          <cell r="C1985" t="str">
            <v>UN</v>
          </cell>
          <cell r="D1985">
            <v>77.39</v>
          </cell>
          <cell r="E1985">
            <v>55.83</v>
          </cell>
          <cell r="F1985">
            <v>133.22</v>
          </cell>
        </row>
        <row r="1986">
          <cell r="A1986" t="str">
            <v>37.11.080</v>
          </cell>
          <cell r="B1986" t="str">
            <v>Base de fusível NH até 250 A, com fusível</v>
          </cell>
          <cell r="C1986" t="str">
            <v>UN</v>
          </cell>
          <cell r="D1986">
            <v>235.34</v>
          </cell>
          <cell r="E1986">
            <v>55.83</v>
          </cell>
          <cell r="F1986">
            <v>291.17</v>
          </cell>
        </row>
        <row r="1987">
          <cell r="A1987" t="str">
            <v>37.11.100</v>
          </cell>
          <cell r="B1987" t="str">
            <v>Base de fusível NH até 400 A, com fusível</v>
          </cell>
          <cell r="C1987" t="str">
            <v>UN</v>
          </cell>
          <cell r="D1987">
            <v>335.95</v>
          </cell>
          <cell r="E1987">
            <v>55.83</v>
          </cell>
          <cell r="F1987">
            <v>391.78</v>
          </cell>
        </row>
        <row r="1988">
          <cell r="A1988" t="str">
            <v>37.11.120</v>
          </cell>
          <cell r="B1988" t="str">
            <v>Base de fusível tripolar de 15 kV</v>
          </cell>
          <cell r="C1988" t="str">
            <v>UN</v>
          </cell>
          <cell r="D1988">
            <v>1439.62</v>
          </cell>
          <cell r="E1988">
            <v>66.989999999999995</v>
          </cell>
          <cell r="F1988">
            <v>1506.61</v>
          </cell>
        </row>
        <row r="1989">
          <cell r="A1989" t="str">
            <v>37.11.140</v>
          </cell>
          <cell r="B1989" t="str">
            <v>Base de fusível unipolar de 15 kV</v>
          </cell>
          <cell r="C1989" t="str">
            <v>UN</v>
          </cell>
          <cell r="D1989">
            <v>486.98</v>
          </cell>
          <cell r="E1989">
            <v>66.989999999999995</v>
          </cell>
          <cell r="F1989">
            <v>553.97</v>
          </cell>
        </row>
        <row r="1990">
          <cell r="A1990" t="str">
            <v>37.12</v>
          </cell>
          <cell r="B1990" t="str">
            <v>Fusiveis</v>
          </cell>
          <cell r="C1990"/>
          <cell r="D1990"/>
          <cell r="E1990"/>
          <cell r="F1990"/>
        </row>
        <row r="1991">
          <cell r="A1991" t="str">
            <v>37.12.020</v>
          </cell>
          <cell r="B1991" t="str">
            <v>Fusível tipo NH 00 de 6 A até 160 A</v>
          </cell>
          <cell r="C1991" t="str">
            <v>UN</v>
          </cell>
          <cell r="D1991">
            <v>34.97</v>
          </cell>
          <cell r="E1991">
            <v>11.16</v>
          </cell>
          <cell r="F1991">
            <v>46.13</v>
          </cell>
        </row>
        <row r="1992">
          <cell r="A1992" t="str">
            <v>37.12.040</v>
          </cell>
          <cell r="B1992" t="str">
            <v>Fusível tipo NH 1 de 36 A até 250 A</v>
          </cell>
          <cell r="C1992" t="str">
            <v>UN</v>
          </cell>
          <cell r="D1992">
            <v>76.900000000000006</v>
          </cell>
          <cell r="E1992">
            <v>11.16</v>
          </cell>
          <cell r="F1992">
            <v>88.06</v>
          </cell>
        </row>
        <row r="1993">
          <cell r="A1993" t="str">
            <v>37.12.060</v>
          </cell>
          <cell r="B1993" t="str">
            <v>Fusível tipo NH 2 de 224 A até 400 A</v>
          </cell>
          <cell r="C1993" t="str">
            <v>UN</v>
          </cell>
          <cell r="D1993">
            <v>116.51</v>
          </cell>
          <cell r="E1993">
            <v>11.16</v>
          </cell>
          <cell r="F1993">
            <v>127.67</v>
          </cell>
        </row>
        <row r="1994">
          <cell r="A1994" t="str">
            <v>37.12.080</v>
          </cell>
          <cell r="B1994" t="str">
            <v>Fusível tipo NH 3 de 400 A até 630 A</v>
          </cell>
          <cell r="C1994" t="str">
            <v>UN</v>
          </cell>
          <cell r="D1994">
            <v>179.09</v>
          </cell>
          <cell r="E1994">
            <v>11.16</v>
          </cell>
          <cell r="F1994">
            <v>190.25</v>
          </cell>
        </row>
        <row r="1995">
          <cell r="A1995" t="str">
            <v>37.12.120</v>
          </cell>
          <cell r="B1995" t="str">
            <v>Fusível tipo HH para 15 kV de 2,5 A até 50 A</v>
          </cell>
          <cell r="C1995" t="str">
            <v>UN</v>
          </cell>
          <cell r="D1995">
            <v>199.37</v>
          </cell>
          <cell r="E1995">
            <v>11.16</v>
          </cell>
          <cell r="F1995">
            <v>210.53</v>
          </cell>
        </row>
        <row r="1996">
          <cell r="A1996" t="str">
            <v>37.12.140</v>
          </cell>
          <cell r="B1996" t="str">
            <v>Fusível tipo HH para 15 kV de 60 A até 100 A</v>
          </cell>
          <cell r="C1996" t="str">
            <v>UN</v>
          </cell>
          <cell r="D1996">
            <v>280.42</v>
          </cell>
          <cell r="E1996">
            <v>11.16</v>
          </cell>
          <cell r="F1996">
            <v>291.58</v>
          </cell>
        </row>
        <row r="1997">
          <cell r="A1997" t="str">
            <v>37.12.200</v>
          </cell>
          <cell r="B1997" t="str">
            <v>Fusível Diazed retardado de 2 A até 25 A</v>
          </cell>
          <cell r="C1997" t="str">
            <v>UN</v>
          </cell>
          <cell r="D1997">
            <v>4.4400000000000004</v>
          </cell>
          <cell r="E1997">
            <v>11.16</v>
          </cell>
          <cell r="F1997">
            <v>15.6</v>
          </cell>
        </row>
        <row r="1998">
          <cell r="A1998" t="str">
            <v>37.12.220</v>
          </cell>
          <cell r="B1998" t="str">
            <v>Fusível Diazed retardado de 35 A até 63 A</v>
          </cell>
          <cell r="C1998" t="str">
            <v>UN</v>
          </cell>
          <cell r="D1998">
            <v>5.72</v>
          </cell>
          <cell r="E1998">
            <v>11.16</v>
          </cell>
          <cell r="F1998">
            <v>16.88</v>
          </cell>
        </row>
        <row r="1999">
          <cell r="A1999" t="str">
            <v>37.12.300</v>
          </cell>
          <cell r="B1999" t="str">
            <v>Fusível em vidro para ´TP´ de 0,5 A</v>
          </cell>
          <cell r="C1999" t="str">
            <v>UN</v>
          </cell>
          <cell r="D1999">
            <v>36.14</v>
          </cell>
          <cell r="E1999">
            <v>2.8</v>
          </cell>
          <cell r="F1999">
            <v>38.94</v>
          </cell>
        </row>
        <row r="2000">
          <cell r="A2000" t="str">
            <v>37.13</v>
          </cell>
          <cell r="B2000" t="str">
            <v>Disjuntores</v>
          </cell>
          <cell r="C2000"/>
          <cell r="D2000"/>
          <cell r="E2000"/>
          <cell r="F2000"/>
        </row>
        <row r="2001">
          <cell r="A2001" t="str">
            <v>37.13.520</v>
          </cell>
          <cell r="B2001" t="str">
            <v>Disjuntor em caixa aberta trifásico, 600 V de 800 A, 50/60 Hz, com acessórios</v>
          </cell>
          <cell r="C2001" t="str">
            <v>UN</v>
          </cell>
          <cell r="D2001">
            <v>27316.7</v>
          </cell>
          <cell r="E2001">
            <v>314.16000000000003</v>
          </cell>
          <cell r="F2001">
            <v>27630.86</v>
          </cell>
        </row>
        <row r="2002">
          <cell r="A2002" t="str">
            <v>37.13.550</v>
          </cell>
          <cell r="B2002" t="str">
            <v>Disjuntor em caixa aberta tripolar extraível, 500 V de 3200 A, com acessórios</v>
          </cell>
          <cell r="C2002" t="str">
            <v>UN</v>
          </cell>
          <cell r="D2002">
            <v>82534.95</v>
          </cell>
          <cell r="E2002">
            <v>55.83</v>
          </cell>
          <cell r="F2002">
            <v>82590.78</v>
          </cell>
        </row>
        <row r="2003">
          <cell r="A2003" t="str">
            <v>37.13.570</v>
          </cell>
          <cell r="B2003" t="str">
            <v>Disjuntor em caixa aberta tripolar extraível, 500 V de 4000 A, com acessórios</v>
          </cell>
          <cell r="C2003" t="str">
            <v>UN</v>
          </cell>
          <cell r="D2003">
            <v>140209.29999999999</v>
          </cell>
          <cell r="E2003">
            <v>55.83</v>
          </cell>
          <cell r="F2003">
            <v>140265.13</v>
          </cell>
        </row>
        <row r="2004">
          <cell r="A2004" t="str">
            <v>37.13.600</v>
          </cell>
          <cell r="B2004" t="str">
            <v>Disjuntor termomagnético, unipolar 127/220 V, corrente de 10 A até 30 A</v>
          </cell>
          <cell r="C2004" t="str">
            <v>UN</v>
          </cell>
          <cell r="D2004">
            <v>11.56</v>
          </cell>
          <cell r="E2004">
            <v>16.75</v>
          </cell>
          <cell r="F2004">
            <v>28.31</v>
          </cell>
        </row>
        <row r="2005">
          <cell r="A2005" t="str">
            <v>37.13.610</v>
          </cell>
          <cell r="B2005" t="str">
            <v>Disjuntor termomagnético, unipolar 127/220 V, corrente de 35 A até 50 A</v>
          </cell>
          <cell r="C2005" t="str">
            <v>UN</v>
          </cell>
          <cell r="D2005">
            <v>42.19</v>
          </cell>
          <cell r="E2005">
            <v>16.75</v>
          </cell>
          <cell r="F2005">
            <v>58.94</v>
          </cell>
        </row>
        <row r="2006">
          <cell r="A2006" t="str">
            <v>37.13.630</v>
          </cell>
          <cell r="B2006" t="str">
            <v>Disjuntor termomagnético, bipolar 220/380 V, corrente de 10 A até 50 A</v>
          </cell>
          <cell r="C2006" t="str">
            <v>UN</v>
          </cell>
          <cell r="D2006">
            <v>139.4</v>
          </cell>
          <cell r="E2006">
            <v>33.5</v>
          </cell>
          <cell r="F2006">
            <v>172.9</v>
          </cell>
        </row>
        <row r="2007">
          <cell r="A2007" t="str">
            <v>37.13.640</v>
          </cell>
          <cell r="B2007" t="str">
            <v>Disjuntor termomagnético, bipolar 220/380 V, corrente de 60 A até 100 A</v>
          </cell>
          <cell r="C2007" t="str">
            <v>UN</v>
          </cell>
          <cell r="D2007">
            <v>182.08</v>
          </cell>
          <cell r="E2007">
            <v>33.5</v>
          </cell>
          <cell r="F2007">
            <v>215.58</v>
          </cell>
        </row>
        <row r="2008">
          <cell r="A2008" t="str">
            <v>37.13.650</v>
          </cell>
          <cell r="B2008" t="str">
            <v>Disjuntor termomagnético, tripolar 220/380 V, corrente de 10 A até 50 A</v>
          </cell>
          <cell r="C2008" t="str">
            <v>UN</v>
          </cell>
          <cell r="D2008">
            <v>115.78</v>
          </cell>
          <cell r="E2008">
            <v>50.25</v>
          </cell>
          <cell r="F2008">
            <v>166.03</v>
          </cell>
        </row>
        <row r="2009">
          <cell r="A2009" t="str">
            <v>37.13.660</v>
          </cell>
          <cell r="B2009" t="str">
            <v>Disjuntor termomagnético, tripolar 220/380 V, corrente de 60 A até 100 A</v>
          </cell>
          <cell r="C2009" t="str">
            <v>UN</v>
          </cell>
          <cell r="D2009">
            <v>215.76</v>
          </cell>
          <cell r="E2009">
            <v>50.25</v>
          </cell>
          <cell r="F2009">
            <v>266.01</v>
          </cell>
        </row>
        <row r="2010">
          <cell r="A2010" t="str">
            <v>37.13.690</v>
          </cell>
          <cell r="B2010" t="str">
            <v>Disjuntor série universal em caixa moldada, térmico e magnético fixos, bipolar 415 VCA, corrente de 60 A até 100 A</v>
          </cell>
          <cell r="C2010" t="str">
            <v>UN</v>
          </cell>
          <cell r="D2010">
            <v>429.62</v>
          </cell>
          <cell r="E2010">
            <v>55.83</v>
          </cell>
          <cell r="F2010">
            <v>485.45</v>
          </cell>
        </row>
        <row r="2011">
          <cell r="A2011" t="str">
            <v>37.13.700</v>
          </cell>
          <cell r="B2011" t="str">
            <v>Disjuntor série universal em caixa moldada, térmico e magnético fixos, bipolar 380/600 VCA, corrente de 125 A</v>
          </cell>
          <cell r="C2011" t="str">
            <v>UN</v>
          </cell>
          <cell r="D2011">
            <v>807.32</v>
          </cell>
          <cell r="E2011">
            <v>55.83</v>
          </cell>
          <cell r="F2011">
            <v>863.15</v>
          </cell>
        </row>
        <row r="2012">
          <cell r="A2012" t="str">
            <v>37.13.720</v>
          </cell>
          <cell r="B2012" t="str">
            <v>Disjuntor série universal em caixa moldada, térmico fixo e magnético ajustável, tripolar 600 VCA, corrente de 300 A até 400 A</v>
          </cell>
          <cell r="C2012" t="str">
            <v>UN</v>
          </cell>
          <cell r="D2012">
            <v>1873.79</v>
          </cell>
          <cell r="E2012">
            <v>111.66</v>
          </cell>
          <cell r="F2012">
            <v>1985.45</v>
          </cell>
        </row>
        <row r="2013">
          <cell r="A2013" t="str">
            <v>37.13.730</v>
          </cell>
          <cell r="B2013" t="str">
            <v>Disjuntor série universal em caixa moldada, térmico fixo e magnético ajustável, tripolar 600 VCA, corrente de 500 A até 630 A</v>
          </cell>
          <cell r="C2013" t="str">
            <v>UN</v>
          </cell>
          <cell r="D2013">
            <v>1290.78</v>
          </cell>
          <cell r="E2013">
            <v>111.66</v>
          </cell>
          <cell r="F2013">
            <v>1402.44</v>
          </cell>
        </row>
        <row r="2014">
          <cell r="A2014" t="str">
            <v>37.13.740</v>
          </cell>
          <cell r="B2014" t="str">
            <v>Disjuntor série universal em caixa moldada, térmico fixo e magnético ajustável, tripolar 600 VCA, corrente de 700 A até 800 A</v>
          </cell>
          <cell r="C2014" t="str">
            <v>UN</v>
          </cell>
          <cell r="D2014">
            <v>3635.86</v>
          </cell>
          <cell r="E2014">
            <v>111.66</v>
          </cell>
          <cell r="F2014">
            <v>3747.52</v>
          </cell>
        </row>
        <row r="2015">
          <cell r="A2015" t="str">
            <v>37.13.760</v>
          </cell>
          <cell r="B2015" t="str">
            <v>Disjuntor em caixa moldada, térmico e magnético ajustáveis, tripolar 630/690 V, faixa de ajuste de 440 até 630 A</v>
          </cell>
          <cell r="C2015" t="str">
            <v>UN</v>
          </cell>
          <cell r="D2015">
            <v>9618.4500000000007</v>
          </cell>
          <cell r="E2015">
            <v>111.66</v>
          </cell>
          <cell r="F2015">
            <v>9730.11</v>
          </cell>
        </row>
        <row r="2016">
          <cell r="A2016" t="str">
            <v>37.13.770</v>
          </cell>
          <cell r="B2016" t="str">
            <v>Disjuntor em caixa moldada, térmico e magnético ajustáveis, tripolar 1250/690 V, faixa de ajuste de 800 até 1250 A</v>
          </cell>
          <cell r="C2016" t="str">
            <v>UN</v>
          </cell>
          <cell r="D2016">
            <v>15998.45</v>
          </cell>
          <cell r="E2016">
            <v>111.66</v>
          </cell>
          <cell r="F2016">
            <v>16110.11</v>
          </cell>
        </row>
        <row r="2017">
          <cell r="A2017" t="str">
            <v>37.13.780</v>
          </cell>
          <cell r="B2017" t="str">
            <v>Disjuntor em caixa moldada, térmico e magnético ajustáveis, tripolar 1600/690 V, faixa de ajuste de 1000 até 1600 A</v>
          </cell>
          <cell r="C2017" t="str">
            <v>UN</v>
          </cell>
          <cell r="D2017">
            <v>22120.799999999999</v>
          </cell>
          <cell r="E2017">
            <v>111.66</v>
          </cell>
          <cell r="F2017">
            <v>22232.46</v>
          </cell>
        </row>
        <row r="2018">
          <cell r="A2018" t="str">
            <v>37.13.800</v>
          </cell>
          <cell r="B2018" t="str">
            <v>Mini-disjuntor termomagnético, unipolar 127/220 V, corrente de 10 A até 32 A</v>
          </cell>
          <cell r="C2018" t="str">
            <v>UN</v>
          </cell>
          <cell r="D2018">
            <v>11.56</v>
          </cell>
          <cell r="E2018">
            <v>11.16</v>
          </cell>
          <cell r="F2018">
            <v>22.72</v>
          </cell>
        </row>
        <row r="2019">
          <cell r="A2019" t="str">
            <v>37.13.810</v>
          </cell>
          <cell r="B2019" t="str">
            <v>Mini-disjuntor termomagnético, unipolar 127/220 V, corrente de 40 A até 50 A</v>
          </cell>
          <cell r="C2019" t="str">
            <v>UN</v>
          </cell>
          <cell r="D2019">
            <v>12.76</v>
          </cell>
          <cell r="E2019">
            <v>11.16</v>
          </cell>
          <cell r="F2019">
            <v>23.92</v>
          </cell>
        </row>
        <row r="2020">
          <cell r="A2020" t="str">
            <v>37.13.840</v>
          </cell>
          <cell r="B2020" t="str">
            <v>Mini-disjuntor termomagnético, bipolar 220/380 V, corrente de 10 A até 32 A</v>
          </cell>
          <cell r="C2020" t="str">
            <v>UN</v>
          </cell>
          <cell r="D2020">
            <v>43.12</v>
          </cell>
          <cell r="E2020">
            <v>11.16</v>
          </cell>
          <cell r="F2020">
            <v>54.28</v>
          </cell>
        </row>
        <row r="2021">
          <cell r="A2021" t="str">
            <v>37.13.850</v>
          </cell>
          <cell r="B2021" t="str">
            <v>Mini-disjuntor termomagnético, bipolar 220/380 V, corrente de 40 A até 50 A</v>
          </cell>
          <cell r="C2021" t="str">
            <v>UN</v>
          </cell>
          <cell r="D2021">
            <v>42.95</v>
          </cell>
          <cell r="E2021">
            <v>11.16</v>
          </cell>
          <cell r="F2021">
            <v>54.11</v>
          </cell>
        </row>
        <row r="2022">
          <cell r="A2022" t="str">
            <v>37.13.860</v>
          </cell>
          <cell r="B2022" t="str">
            <v>Mini-disjuntor termomagnético, bipolar 220/380 V, corrente de 63 A</v>
          </cell>
          <cell r="C2022" t="str">
            <v>UN</v>
          </cell>
          <cell r="D2022">
            <v>52.53</v>
          </cell>
          <cell r="E2022">
            <v>11.16</v>
          </cell>
          <cell r="F2022">
            <v>63.69</v>
          </cell>
        </row>
        <row r="2023">
          <cell r="A2023" t="str">
            <v>37.13.870</v>
          </cell>
          <cell r="B2023" t="str">
            <v>Mini-disjuntor termomagnético, bipolar 400 V, corrente de 80 A até 100 A</v>
          </cell>
          <cell r="C2023" t="str">
            <v>UN</v>
          </cell>
          <cell r="D2023">
            <v>137.19999999999999</v>
          </cell>
          <cell r="E2023">
            <v>11.16</v>
          </cell>
          <cell r="F2023">
            <v>148.36000000000001</v>
          </cell>
        </row>
        <row r="2024">
          <cell r="A2024" t="str">
            <v>37.13.880</v>
          </cell>
          <cell r="B2024" t="str">
            <v>Mini-disjuntor termomagnético, tripolar 220/380 V, corrente de 10 A até 32 A</v>
          </cell>
          <cell r="C2024" t="str">
            <v>UN</v>
          </cell>
          <cell r="D2024">
            <v>58.45</v>
          </cell>
          <cell r="E2024">
            <v>11.16</v>
          </cell>
          <cell r="F2024">
            <v>69.61</v>
          </cell>
        </row>
        <row r="2025">
          <cell r="A2025" t="str">
            <v>37.13.890</v>
          </cell>
          <cell r="B2025" t="str">
            <v>Mini-disjuntor termomagnético, tripolar 220/380 V, corrente de 40 A até 50 A</v>
          </cell>
          <cell r="C2025" t="str">
            <v>UN</v>
          </cell>
          <cell r="D2025">
            <v>63.83</v>
          </cell>
          <cell r="E2025">
            <v>11.16</v>
          </cell>
          <cell r="F2025">
            <v>74.989999999999995</v>
          </cell>
        </row>
        <row r="2026">
          <cell r="A2026" t="str">
            <v>37.13.900</v>
          </cell>
          <cell r="B2026" t="str">
            <v>Mini-disjuntor termomagnético, tripolar 220/380 V, corrente de 63 A</v>
          </cell>
          <cell r="C2026" t="str">
            <v>UN</v>
          </cell>
          <cell r="D2026">
            <v>68.37</v>
          </cell>
          <cell r="E2026">
            <v>11.16</v>
          </cell>
          <cell r="F2026">
            <v>79.53</v>
          </cell>
        </row>
        <row r="2027">
          <cell r="A2027" t="str">
            <v>37.13.910</v>
          </cell>
          <cell r="B2027" t="str">
            <v>Mini-disjuntor termomagnético, tripolar 415 V, corrente de 80 A até 125 A</v>
          </cell>
          <cell r="C2027" t="str">
            <v>UN</v>
          </cell>
          <cell r="D2027">
            <v>912.9</v>
          </cell>
          <cell r="E2027">
            <v>11.16</v>
          </cell>
          <cell r="F2027">
            <v>924.06</v>
          </cell>
        </row>
        <row r="2028">
          <cell r="A2028" t="str">
            <v>37.13.920</v>
          </cell>
          <cell r="B2028" t="str">
            <v>Disjuntor em caixa aberta, térmico ajustável e magnético fixo, tripolar 2000/1200 V, faixa de ajuste de 1600 até 2000 A</v>
          </cell>
          <cell r="C2028" t="str">
            <v>UN</v>
          </cell>
          <cell r="D2028">
            <v>34907.17</v>
          </cell>
          <cell r="E2028">
            <v>111.66</v>
          </cell>
          <cell r="F2028">
            <v>35018.83</v>
          </cell>
        </row>
        <row r="2029">
          <cell r="A2029" t="str">
            <v>37.13.930</v>
          </cell>
          <cell r="B2029" t="str">
            <v>Disjuntor em caixa aberta, térmico ajustável e magnético fixo, tripolar 2500/1200 V, faixa de ajuste de 2000 até 2500 A</v>
          </cell>
          <cell r="C2029" t="str">
            <v>UN</v>
          </cell>
          <cell r="D2029">
            <v>62402.23</v>
          </cell>
          <cell r="E2029">
            <v>111.66</v>
          </cell>
          <cell r="F2029">
            <v>62513.89</v>
          </cell>
        </row>
        <row r="2030">
          <cell r="A2030" t="str">
            <v>37.13.940</v>
          </cell>
          <cell r="B2030" t="str">
            <v>Disjuntor em caixa aberta tripolar extraível, 500 V de 6300 A, com acessórios</v>
          </cell>
          <cell r="C2030" t="str">
            <v>UN</v>
          </cell>
          <cell r="D2030">
            <v>366625.88</v>
          </cell>
          <cell r="E2030">
            <v>55.83</v>
          </cell>
          <cell r="F2030">
            <v>366681.71</v>
          </cell>
        </row>
        <row r="2031">
          <cell r="A2031" t="str">
            <v>37.14</v>
          </cell>
          <cell r="B2031" t="str">
            <v>Chave de baixa tensao</v>
          </cell>
          <cell r="C2031"/>
          <cell r="D2031"/>
          <cell r="E2031"/>
          <cell r="F2031"/>
        </row>
        <row r="2032">
          <cell r="A2032" t="str">
            <v>37.14.050</v>
          </cell>
          <cell r="B2032" t="str">
            <v>Chave comutadora, reversão sob carga, tetrapolar, sem porta fusível, para 100 A</v>
          </cell>
          <cell r="C2032" t="str">
            <v>UN</v>
          </cell>
          <cell r="D2032">
            <v>2472.62</v>
          </cell>
          <cell r="E2032">
            <v>55.83</v>
          </cell>
          <cell r="F2032">
            <v>2528.4499999999998</v>
          </cell>
        </row>
        <row r="2033">
          <cell r="A2033" t="str">
            <v>37.14.300</v>
          </cell>
          <cell r="B2033" t="str">
            <v>Chave seccionadora sob carga, tripolar, acionamento rotativo, com prolongador, sem porta-fusível, de 160 A</v>
          </cell>
          <cell r="C2033" t="str">
            <v>UN</v>
          </cell>
          <cell r="D2033">
            <v>2019.2</v>
          </cell>
          <cell r="E2033">
            <v>44.67</v>
          </cell>
          <cell r="F2033">
            <v>2063.87</v>
          </cell>
        </row>
        <row r="2034">
          <cell r="A2034" t="str">
            <v>37.14.310</v>
          </cell>
          <cell r="B2034" t="str">
            <v>Chave seccionadora sob carga, tripolar, acionamento rotativo, com prolongador, sem porta-fusível, de 250 A</v>
          </cell>
          <cell r="C2034" t="str">
            <v>UN</v>
          </cell>
          <cell r="D2034">
            <v>1356.71</v>
          </cell>
          <cell r="E2034">
            <v>44.67</v>
          </cell>
          <cell r="F2034">
            <v>1401.38</v>
          </cell>
        </row>
        <row r="2035">
          <cell r="A2035" t="str">
            <v>37.14.320</v>
          </cell>
          <cell r="B2035" t="str">
            <v>Chave seccionadora sob carga, tripolar, acionamento rotativo, com prolongador, sem porta-fusível, de 400 A</v>
          </cell>
          <cell r="C2035" t="str">
            <v>UN</v>
          </cell>
          <cell r="D2035">
            <v>2177.87</v>
          </cell>
          <cell r="E2035">
            <v>55.83</v>
          </cell>
          <cell r="F2035">
            <v>2233.6999999999998</v>
          </cell>
        </row>
        <row r="2036">
          <cell r="A2036" t="str">
            <v>37.14.330</v>
          </cell>
          <cell r="B2036" t="str">
            <v>Chave seccionadora sob carga, tripolar, acionamento rotativo, com prolongador, sem porta-fusível, de 630 A</v>
          </cell>
          <cell r="C2036" t="str">
            <v>UN</v>
          </cell>
          <cell r="D2036">
            <v>2812.76</v>
          </cell>
          <cell r="E2036">
            <v>66.989999999999995</v>
          </cell>
          <cell r="F2036">
            <v>2879.75</v>
          </cell>
        </row>
        <row r="2037">
          <cell r="A2037" t="str">
            <v>37.14.340</v>
          </cell>
          <cell r="B2037" t="str">
            <v>Chave seccionadora sob carga, tripolar, acionamento rotativo, com prolongador, sem porta-fusível, de 1000 A</v>
          </cell>
          <cell r="C2037" t="str">
            <v>UN</v>
          </cell>
          <cell r="D2037">
            <v>5004.43</v>
          </cell>
          <cell r="E2037">
            <v>83.75</v>
          </cell>
          <cell r="F2037">
            <v>5088.18</v>
          </cell>
        </row>
        <row r="2038">
          <cell r="A2038" t="str">
            <v>37.14.350</v>
          </cell>
          <cell r="B2038" t="str">
            <v>Chave seccionadora sob carga, tripolar, acionamento rotativo, com prolongador, sem porta-fusível, de 1250 A</v>
          </cell>
          <cell r="C2038" t="str">
            <v>UN</v>
          </cell>
          <cell r="D2038">
            <v>10362.89</v>
          </cell>
          <cell r="E2038">
            <v>83.75</v>
          </cell>
          <cell r="F2038">
            <v>10446.64</v>
          </cell>
        </row>
        <row r="2039">
          <cell r="A2039" t="str">
            <v>37.14.410</v>
          </cell>
          <cell r="B2039" t="str">
            <v>Chave seccionadora sob carga, tripolar, acionamento rotativo, com prolongador e porta-fusível até NH-00-125 A - sem fusíveis</v>
          </cell>
          <cell r="C2039" t="str">
            <v>UN</v>
          </cell>
          <cell r="D2039">
            <v>1437.7</v>
          </cell>
          <cell r="E2039">
            <v>44.67</v>
          </cell>
          <cell r="F2039">
            <v>1482.37</v>
          </cell>
        </row>
        <row r="2040">
          <cell r="A2040" t="str">
            <v>37.14.420</v>
          </cell>
          <cell r="B2040" t="str">
            <v>Chave seccionadora sob carga, tripolar, acionamento rotativo, com prolongador e porta-fusível até NH-00-160 A - sem fusíveis</v>
          </cell>
          <cell r="C2040" t="str">
            <v>UN</v>
          </cell>
          <cell r="D2040">
            <v>1902.08</v>
          </cell>
          <cell r="E2040">
            <v>44.67</v>
          </cell>
          <cell r="F2040">
            <v>1946.75</v>
          </cell>
        </row>
        <row r="2041">
          <cell r="A2041" t="str">
            <v>37.14.430</v>
          </cell>
          <cell r="B2041" t="str">
            <v>Chave seccionadora sob carga, tripolar, acionamento rotativo, com prolongador e porta-fusível até NH-1-250 A - sem fusíveis</v>
          </cell>
          <cell r="C2041" t="str">
            <v>UN</v>
          </cell>
          <cell r="D2041">
            <v>4303.9399999999996</v>
          </cell>
          <cell r="E2041">
            <v>44.67</v>
          </cell>
          <cell r="F2041">
            <v>4348.6099999999997</v>
          </cell>
        </row>
        <row r="2042">
          <cell r="A2042" t="str">
            <v>37.14.440</v>
          </cell>
          <cell r="B2042" t="str">
            <v>Chave seccionadora sob carga, tripolar, acionamento rotativo, com prolongador e porta-fusível até NH-2-400 A - sem fusíveis</v>
          </cell>
          <cell r="C2042" t="str">
            <v>UN</v>
          </cell>
          <cell r="D2042">
            <v>4716.83</v>
          </cell>
          <cell r="E2042">
            <v>55.83</v>
          </cell>
          <cell r="F2042">
            <v>4772.66</v>
          </cell>
        </row>
        <row r="2043">
          <cell r="A2043" t="str">
            <v>37.14.450</v>
          </cell>
          <cell r="B2043" t="str">
            <v>Chave seccionadora sob carga, tripolar, acionamento rotativo, com prolongador e porta-fusível até NH-3-630 A - sem fusíveis</v>
          </cell>
          <cell r="C2043" t="str">
            <v>UN</v>
          </cell>
          <cell r="D2043">
            <v>9888.7999999999993</v>
          </cell>
          <cell r="E2043">
            <v>66.989999999999995</v>
          </cell>
          <cell r="F2043">
            <v>9955.7900000000009</v>
          </cell>
        </row>
        <row r="2044">
          <cell r="A2044" t="str">
            <v>37.14.500</v>
          </cell>
          <cell r="B2044" t="str">
            <v>Chave seccionadora sob carga, tripolar, acionamento tipo punho, com porta-fusível até NH-00-160 A - sem fusíveis</v>
          </cell>
          <cell r="C2044" t="str">
            <v>UN</v>
          </cell>
          <cell r="D2044">
            <v>363.64</v>
          </cell>
          <cell r="E2044">
            <v>44.67</v>
          </cell>
          <cell r="F2044">
            <v>408.31</v>
          </cell>
        </row>
        <row r="2045">
          <cell r="A2045" t="str">
            <v>37.14.510</v>
          </cell>
          <cell r="B2045" t="str">
            <v>Chave seccionadora sob carga, tripolar, acionamento tipo punho, com porta-fusível até NH-1-250 A - sem fusíveis</v>
          </cell>
          <cell r="C2045" t="str">
            <v>UN</v>
          </cell>
          <cell r="D2045">
            <v>798.24</v>
          </cell>
          <cell r="E2045">
            <v>44.67</v>
          </cell>
          <cell r="F2045">
            <v>842.91</v>
          </cell>
        </row>
        <row r="2046">
          <cell r="A2046" t="str">
            <v>37.14.520</v>
          </cell>
          <cell r="B2046" t="str">
            <v>Chave seccionadora sob carga, tripolar, acionamento tipo punho, com porta-fusível até NH-2-400 A - sem fusíveis</v>
          </cell>
          <cell r="C2046" t="str">
            <v>UN</v>
          </cell>
          <cell r="D2046">
            <v>1233.6600000000001</v>
          </cell>
          <cell r="E2046">
            <v>55.83</v>
          </cell>
          <cell r="F2046">
            <v>1289.49</v>
          </cell>
        </row>
        <row r="2047">
          <cell r="A2047" t="str">
            <v>37.14.530</v>
          </cell>
          <cell r="B2047" t="str">
            <v>Chave seccionadora sob carga, tripolar, acionamento tipo punho, com porta-fusível até NH-3-630 A - sem fusíveis</v>
          </cell>
          <cell r="C2047" t="str">
            <v>UN</v>
          </cell>
          <cell r="D2047">
            <v>1712.69</v>
          </cell>
          <cell r="E2047">
            <v>66.989999999999995</v>
          </cell>
          <cell r="F2047">
            <v>1779.68</v>
          </cell>
        </row>
        <row r="2048">
          <cell r="A2048" t="str">
            <v>37.14.600</v>
          </cell>
          <cell r="B2048" t="str">
            <v>Chave comutadora, reversão sob carga, tripolar, sem porta fusível, para 400 A</v>
          </cell>
          <cell r="C2048" t="str">
            <v>UN</v>
          </cell>
          <cell r="D2048">
            <v>5275.81</v>
          </cell>
          <cell r="E2048">
            <v>66.989999999999995</v>
          </cell>
          <cell r="F2048">
            <v>5342.8</v>
          </cell>
        </row>
        <row r="2049">
          <cell r="A2049" t="str">
            <v>37.14.610</v>
          </cell>
          <cell r="B2049" t="str">
            <v>Chave comutadora, reversão sob carga, tripolar, sem porta fusível, para 600/630 A</v>
          </cell>
          <cell r="C2049" t="str">
            <v>UN</v>
          </cell>
          <cell r="D2049">
            <v>7352</v>
          </cell>
          <cell r="E2049">
            <v>83.75</v>
          </cell>
          <cell r="F2049">
            <v>7435.75</v>
          </cell>
        </row>
        <row r="2050">
          <cell r="A2050" t="str">
            <v>37.14.620</v>
          </cell>
          <cell r="B2050" t="str">
            <v>Chave comutadora, reversão sob carga, tripolar, sem porta fusível, para 1000 A</v>
          </cell>
          <cell r="C2050" t="str">
            <v>UN</v>
          </cell>
          <cell r="D2050">
            <v>11396.59</v>
          </cell>
          <cell r="E2050">
            <v>100.5</v>
          </cell>
          <cell r="F2050">
            <v>11497.09</v>
          </cell>
        </row>
        <row r="2051">
          <cell r="A2051" t="str">
            <v>37.14.640</v>
          </cell>
          <cell r="B2051" t="str">
            <v>Chave comutadora, reversão sob carga, tetrapolar, sem porta fusível, para 630 A / 690 V</v>
          </cell>
          <cell r="C2051" t="str">
            <v>UN</v>
          </cell>
          <cell r="D2051">
            <v>11843.83</v>
          </cell>
          <cell r="E2051">
            <v>128.09</v>
          </cell>
          <cell r="F2051">
            <v>11971.92</v>
          </cell>
        </row>
        <row r="2052">
          <cell r="A2052" t="str">
            <v>37.14.830</v>
          </cell>
          <cell r="B2052" t="str">
            <v>Barra de contato para chave seccionadora tipo NH3-630 A</v>
          </cell>
          <cell r="C2052" t="str">
            <v>UN</v>
          </cell>
          <cell r="D2052">
            <v>88.36</v>
          </cell>
          <cell r="E2052">
            <v>11.16</v>
          </cell>
          <cell r="F2052">
            <v>99.52</v>
          </cell>
        </row>
        <row r="2053">
          <cell r="A2053" t="str">
            <v>37.14.912</v>
          </cell>
          <cell r="B2053" t="str">
            <v>Chave seccionadora tripolar, abertura sob carga seca até 160 A / 690 V</v>
          </cell>
          <cell r="C2053" t="str">
            <v>UN</v>
          </cell>
          <cell r="D2053">
            <v>911.19</v>
          </cell>
          <cell r="E2053">
            <v>44.67</v>
          </cell>
          <cell r="F2053">
            <v>955.86</v>
          </cell>
        </row>
        <row r="2054">
          <cell r="A2054" t="str">
            <v>37.15</v>
          </cell>
          <cell r="B2054" t="str">
            <v>Chave de media tensao</v>
          </cell>
          <cell r="C2054"/>
          <cell r="D2054"/>
          <cell r="E2054"/>
          <cell r="F2054"/>
        </row>
        <row r="2055">
          <cell r="A2055" t="str">
            <v>37.15.110</v>
          </cell>
          <cell r="B2055" t="str">
            <v>Chave seccionadora tripolar sob carga para 400 A - 25 kV - com prolongador</v>
          </cell>
          <cell r="C2055" t="str">
            <v>UN</v>
          </cell>
          <cell r="D2055">
            <v>2681.74</v>
          </cell>
          <cell r="E2055">
            <v>271.75</v>
          </cell>
          <cell r="F2055">
            <v>2953.49</v>
          </cell>
        </row>
        <row r="2056">
          <cell r="A2056" t="str">
            <v>37.15.120</v>
          </cell>
          <cell r="B2056" t="str">
            <v>Chave seccionadora tripolar sob carga para 400 A - 15 kV - com prolongador</v>
          </cell>
          <cell r="C2056" t="str">
            <v>UN</v>
          </cell>
          <cell r="D2056">
            <v>2320.62</v>
          </cell>
          <cell r="E2056">
            <v>271.75</v>
          </cell>
          <cell r="F2056">
            <v>2592.37</v>
          </cell>
        </row>
        <row r="2057">
          <cell r="A2057" t="str">
            <v>37.15.150</v>
          </cell>
          <cell r="B2057" t="str">
            <v>Chave fusível base ´C´ para 15 kV/100 A, com capacidade de ruptura até 10 kA - com fusível</v>
          </cell>
          <cell r="C2057" t="str">
            <v>UN</v>
          </cell>
          <cell r="D2057">
            <v>514.83000000000004</v>
          </cell>
          <cell r="E2057">
            <v>100.22</v>
          </cell>
          <cell r="F2057">
            <v>615.04999999999995</v>
          </cell>
        </row>
        <row r="2058">
          <cell r="A2058" t="str">
            <v>37.15.160</v>
          </cell>
          <cell r="B2058" t="str">
            <v>Chave fusível base ´C´  para 15 kV/200 A, com capacidade de ruptura até 10 kA - com fusível</v>
          </cell>
          <cell r="C2058" t="str">
            <v>UN</v>
          </cell>
          <cell r="D2058">
            <v>589.17999999999995</v>
          </cell>
          <cell r="E2058">
            <v>100.22</v>
          </cell>
          <cell r="F2058">
            <v>689.4</v>
          </cell>
        </row>
        <row r="2059">
          <cell r="A2059" t="str">
            <v>37.15.170</v>
          </cell>
          <cell r="B2059" t="str">
            <v>Chave fusível base ´C´ para 25 kV/100 A, com capacidade de ruptura até 6,3 kA - com fusível</v>
          </cell>
          <cell r="C2059" t="str">
            <v>UN</v>
          </cell>
          <cell r="D2059">
            <v>545.74</v>
          </cell>
          <cell r="E2059">
            <v>100.22</v>
          </cell>
          <cell r="F2059">
            <v>645.96</v>
          </cell>
        </row>
        <row r="2060">
          <cell r="A2060" t="str">
            <v>37.15.200</v>
          </cell>
          <cell r="B2060" t="str">
            <v>Chave seccionadora tripolar seca para 400 A - 15 kV - com prolongador</v>
          </cell>
          <cell r="C2060" t="str">
            <v>UN</v>
          </cell>
          <cell r="D2060">
            <v>1955.98</v>
          </cell>
          <cell r="E2060">
            <v>271.75</v>
          </cell>
          <cell r="F2060">
            <v>2227.73</v>
          </cell>
        </row>
        <row r="2061">
          <cell r="A2061" t="str">
            <v>37.15.210</v>
          </cell>
          <cell r="B2061" t="str">
            <v>Chave seccionadora tripolar seca para 600 / 630 A - 15 kV - com prolongador</v>
          </cell>
          <cell r="C2061" t="str">
            <v>UN</v>
          </cell>
          <cell r="D2061">
            <v>2435.94</v>
          </cell>
          <cell r="E2061">
            <v>271.75</v>
          </cell>
          <cell r="F2061">
            <v>2707.69</v>
          </cell>
        </row>
        <row r="2062">
          <cell r="A2062" t="str">
            <v>37.16</v>
          </cell>
          <cell r="B2062" t="str">
            <v>Bus-way</v>
          </cell>
          <cell r="C2062"/>
          <cell r="D2062"/>
          <cell r="E2062"/>
          <cell r="F2062"/>
        </row>
        <row r="2063">
          <cell r="A2063" t="str">
            <v>37.16.071</v>
          </cell>
          <cell r="B2063" t="str">
            <v>Sistema de barramento blindado de 100 a 2000 A, trifásico, barra de cobre</v>
          </cell>
          <cell r="C2063" t="str">
            <v>Axm</v>
          </cell>
          <cell r="D2063">
            <v>603.77</v>
          </cell>
          <cell r="E2063">
            <v>0.69</v>
          </cell>
          <cell r="F2063">
            <v>604.46</v>
          </cell>
        </row>
        <row r="2064">
          <cell r="A2064" t="str">
            <v>37.16.081</v>
          </cell>
          <cell r="B2064" t="str">
            <v>Sistema de barramento blindado de 100 a 2000 A, trifásico, barra de alumínio</v>
          </cell>
          <cell r="C2064" t="str">
            <v>Axm</v>
          </cell>
          <cell r="D2064">
            <v>188.45</v>
          </cell>
          <cell r="E2064">
            <v>0.69</v>
          </cell>
          <cell r="F2064">
            <v>189.14</v>
          </cell>
        </row>
        <row r="2065">
          <cell r="A2065" t="str">
            <v>37.17</v>
          </cell>
          <cell r="B2065" t="str">
            <v>Dispositivo DR ou interruptor de corrente de fuga</v>
          </cell>
          <cell r="C2065"/>
          <cell r="D2065"/>
          <cell r="E2065"/>
          <cell r="F2065"/>
        </row>
        <row r="2066">
          <cell r="A2066" t="str">
            <v>37.17.060</v>
          </cell>
          <cell r="B2066" t="str">
            <v>Dispositivo diferencial residual de 25 A x 30 mA - 2 polos</v>
          </cell>
          <cell r="C2066" t="str">
            <v>UN</v>
          </cell>
          <cell r="D2066">
            <v>138.49</v>
          </cell>
          <cell r="E2066">
            <v>13.96</v>
          </cell>
          <cell r="F2066">
            <v>152.44999999999999</v>
          </cell>
        </row>
        <row r="2067">
          <cell r="A2067" t="str">
            <v>37.17.070</v>
          </cell>
          <cell r="B2067" t="str">
            <v>Dispositivo diferencial residual de 40 A x 30 mA - 2 polos</v>
          </cell>
          <cell r="C2067" t="str">
            <v>UN</v>
          </cell>
          <cell r="D2067">
            <v>225.1</v>
          </cell>
          <cell r="E2067">
            <v>13.96</v>
          </cell>
          <cell r="F2067">
            <v>239.06</v>
          </cell>
        </row>
        <row r="2068">
          <cell r="A2068" t="str">
            <v>37.17.074</v>
          </cell>
          <cell r="B2068" t="str">
            <v>Dispositivo diferencial residual de 25 A x 30 mA - 4 polos</v>
          </cell>
          <cell r="C2068" t="str">
            <v>UN</v>
          </cell>
          <cell r="D2068">
            <v>279.5</v>
          </cell>
          <cell r="E2068">
            <v>13.96</v>
          </cell>
          <cell r="F2068">
            <v>293.45999999999998</v>
          </cell>
        </row>
        <row r="2069">
          <cell r="A2069" t="str">
            <v>37.17.080</v>
          </cell>
          <cell r="B2069" t="str">
            <v>Dispositivo diferencial residual de 40 A x 30 mA - 4 polos</v>
          </cell>
          <cell r="C2069" t="str">
            <v>UN</v>
          </cell>
          <cell r="D2069">
            <v>283.19</v>
          </cell>
          <cell r="E2069">
            <v>13.96</v>
          </cell>
          <cell r="F2069">
            <v>297.14999999999998</v>
          </cell>
        </row>
        <row r="2070">
          <cell r="A2070" t="str">
            <v>37.17.090</v>
          </cell>
          <cell r="B2070" t="str">
            <v>Dispositivo diferencial residual de 63 A x 30 mA - 4 polos</v>
          </cell>
          <cell r="C2070" t="str">
            <v>UN</v>
          </cell>
          <cell r="D2070">
            <v>372.53</v>
          </cell>
          <cell r="E2070">
            <v>13.96</v>
          </cell>
          <cell r="F2070">
            <v>386.49</v>
          </cell>
        </row>
        <row r="2071">
          <cell r="A2071" t="str">
            <v>37.17.100</v>
          </cell>
          <cell r="B2071" t="str">
            <v>Dispositivo diferencial residual de 80 A x 30 mA - 4 polos</v>
          </cell>
          <cell r="C2071" t="str">
            <v>UN</v>
          </cell>
          <cell r="D2071">
            <v>478.44</v>
          </cell>
          <cell r="E2071">
            <v>13.96</v>
          </cell>
          <cell r="F2071">
            <v>492.4</v>
          </cell>
        </row>
        <row r="2072">
          <cell r="A2072" t="str">
            <v>37.17.110</v>
          </cell>
          <cell r="B2072" t="str">
            <v>Dispositivo diferencial residual de 100 A x 30 mA - 4 polos</v>
          </cell>
          <cell r="C2072" t="str">
            <v>UN</v>
          </cell>
          <cell r="D2072">
            <v>333.41</v>
          </cell>
          <cell r="E2072">
            <v>13.96</v>
          </cell>
          <cell r="F2072">
            <v>347.37</v>
          </cell>
        </row>
        <row r="2073">
          <cell r="A2073" t="str">
            <v>37.17.114</v>
          </cell>
          <cell r="B2073" t="str">
            <v>Dispositivo diferencial residual de 125 A x 30 mA - 4 polos</v>
          </cell>
          <cell r="C2073" t="str">
            <v>UN</v>
          </cell>
          <cell r="D2073">
            <v>1825.93</v>
          </cell>
          <cell r="E2073">
            <v>13.96</v>
          </cell>
          <cell r="F2073">
            <v>1839.89</v>
          </cell>
        </row>
        <row r="2074">
          <cell r="A2074" t="str">
            <v>37.17.130</v>
          </cell>
          <cell r="B2074" t="str">
            <v>Dispositivo diferencial residual de 25 A x 300 mA - 4 polos</v>
          </cell>
          <cell r="C2074" t="str">
            <v>UN</v>
          </cell>
          <cell r="D2074">
            <v>196.37</v>
          </cell>
          <cell r="E2074">
            <v>13.96</v>
          </cell>
          <cell r="F2074">
            <v>210.33</v>
          </cell>
        </row>
        <row r="2075">
          <cell r="A2075" t="str">
            <v>37.18</v>
          </cell>
          <cell r="B2075" t="str">
            <v>Transformador de Potencial</v>
          </cell>
          <cell r="C2075"/>
          <cell r="D2075"/>
          <cell r="E2075"/>
          <cell r="F2075"/>
        </row>
        <row r="2076">
          <cell r="A2076" t="str">
            <v>37.18.010</v>
          </cell>
          <cell r="B2076" t="str">
            <v>Transformador de potencial monofásico até 1000 VA classe 15 kV, a seco, com fusíveis</v>
          </cell>
          <cell r="C2076" t="str">
            <v>UN</v>
          </cell>
          <cell r="D2076">
            <v>3708.88</v>
          </cell>
          <cell r="E2076">
            <v>84.52</v>
          </cell>
          <cell r="F2076">
            <v>3793.4</v>
          </cell>
        </row>
        <row r="2077">
          <cell r="A2077" t="str">
            <v>37.18.020</v>
          </cell>
          <cell r="B2077" t="str">
            <v>Transformador de potencial monofásico até 2000 VA classe 15 kV, a seco, com fusíveis</v>
          </cell>
          <cell r="C2077" t="str">
            <v>UN</v>
          </cell>
          <cell r="D2077">
            <v>5787.84</v>
          </cell>
          <cell r="E2077">
            <v>84.52</v>
          </cell>
          <cell r="F2077">
            <v>5872.36</v>
          </cell>
        </row>
        <row r="2078">
          <cell r="A2078" t="str">
            <v>37.18.030</v>
          </cell>
          <cell r="B2078" t="str">
            <v>Transformador de potencial monofásico até 500 VA classe 15 kV, a seco, sem fusíveis</v>
          </cell>
          <cell r="C2078" t="str">
            <v>UN</v>
          </cell>
          <cell r="D2078">
            <v>2968.38</v>
          </cell>
          <cell r="E2078">
            <v>84.52</v>
          </cell>
          <cell r="F2078">
            <v>3052.9</v>
          </cell>
        </row>
        <row r="2079">
          <cell r="A2079" t="str">
            <v>37.19</v>
          </cell>
          <cell r="B2079" t="str">
            <v>Transformador de corrente</v>
          </cell>
          <cell r="C2079"/>
          <cell r="D2079"/>
          <cell r="E2079"/>
          <cell r="F2079"/>
        </row>
        <row r="2080">
          <cell r="A2080" t="str">
            <v>37.19.010</v>
          </cell>
          <cell r="B2080" t="str">
            <v>Transformador de corrente 800-5 A, janela</v>
          </cell>
          <cell r="C2080" t="str">
            <v>UN</v>
          </cell>
          <cell r="D2080">
            <v>280.61</v>
          </cell>
          <cell r="E2080">
            <v>84.52</v>
          </cell>
          <cell r="F2080">
            <v>365.13</v>
          </cell>
        </row>
        <row r="2081">
          <cell r="A2081" t="str">
            <v>37.19.020</v>
          </cell>
          <cell r="B2081" t="str">
            <v>Transformador de corrente 200-5 A até 600-5 A, janela</v>
          </cell>
          <cell r="C2081" t="str">
            <v>UN</v>
          </cell>
          <cell r="D2081">
            <v>242.04</v>
          </cell>
          <cell r="E2081">
            <v>84.52</v>
          </cell>
          <cell r="F2081">
            <v>326.56</v>
          </cell>
        </row>
        <row r="2082">
          <cell r="A2082" t="str">
            <v>37.19.030</v>
          </cell>
          <cell r="B2082" t="str">
            <v>Transformador de corrente 1000-5 A até 1500-5 A, janela</v>
          </cell>
          <cell r="C2082" t="str">
            <v>UN</v>
          </cell>
          <cell r="D2082">
            <v>388.43</v>
          </cell>
          <cell r="E2082">
            <v>84.52</v>
          </cell>
          <cell r="F2082">
            <v>472.95</v>
          </cell>
        </row>
        <row r="2083">
          <cell r="A2083" t="str">
            <v>37.19.060</v>
          </cell>
          <cell r="B2083" t="str">
            <v>Transformador de corrente 50-5 A até 150-5 A, janela</v>
          </cell>
          <cell r="C2083" t="str">
            <v>UN</v>
          </cell>
          <cell r="D2083">
            <v>160.54</v>
          </cell>
          <cell r="E2083">
            <v>84.52</v>
          </cell>
          <cell r="F2083">
            <v>245.06</v>
          </cell>
        </row>
        <row r="2084">
          <cell r="A2084" t="str">
            <v>37.20</v>
          </cell>
          <cell r="B2084" t="str">
            <v>Reparos, conservacoes e complementos - GRUPO 37</v>
          </cell>
          <cell r="C2084"/>
          <cell r="D2084"/>
          <cell r="E2084"/>
          <cell r="F2084"/>
        </row>
        <row r="2085">
          <cell r="A2085" t="str">
            <v>37.20.010</v>
          </cell>
          <cell r="B2085" t="str">
            <v>Isolador em epóxi de 1 kV para barramento</v>
          </cell>
          <cell r="C2085" t="str">
            <v>UN</v>
          </cell>
          <cell r="D2085">
            <v>38.409999999999997</v>
          </cell>
          <cell r="E2085">
            <v>8.3800000000000008</v>
          </cell>
          <cell r="F2085">
            <v>46.79</v>
          </cell>
        </row>
        <row r="2086">
          <cell r="A2086" t="str">
            <v>37.20.030</v>
          </cell>
          <cell r="B2086" t="str">
            <v>Bloco terminal conector até 65A / 600V, faixa de aplicação até 16 mm²</v>
          </cell>
          <cell r="C2086" t="str">
            <v>UN</v>
          </cell>
          <cell r="D2086">
            <v>32.049999999999997</v>
          </cell>
          <cell r="E2086">
            <v>2.8</v>
          </cell>
          <cell r="F2086">
            <v>34.85</v>
          </cell>
        </row>
        <row r="2087">
          <cell r="A2087" t="str">
            <v>37.20.080</v>
          </cell>
          <cell r="B2087" t="str">
            <v>Barra de neutro e/ou terra</v>
          </cell>
          <cell r="C2087" t="str">
            <v>UN</v>
          </cell>
          <cell r="D2087">
            <v>30.47</v>
          </cell>
          <cell r="E2087">
            <v>8.3800000000000008</v>
          </cell>
          <cell r="F2087">
            <v>38.85</v>
          </cell>
        </row>
        <row r="2088">
          <cell r="A2088" t="str">
            <v>37.20.090</v>
          </cell>
          <cell r="B2088" t="str">
            <v>Recolocação de chave seccionadora tripolar de 125 A até 650 A, sem base fusível</v>
          </cell>
          <cell r="C2088" t="str">
            <v>UN</v>
          </cell>
          <cell r="D2088"/>
          <cell r="E2088">
            <v>27.92</v>
          </cell>
          <cell r="F2088">
            <v>27.92</v>
          </cell>
        </row>
        <row r="2089">
          <cell r="A2089" t="str">
            <v>37.20.100</v>
          </cell>
          <cell r="B2089" t="str">
            <v>Recolocação de fundo de quadro de distribuição, sem componentes</v>
          </cell>
          <cell r="C2089" t="str">
            <v>M2</v>
          </cell>
          <cell r="D2089"/>
          <cell r="E2089">
            <v>39.270000000000003</v>
          </cell>
          <cell r="F2089">
            <v>39.270000000000003</v>
          </cell>
        </row>
        <row r="2090">
          <cell r="A2090" t="str">
            <v>37.20.110</v>
          </cell>
          <cell r="B2090" t="str">
            <v>Recolocação de quadro de distribuição de sobrepor, sem componentes</v>
          </cell>
          <cell r="C2090" t="str">
            <v>M2</v>
          </cell>
          <cell r="D2090"/>
          <cell r="E2090">
            <v>78.540000000000006</v>
          </cell>
          <cell r="F2090">
            <v>78.540000000000006</v>
          </cell>
        </row>
        <row r="2091">
          <cell r="A2091" t="str">
            <v>37.20.130</v>
          </cell>
          <cell r="B2091" t="str">
            <v>Banco de medição para transformadores TC/TP, padrão Eletropaulo e/ou Cesp</v>
          </cell>
          <cell r="C2091" t="str">
            <v>UN</v>
          </cell>
          <cell r="D2091">
            <v>1597.12</v>
          </cell>
          <cell r="E2091">
            <v>2.27</v>
          </cell>
          <cell r="F2091">
            <v>1599.39</v>
          </cell>
        </row>
        <row r="2092">
          <cell r="A2092" t="str">
            <v>37.20.140</v>
          </cell>
          <cell r="B2092" t="str">
            <v>Suporte fixo para transformadores de potencial</v>
          </cell>
          <cell r="C2092" t="str">
            <v>UN</v>
          </cell>
          <cell r="D2092">
            <v>127.38</v>
          </cell>
          <cell r="E2092">
            <v>5.68</v>
          </cell>
          <cell r="F2092">
            <v>133.06</v>
          </cell>
        </row>
        <row r="2093">
          <cell r="A2093" t="str">
            <v>37.20.156</v>
          </cell>
          <cell r="B2093" t="str">
            <v>Placa de montagem para quadros em geral, em chapa de aço</v>
          </cell>
          <cell r="C2093" t="str">
            <v>M2</v>
          </cell>
          <cell r="D2093">
            <v>409.31</v>
          </cell>
          <cell r="E2093">
            <v>39.270000000000003</v>
          </cell>
          <cell r="F2093">
            <v>448.58</v>
          </cell>
        </row>
        <row r="2094">
          <cell r="A2094" t="str">
            <v>37.20.190</v>
          </cell>
          <cell r="B2094" t="str">
            <v>Inversor de frequência para variação de velocidade em motores, potência de 0,25 a 175 cv</v>
          </cell>
          <cell r="C2094" t="str">
            <v>UN</v>
          </cell>
          <cell r="D2094">
            <v>9087</v>
          </cell>
          <cell r="E2094">
            <v>62.84</v>
          </cell>
          <cell r="F2094">
            <v>9149.84</v>
          </cell>
        </row>
        <row r="2095">
          <cell r="A2095" t="str">
            <v>37.20.193</v>
          </cell>
          <cell r="B2095" t="str">
            <v>Inversor de frequência para variação de velocidade em motores, potência de 1,5 a 150 cv</v>
          </cell>
          <cell r="C2095" t="str">
            <v>UN</v>
          </cell>
          <cell r="D2095">
            <v>40691.040000000001</v>
          </cell>
          <cell r="E2095">
            <v>62.84</v>
          </cell>
          <cell r="F2095">
            <v>40753.879999999997</v>
          </cell>
        </row>
        <row r="2096">
          <cell r="A2096" t="str">
            <v>37.20.210</v>
          </cell>
          <cell r="B2096" t="str">
            <v>Punho de manobra com articulador de acionamento</v>
          </cell>
          <cell r="C2096" t="str">
            <v>UN</v>
          </cell>
          <cell r="D2096">
            <v>682.03</v>
          </cell>
          <cell r="E2096">
            <v>27.92</v>
          </cell>
          <cell r="F2096">
            <v>709.95</v>
          </cell>
        </row>
        <row r="2097">
          <cell r="A2097" t="str">
            <v>37.21</v>
          </cell>
          <cell r="B2097" t="str">
            <v>Capacitor de potencia</v>
          </cell>
          <cell r="C2097"/>
          <cell r="D2097"/>
          <cell r="E2097"/>
          <cell r="F2097"/>
        </row>
        <row r="2098">
          <cell r="A2098" t="str">
            <v>37.21.010</v>
          </cell>
          <cell r="B2098" t="str">
            <v>Capacitor de potência trifásico de 10 kVAr, 220 V/60 Hz, para correção de fator de potência</v>
          </cell>
          <cell r="C2098" t="str">
            <v>UN</v>
          </cell>
          <cell r="D2098">
            <v>1091.22</v>
          </cell>
          <cell r="E2098">
            <v>27.92</v>
          </cell>
          <cell r="F2098">
            <v>1119.1400000000001</v>
          </cell>
        </row>
        <row r="2099">
          <cell r="A2099" t="str">
            <v>37.22</v>
          </cell>
          <cell r="B2099" t="str">
            <v>Transformador de comando</v>
          </cell>
          <cell r="C2099"/>
          <cell r="D2099"/>
          <cell r="E2099"/>
          <cell r="F2099"/>
        </row>
        <row r="2100">
          <cell r="A2100" t="str">
            <v>37.22.010</v>
          </cell>
          <cell r="B2100" t="str">
            <v>Transformador monofásico de comando de 200 VA, a seco</v>
          </cell>
          <cell r="C2100" t="str">
            <v>UN</v>
          </cell>
          <cell r="D2100">
            <v>742.14</v>
          </cell>
          <cell r="E2100">
            <v>84.52</v>
          </cell>
          <cell r="F2100">
            <v>826.66</v>
          </cell>
        </row>
        <row r="2101">
          <cell r="A2101" t="str">
            <v>37.24</v>
          </cell>
          <cell r="B2101" t="str">
            <v>Supressor de surto</v>
          </cell>
          <cell r="C2101"/>
          <cell r="D2101"/>
          <cell r="E2101"/>
          <cell r="F2101"/>
        </row>
        <row r="2102">
          <cell r="A2102" t="str">
            <v>37.24.031</v>
          </cell>
          <cell r="B2102" t="str">
            <v>Supressor de surto monofásico, corrente nominal 4 a 11 kA, Imax. de surto 12 até 15 kA</v>
          </cell>
          <cell r="C2102" t="str">
            <v>UN</v>
          </cell>
          <cell r="D2102">
            <v>47.2</v>
          </cell>
          <cell r="E2102">
            <v>31.65</v>
          </cell>
          <cell r="F2102">
            <v>78.849999999999994</v>
          </cell>
        </row>
        <row r="2103">
          <cell r="A2103" t="str">
            <v>37.24.032</v>
          </cell>
          <cell r="B2103" t="str">
            <v>Supressor de surto monofásico, corrente nominal 20 kA, Imax. de surto 50 até 80 kA</v>
          </cell>
          <cell r="C2103" t="str">
            <v>UN</v>
          </cell>
          <cell r="D2103">
            <v>125.49</v>
          </cell>
          <cell r="E2103">
            <v>31.65</v>
          </cell>
          <cell r="F2103">
            <v>157.13999999999999</v>
          </cell>
        </row>
        <row r="2104">
          <cell r="A2104" t="str">
            <v>37.24.042</v>
          </cell>
          <cell r="B2104" t="str">
            <v>Dispositivo de proteção contra surto, 2 polos, suportabilidade &lt;= 4 kV, Un até 240V/415V, Iimp = 60 kA, curva de ensaio 10/350µs - classe 1</v>
          </cell>
          <cell r="C2104" t="str">
            <v>UN</v>
          </cell>
          <cell r="D2104">
            <v>532.79</v>
          </cell>
          <cell r="E2104">
            <v>35.119999999999997</v>
          </cell>
          <cell r="F2104">
            <v>567.91</v>
          </cell>
        </row>
        <row r="2105">
          <cell r="A2105" t="str">
            <v>37.24.043</v>
          </cell>
          <cell r="B2105" t="str">
            <v>Dispositivo de proteção contra surto, 4 polos, 3F+N, Un até 240/415V, Iimp= 75 kA (25 kA por fase), curva de ensaio 10/350 µs - classe 1</v>
          </cell>
          <cell r="C2105" t="str">
            <v>UN</v>
          </cell>
          <cell r="D2105">
            <v>7594.76</v>
          </cell>
          <cell r="E2105">
            <v>35.119999999999997</v>
          </cell>
          <cell r="F2105">
            <v>7629.88</v>
          </cell>
        </row>
        <row r="2106">
          <cell r="A2106" t="str">
            <v>37.24.044</v>
          </cell>
          <cell r="B2106" t="str">
            <v>Dispositivo de proteção contra surto, 4 polos, suportabilidade &lt;= 2,5 kV, 3F+N, Un até 240/415V, curva de ensaio 8/20µs, In=20kA/40kA - classe 2</v>
          </cell>
          <cell r="C2106" t="str">
            <v>UN</v>
          </cell>
          <cell r="D2106">
            <v>2676.15</v>
          </cell>
          <cell r="E2106">
            <v>35.119999999999997</v>
          </cell>
          <cell r="F2106">
            <v>2711.27</v>
          </cell>
        </row>
        <row r="2107">
          <cell r="A2107" t="str">
            <v>37.24.045</v>
          </cell>
          <cell r="B2107" t="str">
            <v>Dispositivo de proteção contra surto, 2 polos, monobloco, suportabilidade &lt;=1,4kV, F+N / F+F, Un até 240V/264V, curva de ensaio 8/20µs - classe 3</v>
          </cell>
          <cell r="C2107" t="str">
            <v>UN</v>
          </cell>
          <cell r="D2107">
            <v>871.61</v>
          </cell>
          <cell r="E2107">
            <v>35.119999999999997</v>
          </cell>
          <cell r="F2107">
            <v>906.73</v>
          </cell>
        </row>
        <row r="2108">
          <cell r="A2108" t="str">
            <v>37.25</v>
          </cell>
          <cell r="B2108" t="str">
            <v>Disjuntores.</v>
          </cell>
          <cell r="C2108"/>
          <cell r="D2108"/>
          <cell r="E2108"/>
          <cell r="F2108"/>
        </row>
        <row r="2109">
          <cell r="A2109" t="str">
            <v>37.25.090</v>
          </cell>
          <cell r="B2109" t="str">
            <v>Disjuntor em caixa moldada tripolar, térmico e magnético fixos, tensão de isolamento 500/690V, de 10A a 63A</v>
          </cell>
          <cell r="C2109" t="str">
            <v>UN</v>
          </cell>
          <cell r="D2109">
            <v>603.78</v>
          </cell>
          <cell r="E2109">
            <v>91.96</v>
          </cell>
          <cell r="F2109">
            <v>695.74</v>
          </cell>
        </row>
        <row r="2110">
          <cell r="A2110" t="str">
            <v>37.25.100</v>
          </cell>
          <cell r="B2110" t="str">
            <v>Disjuntor em caixa moldada tripolar, térmico e magnético fixos, tensão de isolamento 480/690V, de 70A até 150A</v>
          </cell>
          <cell r="C2110" t="str">
            <v>UN</v>
          </cell>
          <cell r="D2110">
            <v>459.55</v>
          </cell>
          <cell r="E2110">
            <v>91.96</v>
          </cell>
          <cell r="F2110">
            <v>551.51</v>
          </cell>
        </row>
        <row r="2111">
          <cell r="A2111" t="str">
            <v>37.25.110</v>
          </cell>
          <cell r="B2111" t="str">
            <v>Disjuntor em caixa moldada tripolar, térmico e magnético fixos, tensão de isolamento 415/690V, de 175A a 250A</v>
          </cell>
          <cell r="C2111" t="str">
            <v>UN</v>
          </cell>
          <cell r="D2111">
            <v>422.44</v>
          </cell>
          <cell r="E2111">
            <v>91.96</v>
          </cell>
          <cell r="F2111">
            <v>514.4</v>
          </cell>
        </row>
        <row r="2112">
          <cell r="A2112" t="str">
            <v>37.25.200</v>
          </cell>
          <cell r="B2112" t="str">
            <v>Disjuntor em caixa moldada bipolar, térmico e magnético fixos - 480 V, de 10 A a 50 A para 120/240 Vca - 25 KA e para 380/440 Vca - 18 KA</v>
          </cell>
          <cell r="C2112" t="str">
            <v>UN</v>
          </cell>
          <cell r="D2112">
            <v>394.9</v>
          </cell>
          <cell r="E2112">
            <v>91.96</v>
          </cell>
          <cell r="F2112">
            <v>486.86</v>
          </cell>
        </row>
        <row r="2113">
          <cell r="A2113" t="str">
            <v>37.25.210</v>
          </cell>
          <cell r="B2113" t="str">
            <v>Disjuntor em caixa moldada bipolar, térmico e magnético fixos - 600 V, de 150 A para 120/240 Vca - 25 KA e para 380/440 Vca - 18 KA</v>
          </cell>
          <cell r="C2113" t="str">
            <v>UN</v>
          </cell>
          <cell r="D2113">
            <v>877.45</v>
          </cell>
          <cell r="E2113">
            <v>91.96</v>
          </cell>
          <cell r="F2113">
            <v>969.41</v>
          </cell>
        </row>
        <row r="2114">
          <cell r="A2114" t="str">
            <v>37.25.215</v>
          </cell>
          <cell r="B2114" t="str">
            <v>Disjuntor fixo a vácuo de 15 a 17,5 kV, equipado com motorização de fechamento, com relê de proteção</v>
          </cell>
          <cell r="C2114" t="str">
            <v>CJ</v>
          </cell>
          <cell r="D2114">
            <v>58895.08</v>
          </cell>
          <cell r="E2114">
            <v>128.09</v>
          </cell>
          <cell r="F2114">
            <v>59023.17</v>
          </cell>
        </row>
        <row r="2115">
          <cell r="A2115" t="str">
            <v>38</v>
          </cell>
          <cell r="B2115" t="str">
            <v>TUBULACAO E CONDUTOR PARA ENERGIA ELETRICA E TELEFONIA BASICA</v>
          </cell>
          <cell r="C2115"/>
          <cell r="D2115"/>
          <cell r="E2115"/>
          <cell r="F2115"/>
        </row>
        <row r="2116">
          <cell r="A2116" t="str">
            <v>38.01</v>
          </cell>
          <cell r="B2116" t="str">
            <v>Eletroduto em PVC rigido roscavel</v>
          </cell>
          <cell r="C2116"/>
          <cell r="D2116"/>
          <cell r="E2116"/>
          <cell r="F2116"/>
        </row>
        <row r="2117">
          <cell r="A2117" t="str">
            <v>38.01.040</v>
          </cell>
          <cell r="B2117" t="str">
            <v>Eletroduto de PVC rígido roscável de 3/4´ - com acessórios</v>
          </cell>
          <cell r="C2117" t="str">
            <v>M</v>
          </cell>
          <cell r="D2117">
            <v>8.15</v>
          </cell>
          <cell r="E2117">
            <v>27.92</v>
          </cell>
          <cell r="F2117">
            <v>36.07</v>
          </cell>
        </row>
        <row r="2118">
          <cell r="A2118" t="str">
            <v>38.01.060</v>
          </cell>
          <cell r="B2118" t="str">
            <v>Eletroduto de PVC rígido roscável de 1´ - com acessórios</v>
          </cell>
          <cell r="C2118" t="str">
            <v>M</v>
          </cell>
          <cell r="D2118">
            <v>11.61</v>
          </cell>
          <cell r="E2118">
            <v>33.5</v>
          </cell>
          <cell r="F2118">
            <v>45.11</v>
          </cell>
        </row>
        <row r="2119">
          <cell r="A2119" t="str">
            <v>38.01.080</v>
          </cell>
          <cell r="B2119" t="str">
            <v>Eletroduto de PVC rígido roscável de 1 1/4´ - com acessórios</v>
          </cell>
          <cell r="C2119" t="str">
            <v>M</v>
          </cell>
          <cell r="D2119">
            <v>18.48</v>
          </cell>
          <cell r="E2119">
            <v>39.08</v>
          </cell>
          <cell r="F2119">
            <v>57.56</v>
          </cell>
        </row>
        <row r="2120">
          <cell r="A2120" t="str">
            <v>38.01.100</v>
          </cell>
          <cell r="B2120" t="str">
            <v>Eletroduto de PVC rígido roscável de 1 1/2´ - com acessórios</v>
          </cell>
          <cell r="C2120" t="str">
            <v>M</v>
          </cell>
          <cell r="D2120">
            <v>19.649999999999999</v>
          </cell>
          <cell r="E2120">
            <v>44.67</v>
          </cell>
          <cell r="F2120">
            <v>64.319999999999993</v>
          </cell>
        </row>
        <row r="2121">
          <cell r="A2121" t="str">
            <v>38.01.120</v>
          </cell>
          <cell r="B2121" t="str">
            <v>Eletroduto de PVC rígido roscável de 2´ - com acessórios</v>
          </cell>
          <cell r="C2121" t="str">
            <v>M</v>
          </cell>
          <cell r="D2121">
            <v>24.32</v>
          </cell>
          <cell r="E2121">
            <v>50.25</v>
          </cell>
          <cell r="F2121">
            <v>74.569999999999993</v>
          </cell>
        </row>
        <row r="2122">
          <cell r="A2122" t="str">
            <v>38.01.140</v>
          </cell>
          <cell r="B2122" t="str">
            <v>Eletroduto de PVC rígido roscável de 2 1/2´ - com acessórios</v>
          </cell>
          <cell r="C2122" t="str">
            <v>M</v>
          </cell>
          <cell r="D2122">
            <v>49.05</v>
          </cell>
          <cell r="E2122">
            <v>55.83</v>
          </cell>
          <cell r="F2122">
            <v>104.88</v>
          </cell>
        </row>
        <row r="2123">
          <cell r="A2123" t="str">
            <v>38.01.160</v>
          </cell>
          <cell r="B2123" t="str">
            <v>Eletroduto de PVC rígido roscável de 3´ - com acessórios</v>
          </cell>
          <cell r="C2123" t="str">
            <v>M</v>
          </cell>
          <cell r="D2123">
            <v>58.4</v>
          </cell>
          <cell r="E2123">
            <v>61.41</v>
          </cell>
          <cell r="F2123">
            <v>119.81</v>
          </cell>
        </row>
        <row r="2124">
          <cell r="A2124" t="str">
            <v>38.01.180</v>
          </cell>
          <cell r="B2124" t="str">
            <v>Eletroduto de PVC rígido roscável de 4´ - com acessórios</v>
          </cell>
          <cell r="C2124" t="str">
            <v>M</v>
          </cell>
          <cell r="D2124">
            <v>85.89</v>
          </cell>
          <cell r="E2124">
            <v>72.58</v>
          </cell>
          <cell r="F2124">
            <v>158.47</v>
          </cell>
        </row>
        <row r="2125">
          <cell r="A2125" t="str">
            <v>38.04</v>
          </cell>
          <cell r="B2125" t="str">
            <v>Eletroduto rígido em aço carbono galvanizado com acessórios - NBR 13057</v>
          </cell>
          <cell r="C2125"/>
          <cell r="D2125"/>
          <cell r="E2125"/>
          <cell r="F2125"/>
        </row>
        <row r="2126">
          <cell r="A2126" t="str">
            <v>38.04.040</v>
          </cell>
          <cell r="B2126" t="str">
            <v>Eletroduto galvanizado conforme NBR13057 -  3/4´ com acessórios</v>
          </cell>
          <cell r="C2126" t="str">
            <v>M</v>
          </cell>
          <cell r="D2126">
            <v>14.04</v>
          </cell>
          <cell r="E2126">
            <v>33.5</v>
          </cell>
          <cell r="F2126">
            <v>47.54</v>
          </cell>
        </row>
        <row r="2127">
          <cell r="A2127" t="str">
            <v>38.04.060</v>
          </cell>
          <cell r="B2127" t="str">
            <v>Eletroduto galvanizado conforme NBR13057 -  1´ com acessórios</v>
          </cell>
          <cell r="C2127" t="str">
            <v>M</v>
          </cell>
          <cell r="D2127">
            <v>18.260000000000002</v>
          </cell>
          <cell r="E2127">
            <v>39.08</v>
          </cell>
          <cell r="F2127">
            <v>57.34</v>
          </cell>
        </row>
        <row r="2128">
          <cell r="A2128" t="str">
            <v>38.04.080</v>
          </cell>
          <cell r="B2128" t="str">
            <v>Eletroduto galvanizado conforme NBR13057 -  1 1/4´ com acessórios</v>
          </cell>
          <cell r="C2128" t="str">
            <v>M</v>
          </cell>
          <cell r="D2128">
            <v>30.28</v>
          </cell>
          <cell r="E2128">
            <v>44.67</v>
          </cell>
          <cell r="F2128">
            <v>74.95</v>
          </cell>
        </row>
        <row r="2129">
          <cell r="A2129" t="str">
            <v>38.04.100</v>
          </cell>
          <cell r="B2129" t="str">
            <v>Eletroduto galvanizado conforme NBR13057 -  1 1/2´ com acessórios</v>
          </cell>
          <cell r="C2129" t="str">
            <v>M</v>
          </cell>
          <cell r="D2129">
            <v>34.630000000000003</v>
          </cell>
          <cell r="E2129">
            <v>50.25</v>
          </cell>
          <cell r="F2129">
            <v>84.88</v>
          </cell>
        </row>
        <row r="2130">
          <cell r="A2130" t="str">
            <v>38.04.120</v>
          </cell>
          <cell r="B2130" t="str">
            <v>Eletroduto galvanizado conforme NBR13057 -  2´ com acessórios</v>
          </cell>
          <cell r="C2130" t="str">
            <v>M</v>
          </cell>
          <cell r="D2130">
            <v>43.65</v>
          </cell>
          <cell r="E2130">
            <v>55.83</v>
          </cell>
          <cell r="F2130">
            <v>99.48</v>
          </cell>
        </row>
        <row r="2131">
          <cell r="A2131" t="str">
            <v>38.04.140</v>
          </cell>
          <cell r="B2131" t="str">
            <v>Eletroduto galvanizado conforme NBR13057 -  2 1/2´ com acessórios</v>
          </cell>
          <cell r="C2131" t="str">
            <v>M</v>
          </cell>
          <cell r="D2131">
            <v>62</v>
          </cell>
          <cell r="E2131">
            <v>66.989999999999995</v>
          </cell>
          <cell r="F2131">
            <v>128.99</v>
          </cell>
        </row>
        <row r="2132">
          <cell r="A2132" t="str">
            <v>38.04.160</v>
          </cell>
          <cell r="B2132" t="str">
            <v>Eletroduto galvanizado conforme NBR13057 -  3´ com acessórios</v>
          </cell>
          <cell r="C2132" t="str">
            <v>M</v>
          </cell>
          <cell r="D2132">
            <v>71.209999999999994</v>
          </cell>
          <cell r="E2132">
            <v>83.75</v>
          </cell>
          <cell r="F2132">
            <v>154.96</v>
          </cell>
        </row>
        <row r="2133">
          <cell r="A2133" t="str">
            <v>38.04.180</v>
          </cell>
          <cell r="B2133" t="str">
            <v>Eletroduto galvanizado conforme NBR13057 -  4´ com acessórios</v>
          </cell>
          <cell r="C2133" t="str">
            <v>M</v>
          </cell>
          <cell r="D2133">
            <v>87.01</v>
          </cell>
          <cell r="E2133">
            <v>100.5</v>
          </cell>
          <cell r="F2133">
            <v>187.51</v>
          </cell>
        </row>
        <row r="2134">
          <cell r="A2134" t="str">
            <v>38.05</v>
          </cell>
          <cell r="B2134" t="str">
            <v>Eletroduto rígido em aço carbono galvanizado com acessórios - NBR 6323</v>
          </cell>
          <cell r="C2134"/>
          <cell r="D2134"/>
          <cell r="E2134"/>
          <cell r="F2134"/>
        </row>
        <row r="2135">
          <cell r="A2135" t="str">
            <v>38.05.040</v>
          </cell>
          <cell r="B2135" t="str">
            <v>Eletroduto galvanizado a quente conforme NBR6323 - 3/4´ - com acessórios</v>
          </cell>
          <cell r="C2135" t="str">
            <v>M</v>
          </cell>
          <cell r="D2135">
            <v>16.98</v>
          </cell>
          <cell r="E2135">
            <v>33.5</v>
          </cell>
          <cell r="F2135">
            <v>50.48</v>
          </cell>
        </row>
        <row r="2136">
          <cell r="A2136" t="str">
            <v>38.05.060</v>
          </cell>
          <cell r="B2136" t="str">
            <v>Eletroduto galvanizado a quente conforme NBR6323 - 1´ - com acessórios</v>
          </cell>
          <cell r="C2136" t="str">
            <v>M</v>
          </cell>
          <cell r="D2136">
            <v>21.42</v>
          </cell>
          <cell r="E2136">
            <v>39.08</v>
          </cell>
          <cell r="F2136">
            <v>60.5</v>
          </cell>
        </row>
        <row r="2137">
          <cell r="A2137" t="str">
            <v>38.05.090</v>
          </cell>
          <cell r="B2137" t="str">
            <v>Eletroduto galvanizado a quente conforme NBR6323 - 1 1/4´ com acessórios</v>
          </cell>
          <cell r="C2137" t="str">
            <v>M</v>
          </cell>
          <cell r="D2137">
            <v>35.36</v>
          </cell>
          <cell r="E2137">
            <v>44.67</v>
          </cell>
          <cell r="F2137">
            <v>80.03</v>
          </cell>
        </row>
        <row r="2138">
          <cell r="A2138" t="str">
            <v>38.05.100</v>
          </cell>
          <cell r="B2138" t="str">
            <v>Eletroduto galvanizado a quente conforme NBR6323 - 1 1/2´ com acessórios</v>
          </cell>
          <cell r="C2138" t="str">
            <v>M</v>
          </cell>
          <cell r="D2138">
            <v>41.16</v>
          </cell>
          <cell r="E2138">
            <v>50.25</v>
          </cell>
          <cell r="F2138">
            <v>91.41</v>
          </cell>
        </row>
        <row r="2139">
          <cell r="A2139" t="str">
            <v>38.05.120</v>
          </cell>
          <cell r="B2139" t="str">
            <v>Eletroduto galvanizado a quente conforme NBR6323 - 2´ com acessórios</v>
          </cell>
          <cell r="C2139" t="str">
            <v>M</v>
          </cell>
          <cell r="D2139">
            <v>52.9</v>
          </cell>
          <cell r="E2139">
            <v>55.83</v>
          </cell>
          <cell r="F2139">
            <v>108.73</v>
          </cell>
        </row>
        <row r="2140">
          <cell r="A2140" t="str">
            <v>38.05.140</v>
          </cell>
          <cell r="B2140" t="str">
            <v>Eletroduto galvanizado a quente conforme NBR6323 - 2 1/2´ com acessórios</v>
          </cell>
          <cell r="C2140" t="str">
            <v>M</v>
          </cell>
          <cell r="D2140">
            <v>81.069999999999993</v>
          </cell>
          <cell r="E2140">
            <v>66.989999999999995</v>
          </cell>
          <cell r="F2140">
            <v>148.06</v>
          </cell>
        </row>
        <row r="2141">
          <cell r="A2141" t="str">
            <v>38.05.160</v>
          </cell>
          <cell r="B2141" t="str">
            <v>Eletroduto galvanizado a quente conforme NBR6323 - 3´ com acessórios</v>
          </cell>
          <cell r="C2141" t="str">
            <v>M</v>
          </cell>
          <cell r="D2141">
            <v>93.17</v>
          </cell>
          <cell r="E2141">
            <v>83.75</v>
          </cell>
          <cell r="F2141">
            <v>176.92</v>
          </cell>
        </row>
        <row r="2142">
          <cell r="A2142" t="str">
            <v>38.05.180</v>
          </cell>
          <cell r="B2142" t="str">
            <v>Eletroduto galvanizado a quente conforme NBR6323 - 4´ com acessórios</v>
          </cell>
          <cell r="C2142" t="str">
            <v>M</v>
          </cell>
          <cell r="D2142">
            <v>120.6</v>
          </cell>
          <cell r="E2142">
            <v>100.5</v>
          </cell>
          <cell r="F2142">
            <v>221.1</v>
          </cell>
        </row>
        <row r="2143">
          <cell r="A2143" t="str">
            <v>38.06</v>
          </cell>
          <cell r="B2143" t="str">
            <v>Eletroduto rígido em aço carbono galvanizado por imersão a quente com acessórios – NBR 5598</v>
          </cell>
          <cell r="C2143"/>
          <cell r="D2143"/>
          <cell r="E2143"/>
          <cell r="F2143"/>
        </row>
        <row r="2144">
          <cell r="A2144" t="str">
            <v>38.06.020</v>
          </cell>
          <cell r="B2144" t="str">
            <v>Eletroduto galvanizado a quente conforme NBR5598 - 1/2´ com acessórios</v>
          </cell>
          <cell r="C2144" t="str">
            <v>M</v>
          </cell>
          <cell r="D2144">
            <v>16.920000000000002</v>
          </cell>
          <cell r="E2144">
            <v>27.92</v>
          </cell>
          <cell r="F2144">
            <v>44.84</v>
          </cell>
        </row>
        <row r="2145">
          <cell r="A2145" t="str">
            <v>38.06.040</v>
          </cell>
          <cell r="B2145" t="str">
            <v>Eletroduto galvanizado a quente conforme NBR5598 - 3/4´ com acessórios</v>
          </cell>
          <cell r="C2145" t="str">
            <v>M</v>
          </cell>
          <cell r="D2145">
            <v>22.1</v>
          </cell>
          <cell r="E2145">
            <v>33.5</v>
          </cell>
          <cell r="F2145">
            <v>55.6</v>
          </cell>
        </row>
        <row r="2146">
          <cell r="A2146" t="str">
            <v>38.06.060</v>
          </cell>
          <cell r="B2146" t="str">
            <v>Eletroduto galvanizado a quente conforme NBR5598 - 1´ com acessórios</v>
          </cell>
          <cell r="C2146" t="str">
            <v>M</v>
          </cell>
          <cell r="D2146">
            <v>29.17</v>
          </cell>
          <cell r="E2146">
            <v>39.08</v>
          </cell>
          <cell r="F2146">
            <v>68.25</v>
          </cell>
        </row>
        <row r="2147">
          <cell r="A2147" t="str">
            <v>38.06.080</v>
          </cell>
          <cell r="B2147" t="str">
            <v>Eletroduto galvanizado a quente conforme NBR5598 - 1 1/4´ com acessórios</v>
          </cell>
          <cell r="C2147" t="str">
            <v>M</v>
          </cell>
          <cell r="D2147">
            <v>40.01</v>
          </cell>
          <cell r="E2147">
            <v>44.67</v>
          </cell>
          <cell r="F2147">
            <v>84.68</v>
          </cell>
        </row>
        <row r="2148">
          <cell r="A2148" t="str">
            <v>38.06.100</v>
          </cell>
          <cell r="B2148" t="str">
            <v>Eletroduto galvanizado a quente conforme NBR5598 - 1 1/2´ com acessórios</v>
          </cell>
          <cell r="C2148" t="str">
            <v>M</v>
          </cell>
          <cell r="D2148">
            <v>48.79</v>
          </cell>
          <cell r="E2148">
            <v>50.25</v>
          </cell>
          <cell r="F2148">
            <v>99.04</v>
          </cell>
        </row>
        <row r="2149">
          <cell r="A2149" t="str">
            <v>38.06.120</v>
          </cell>
          <cell r="B2149" t="str">
            <v>Eletroduto galvanizado a quente conforme NBR5598 - 2´ com acessórios</v>
          </cell>
          <cell r="C2149" t="str">
            <v>M</v>
          </cell>
          <cell r="D2149">
            <v>61.4</v>
          </cell>
          <cell r="E2149">
            <v>55.83</v>
          </cell>
          <cell r="F2149">
            <v>117.23</v>
          </cell>
        </row>
        <row r="2150">
          <cell r="A2150" t="str">
            <v>38.06.140</v>
          </cell>
          <cell r="B2150" t="str">
            <v>Eletroduto galvanizado a quente conforme NBR5598 - 2 1/2´ com acessórios</v>
          </cell>
          <cell r="C2150" t="str">
            <v>M</v>
          </cell>
          <cell r="D2150">
            <v>93.49</v>
          </cell>
          <cell r="E2150">
            <v>66.989999999999995</v>
          </cell>
          <cell r="F2150">
            <v>160.47999999999999</v>
          </cell>
        </row>
        <row r="2151">
          <cell r="A2151" t="str">
            <v>38.06.160</v>
          </cell>
          <cell r="B2151" t="str">
            <v>Eletroduto galvanizado a quente conforme NBR5598 - 3´ com acessórios</v>
          </cell>
          <cell r="C2151" t="str">
            <v>M</v>
          </cell>
          <cell r="D2151">
            <v>113.19</v>
          </cell>
          <cell r="E2151">
            <v>83.75</v>
          </cell>
          <cell r="F2151">
            <v>196.94</v>
          </cell>
        </row>
        <row r="2152">
          <cell r="A2152" t="str">
            <v>38.06.180</v>
          </cell>
          <cell r="B2152" t="str">
            <v>Eletroduto galvanizado a quente conforme NBR5598 - 4´ com acessórios</v>
          </cell>
          <cell r="C2152" t="str">
            <v>M</v>
          </cell>
          <cell r="D2152">
            <v>163</v>
          </cell>
          <cell r="E2152">
            <v>100.5</v>
          </cell>
          <cell r="F2152">
            <v>263.5</v>
          </cell>
        </row>
        <row r="2153">
          <cell r="A2153" t="str">
            <v>38.07</v>
          </cell>
          <cell r="B2153" t="str">
            <v>Canaleta, perfilado e acessorios</v>
          </cell>
          <cell r="C2153"/>
          <cell r="D2153"/>
          <cell r="E2153"/>
          <cell r="F2153"/>
        </row>
        <row r="2154">
          <cell r="A2154" t="str">
            <v>38.07.030</v>
          </cell>
          <cell r="B2154" t="str">
            <v>Grampo tipo ´C´ diâmetro 3/8`, com balancim tamanho grande</v>
          </cell>
          <cell r="C2154" t="str">
            <v>CJ</v>
          </cell>
          <cell r="D2154">
            <v>6.74</v>
          </cell>
          <cell r="E2154">
            <v>13.96</v>
          </cell>
          <cell r="F2154">
            <v>20.7</v>
          </cell>
        </row>
        <row r="2155">
          <cell r="A2155" t="str">
            <v>38.07.050</v>
          </cell>
          <cell r="B2155" t="str">
            <v>Tampa de pressão para perfilado de 38 x 38 mm</v>
          </cell>
          <cell r="C2155" t="str">
            <v>M</v>
          </cell>
          <cell r="D2155">
            <v>7.39</v>
          </cell>
          <cell r="E2155">
            <v>2.8</v>
          </cell>
          <cell r="F2155">
            <v>10.19</v>
          </cell>
        </row>
        <row r="2156">
          <cell r="A2156" t="str">
            <v>38.07.120</v>
          </cell>
          <cell r="B2156" t="str">
            <v>Saída final, diâmetro de 3/4´</v>
          </cell>
          <cell r="C2156" t="str">
            <v>UN</v>
          </cell>
          <cell r="D2156">
            <v>0.66</v>
          </cell>
          <cell r="E2156">
            <v>8.3800000000000008</v>
          </cell>
          <cell r="F2156">
            <v>9.0399999999999991</v>
          </cell>
        </row>
        <row r="2157">
          <cell r="A2157" t="str">
            <v>38.07.130</v>
          </cell>
          <cell r="B2157" t="str">
            <v>Saída lateral simples, diâmetro de 3/4´</v>
          </cell>
          <cell r="C2157" t="str">
            <v>UN</v>
          </cell>
          <cell r="D2157">
            <v>1.82</v>
          </cell>
          <cell r="E2157">
            <v>10.029999999999999</v>
          </cell>
          <cell r="F2157">
            <v>11.85</v>
          </cell>
        </row>
        <row r="2158">
          <cell r="A2158" t="str">
            <v>38.07.134</v>
          </cell>
          <cell r="B2158" t="str">
            <v>Saída lateral simples, diâmetro de 1´</v>
          </cell>
          <cell r="C2158" t="str">
            <v>UN</v>
          </cell>
          <cell r="D2158">
            <v>1.84</v>
          </cell>
          <cell r="E2158">
            <v>10.029999999999999</v>
          </cell>
          <cell r="F2158">
            <v>11.87</v>
          </cell>
        </row>
        <row r="2159">
          <cell r="A2159" t="str">
            <v>38.07.140</v>
          </cell>
          <cell r="B2159" t="str">
            <v>Saída superior, diâmetro de 3/4´</v>
          </cell>
          <cell r="C2159" t="str">
            <v>UN</v>
          </cell>
          <cell r="D2159">
            <v>2.11</v>
          </cell>
          <cell r="E2159">
            <v>8.3800000000000008</v>
          </cell>
          <cell r="F2159">
            <v>10.49</v>
          </cell>
        </row>
        <row r="2160">
          <cell r="A2160" t="str">
            <v>38.07.172</v>
          </cell>
          <cell r="B2160" t="str">
            <v>Canaleta em PVC de 20 x 12 mm, inclusive acessórios</v>
          </cell>
          <cell r="C2160" t="str">
            <v>M</v>
          </cell>
          <cell r="D2160">
            <v>8.89</v>
          </cell>
          <cell r="E2160">
            <v>16.75</v>
          </cell>
          <cell r="F2160">
            <v>25.64</v>
          </cell>
        </row>
        <row r="2161">
          <cell r="A2161" t="str">
            <v>38.07.200</v>
          </cell>
          <cell r="B2161" t="str">
            <v>Vergalhão com rosca, porca e arruela de diâmetro 3/8´ (tirante)</v>
          </cell>
          <cell r="C2161" t="str">
            <v>M</v>
          </cell>
          <cell r="D2161">
            <v>8.8699999999999992</v>
          </cell>
          <cell r="E2161">
            <v>7.85</v>
          </cell>
          <cell r="F2161">
            <v>16.72</v>
          </cell>
        </row>
        <row r="2162">
          <cell r="A2162" t="str">
            <v>38.07.210</v>
          </cell>
          <cell r="B2162" t="str">
            <v>Vergalhão com rosca, porca e arruela de diâmetro 1/4´ (tirante)</v>
          </cell>
          <cell r="C2162" t="str">
            <v>M</v>
          </cell>
          <cell r="D2162">
            <v>3.94</v>
          </cell>
          <cell r="E2162">
            <v>7.85</v>
          </cell>
          <cell r="F2162">
            <v>11.79</v>
          </cell>
        </row>
        <row r="2163">
          <cell r="A2163" t="str">
            <v>38.07.216</v>
          </cell>
          <cell r="B2163" t="str">
            <v>Vergalhão com rosca, porca e arruela de diâmetro 5/16´ (tirante)</v>
          </cell>
          <cell r="C2163" t="str">
            <v>M</v>
          </cell>
          <cell r="D2163">
            <v>7.88</v>
          </cell>
          <cell r="E2163">
            <v>7.85</v>
          </cell>
          <cell r="F2163">
            <v>15.73</v>
          </cell>
        </row>
        <row r="2164">
          <cell r="A2164" t="str">
            <v>38.07.300</v>
          </cell>
          <cell r="B2164" t="str">
            <v>Perfilado perfurado 38 x 38 mm em chapa 14 pré-zincada, com acessórios</v>
          </cell>
          <cell r="C2164" t="str">
            <v>M</v>
          </cell>
          <cell r="D2164">
            <v>32.090000000000003</v>
          </cell>
          <cell r="E2164">
            <v>13.96</v>
          </cell>
          <cell r="F2164">
            <v>46.05</v>
          </cell>
        </row>
        <row r="2165">
          <cell r="A2165" t="str">
            <v>38.07.310</v>
          </cell>
          <cell r="B2165" t="str">
            <v>Perfilado perfurado 38 x 76 mm em chapa 14 pré-zincada, com acessórios</v>
          </cell>
          <cell r="C2165" t="str">
            <v>M</v>
          </cell>
          <cell r="D2165">
            <v>65.209999999999994</v>
          </cell>
          <cell r="E2165">
            <v>13.96</v>
          </cell>
          <cell r="F2165">
            <v>79.17</v>
          </cell>
        </row>
        <row r="2166">
          <cell r="A2166" t="str">
            <v>38.07.340</v>
          </cell>
          <cell r="B2166" t="str">
            <v>Perfilado liso 38 x 38 mm - com acessórios</v>
          </cell>
          <cell r="C2166" t="str">
            <v>M</v>
          </cell>
          <cell r="D2166">
            <v>35.229999999999997</v>
          </cell>
          <cell r="E2166">
            <v>13.96</v>
          </cell>
          <cell r="F2166">
            <v>49.19</v>
          </cell>
        </row>
        <row r="2167">
          <cell r="A2167" t="str">
            <v>38.07.700</v>
          </cell>
          <cell r="B2167" t="str">
            <v>Canaleta aparente com tampa em PVC, autoextinguível, de 85 x 35 mm, com acessórios</v>
          </cell>
          <cell r="C2167" t="str">
            <v>M</v>
          </cell>
          <cell r="D2167">
            <v>58.29</v>
          </cell>
          <cell r="E2167">
            <v>16.75</v>
          </cell>
          <cell r="F2167">
            <v>75.040000000000006</v>
          </cell>
        </row>
        <row r="2168">
          <cell r="A2168" t="str">
            <v>38.07.710</v>
          </cell>
          <cell r="B2168" t="str">
            <v>Canaleta aparente com duas tampas em PVC, autoextinguível, de 120 x 35 mm, com acessórios</v>
          </cell>
          <cell r="C2168" t="str">
            <v>M</v>
          </cell>
          <cell r="D2168">
            <v>92.95</v>
          </cell>
          <cell r="E2168">
            <v>19.54</v>
          </cell>
          <cell r="F2168">
            <v>112.49</v>
          </cell>
        </row>
        <row r="2169">
          <cell r="A2169" t="str">
            <v>38.07.720</v>
          </cell>
          <cell r="B2169" t="str">
            <v>Canaleta aparente com duas tampas em PVC, autoextinguível, de 120 x 60 mm, com acessórios</v>
          </cell>
          <cell r="C2169" t="str">
            <v>M</v>
          </cell>
          <cell r="D2169">
            <v>117.46</v>
          </cell>
          <cell r="E2169">
            <v>22.33</v>
          </cell>
          <cell r="F2169">
            <v>139.79</v>
          </cell>
        </row>
        <row r="2170">
          <cell r="A2170" t="str">
            <v>38.07.730</v>
          </cell>
          <cell r="B2170" t="str">
            <v>Suporte com furos de tomada em PVC de 60 x 35 x 150 mm, para canaleta aparente</v>
          </cell>
          <cell r="C2170" t="str">
            <v>UN</v>
          </cell>
          <cell r="D2170">
            <v>8.76</v>
          </cell>
          <cell r="E2170">
            <v>2.27</v>
          </cell>
          <cell r="F2170">
            <v>11.03</v>
          </cell>
        </row>
        <row r="2171">
          <cell r="A2171" t="str">
            <v>38.07.740</v>
          </cell>
          <cell r="B2171" t="str">
            <v>Suporte com furos de tomada em PVC de 85 x 35 x 150 mm, para canaleta aparente</v>
          </cell>
          <cell r="C2171" t="str">
            <v>UN</v>
          </cell>
          <cell r="D2171">
            <v>10.95</v>
          </cell>
          <cell r="E2171">
            <v>2.27</v>
          </cell>
          <cell r="F2171">
            <v>13.22</v>
          </cell>
        </row>
        <row r="2172">
          <cell r="A2172" t="str">
            <v>38.07.750</v>
          </cell>
          <cell r="B2172" t="str">
            <v>Suporte com furos de tomada em PVC de 60 x 60 x 150 mm, para canaleta aparente</v>
          </cell>
          <cell r="C2172" t="str">
            <v>UN</v>
          </cell>
          <cell r="D2172">
            <v>10.06</v>
          </cell>
          <cell r="E2172">
            <v>2.27</v>
          </cell>
          <cell r="F2172">
            <v>12.33</v>
          </cell>
        </row>
        <row r="2173">
          <cell r="A2173" t="str">
            <v>38.07.800</v>
          </cell>
          <cell r="B2173" t="str">
            <v>Gancho longo em chapa aço zincado para fixação de luminária</v>
          </cell>
          <cell r="C2173" t="str">
            <v>UN</v>
          </cell>
          <cell r="D2173">
            <v>2.99</v>
          </cell>
          <cell r="E2173">
            <v>5.58</v>
          </cell>
          <cell r="F2173">
            <v>8.57</v>
          </cell>
        </row>
        <row r="2174">
          <cell r="A2174" t="str">
            <v>38.07.801</v>
          </cell>
          <cell r="B2174" t="str">
            <v>Sapata externa com 4 furos, 38 x 38 mm</v>
          </cell>
          <cell r="C2174" t="str">
            <v>UN</v>
          </cell>
          <cell r="D2174">
            <v>8.2100000000000009</v>
          </cell>
          <cell r="E2174">
            <v>5.58</v>
          </cell>
          <cell r="F2174">
            <v>13.79</v>
          </cell>
        </row>
        <row r="2175">
          <cell r="A2175" t="str">
            <v>38.10</v>
          </cell>
          <cell r="B2175" t="str">
            <v>Duto fechado de piso e acessorios</v>
          </cell>
          <cell r="C2175"/>
          <cell r="D2175"/>
          <cell r="E2175"/>
          <cell r="F2175"/>
        </row>
        <row r="2176">
          <cell r="A2176" t="str">
            <v>38.10.010</v>
          </cell>
          <cell r="B2176" t="str">
            <v>Duto de piso liso em aço, medindo 2 x 25 x 70 mm, com acessórios</v>
          </cell>
          <cell r="C2176" t="str">
            <v>M</v>
          </cell>
          <cell r="D2176">
            <v>59.85</v>
          </cell>
          <cell r="E2176">
            <v>16.75</v>
          </cell>
          <cell r="F2176">
            <v>76.599999999999994</v>
          </cell>
        </row>
        <row r="2177">
          <cell r="A2177" t="str">
            <v>38.10.020</v>
          </cell>
          <cell r="B2177" t="str">
            <v>Duto de piso liso em aço, medindo 3 x 25 x 70 mm, com acessórios</v>
          </cell>
          <cell r="C2177" t="str">
            <v>M</v>
          </cell>
          <cell r="D2177">
            <v>76.41</v>
          </cell>
          <cell r="E2177">
            <v>16.75</v>
          </cell>
          <cell r="F2177">
            <v>93.16</v>
          </cell>
        </row>
        <row r="2178">
          <cell r="A2178" t="str">
            <v>38.10.024</v>
          </cell>
          <cell r="B2178" t="str">
            <v>Caixa de derivação ou passagem, para cruzamento de duto, medindo 4 x 25 x 70 mm, sem cruzadora</v>
          </cell>
          <cell r="C2178" t="str">
            <v>UN</v>
          </cell>
          <cell r="D2178">
            <v>49.59</v>
          </cell>
          <cell r="E2178">
            <v>17.309999999999999</v>
          </cell>
          <cell r="F2178">
            <v>66.900000000000006</v>
          </cell>
        </row>
        <row r="2179">
          <cell r="A2179" t="str">
            <v>38.10.026</v>
          </cell>
          <cell r="B2179" t="str">
            <v>Caixa de derivação ou passagem, para cruzamento de duto, medindo 12 x 25 x 70 mm, com cruzadora</v>
          </cell>
          <cell r="C2179" t="str">
            <v>UN</v>
          </cell>
          <cell r="D2179">
            <v>141.1</v>
          </cell>
          <cell r="E2179">
            <v>33.5</v>
          </cell>
          <cell r="F2179">
            <v>174.6</v>
          </cell>
        </row>
        <row r="2180">
          <cell r="A2180" t="str">
            <v>38.10.030</v>
          </cell>
          <cell r="B2180" t="str">
            <v>Caixa de derivação ou passagem, para cruzamento de duto, medindo 16 x 25 x 70 mm, com cruzadora</v>
          </cell>
          <cell r="C2180" t="str">
            <v>UN</v>
          </cell>
          <cell r="D2180">
            <v>207.36</v>
          </cell>
          <cell r="E2180">
            <v>33.5</v>
          </cell>
          <cell r="F2180">
            <v>240.86</v>
          </cell>
        </row>
        <row r="2181">
          <cell r="A2181" t="str">
            <v>38.10.060</v>
          </cell>
          <cell r="B2181" t="str">
            <v>Caixa com suportes para tomada de energia/RJ e tampa basculante com rebaixo de 2 x (25 x 70 mm)</v>
          </cell>
          <cell r="C2181" t="str">
            <v>UN</v>
          </cell>
          <cell r="D2181">
            <v>223.48</v>
          </cell>
          <cell r="E2181">
            <v>10.65</v>
          </cell>
          <cell r="F2181">
            <v>234.13</v>
          </cell>
        </row>
        <row r="2182">
          <cell r="A2182" t="str">
            <v>38.10.070</v>
          </cell>
          <cell r="B2182" t="str">
            <v>Caixa com suportes para tomada de energia/RJ e tampa basculante com rebaixo de 3 x (25 x 70 mm)</v>
          </cell>
          <cell r="C2182" t="str">
            <v>UN</v>
          </cell>
          <cell r="D2182">
            <v>268.14999999999998</v>
          </cell>
          <cell r="E2182">
            <v>10.65</v>
          </cell>
          <cell r="F2182">
            <v>278.8</v>
          </cell>
        </row>
        <row r="2183">
          <cell r="A2183" t="str">
            <v>38.10.080</v>
          </cell>
          <cell r="B2183" t="str">
            <v>Caixa com suportes para tomada de energia/RJ e tampa basculante com rebaixo de 4 x (25 x 70 mm)</v>
          </cell>
          <cell r="C2183" t="str">
            <v>UN</v>
          </cell>
          <cell r="D2183">
            <v>426.5</v>
          </cell>
          <cell r="E2183">
            <v>10.65</v>
          </cell>
          <cell r="F2183">
            <v>437.15</v>
          </cell>
        </row>
        <row r="2184">
          <cell r="A2184" t="str">
            <v>38.12</v>
          </cell>
          <cell r="B2184" t="str">
            <v>Leitos e acessorios</v>
          </cell>
          <cell r="C2184"/>
          <cell r="D2184"/>
          <cell r="E2184"/>
          <cell r="F2184"/>
        </row>
        <row r="2185">
          <cell r="A2185" t="str">
            <v>38.12.086</v>
          </cell>
          <cell r="B2185" t="str">
            <v>Leito para cabos, tipo pesado, em aço galvanizado de 300 x 100 mm - com acessórios</v>
          </cell>
          <cell r="C2185" t="str">
            <v>M</v>
          </cell>
          <cell r="D2185">
            <v>220.79</v>
          </cell>
          <cell r="E2185">
            <v>16.75</v>
          </cell>
          <cell r="F2185">
            <v>237.54</v>
          </cell>
        </row>
        <row r="2186">
          <cell r="A2186" t="str">
            <v>38.12.090</v>
          </cell>
          <cell r="B2186" t="str">
            <v>Leito para cabos, tipo pesado, em aço galvanizado de 400 x 100 mm - com acessórios</v>
          </cell>
          <cell r="C2186" t="str">
            <v>M</v>
          </cell>
          <cell r="D2186">
            <v>278.81</v>
          </cell>
          <cell r="E2186">
            <v>16.75</v>
          </cell>
          <cell r="F2186">
            <v>295.56</v>
          </cell>
        </row>
        <row r="2187">
          <cell r="A2187" t="str">
            <v>38.12.100</v>
          </cell>
          <cell r="B2187" t="str">
            <v>Leito para cabos, tipo pesado, em aço galvanizado de 600 x 100 mm - com acessórios</v>
          </cell>
          <cell r="C2187" t="str">
            <v>M</v>
          </cell>
          <cell r="D2187">
            <v>328.33</v>
          </cell>
          <cell r="E2187">
            <v>16.75</v>
          </cell>
          <cell r="F2187">
            <v>345.08</v>
          </cell>
        </row>
        <row r="2188">
          <cell r="A2188" t="str">
            <v>38.12.120</v>
          </cell>
          <cell r="B2188" t="str">
            <v>Leito para cabos, tipo pesado, em aço galvanizado de 500 x 100 mm - com acessórios</v>
          </cell>
          <cell r="C2188" t="str">
            <v>M</v>
          </cell>
          <cell r="D2188">
            <v>297.99</v>
          </cell>
          <cell r="E2188">
            <v>16.75</v>
          </cell>
          <cell r="F2188">
            <v>314.74</v>
          </cell>
        </row>
        <row r="2189">
          <cell r="A2189" t="str">
            <v>38.12.130</v>
          </cell>
          <cell r="B2189" t="str">
            <v>Leito para cabos, tipo pesado, em aço galvanizado de 800 x 100 mm - com acessórios</v>
          </cell>
          <cell r="C2189" t="str">
            <v>M</v>
          </cell>
          <cell r="D2189">
            <v>380.53</v>
          </cell>
          <cell r="E2189">
            <v>16.75</v>
          </cell>
          <cell r="F2189">
            <v>397.28</v>
          </cell>
        </row>
        <row r="2190">
          <cell r="A2190" t="str">
            <v>38.13</v>
          </cell>
          <cell r="B2190" t="str">
            <v>Eletroduto em polietileno de alta densidade</v>
          </cell>
          <cell r="C2190"/>
          <cell r="D2190"/>
          <cell r="E2190"/>
          <cell r="F2190"/>
        </row>
        <row r="2191">
          <cell r="A2191" t="str">
            <v>38.13.010</v>
          </cell>
          <cell r="B2191" t="str">
            <v>Eletroduto corrugado em polietileno de alta densidade, DN= 30 mm, com acessórios</v>
          </cell>
          <cell r="C2191" t="str">
            <v>M</v>
          </cell>
          <cell r="D2191">
            <v>5.05</v>
          </cell>
          <cell r="E2191">
            <v>2.23</v>
          </cell>
          <cell r="F2191">
            <v>7.28</v>
          </cell>
        </row>
        <row r="2192">
          <cell r="A2192" t="str">
            <v>38.13.016</v>
          </cell>
          <cell r="B2192" t="str">
            <v>Eletroduto corrugado em polietileno de alta densidade, DN= 40 mm, com acessórios</v>
          </cell>
          <cell r="C2192" t="str">
            <v>M</v>
          </cell>
          <cell r="D2192">
            <v>6.14</v>
          </cell>
          <cell r="E2192">
            <v>2.23</v>
          </cell>
          <cell r="F2192">
            <v>8.3699999999999992</v>
          </cell>
        </row>
        <row r="2193">
          <cell r="A2193" t="str">
            <v>38.13.020</v>
          </cell>
          <cell r="B2193" t="str">
            <v>Eletroduto corrugado em polietileno de alta densidade, DN= 50 mm, com acessórios</v>
          </cell>
          <cell r="C2193" t="str">
            <v>M</v>
          </cell>
          <cell r="D2193">
            <v>7.44</v>
          </cell>
          <cell r="E2193">
            <v>2.23</v>
          </cell>
          <cell r="F2193">
            <v>9.67</v>
          </cell>
        </row>
        <row r="2194">
          <cell r="A2194" t="str">
            <v>38.13.030</v>
          </cell>
          <cell r="B2194" t="str">
            <v>Eletroduto corrugado em polietileno de alta densidade, DN= 75 mm, com acessórios</v>
          </cell>
          <cell r="C2194" t="str">
            <v>M</v>
          </cell>
          <cell r="D2194">
            <v>14.67</v>
          </cell>
          <cell r="E2194">
            <v>2.23</v>
          </cell>
          <cell r="F2194">
            <v>16.899999999999999</v>
          </cell>
        </row>
        <row r="2195">
          <cell r="A2195" t="str">
            <v>38.13.040</v>
          </cell>
          <cell r="B2195" t="str">
            <v>Eletroduto corrugado em polietileno de alta densidade, DN= 100 mm, com acessórios</v>
          </cell>
          <cell r="C2195" t="str">
            <v>M</v>
          </cell>
          <cell r="D2195">
            <v>16.72</v>
          </cell>
          <cell r="E2195">
            <v>2.23</v>
          </cell>
          <cell r="F2195">
            <v>18.95</v>
          </cell>
        </row>
        <row r="2196">
          <cell r="A2196" t="str">
            <v>38.13.050</v>
          </cell>
          <cell r="B2196" t="str">
            <v>Eletroduto corrugado em polietileno de alta densidade, DN= 125 mm, com acessórios</v>
          </cell>
          <cell r="C2196" t="str">
            <v>M</v>
          </cell>
          <cell r="D2196">
            <v>23.66</v>
          </cell>
          <cell r="E2196">
            <v>2.23</v>
          </cell>
          <cell r="F2196">
            <v>25.89</v>
          </cell>
        </row>
        <row r="2197">
          <cell r="A2197" t="str">
            <v>38.13.060</v>
          </cell>
          <cell r="B2197" t="str">
            <v>Eletroduto corrugado em polietileno de alta densidade, DN= 150 mm, com acessórios</v>
          </cell>
          <cell r="C2197" t="str">
            <v>M</v>
          </cell>
          <cell r="D2197">
            <v>35.130000000000003</v>
          </cell>
          <cell r="E2197">
            <v>2.23</v>
          </cell>
          <cell r="F2197">
            <v>37.36</v>
          </cell>
        </row>
        <row r="2198">
          <cell r="A2198" t="str">
            <v>38.15</v>
          </cell>
          <cell r="B2198" t="str">
            <v>Eletroduto metalico flexivel</v>
          </cell>
          <cell r="C2198"/>
          <cell r="D2198"/>
          <cell r="E2198"/>
          <cell r="F2198"/>
        </row>
        <row r="2199">
          <cell r="A2199" t="str">
            <v>38.15.010</v>
          </cell>
          <cell r="B2199" t="str">
            <v>Eletroduto metálico flexível com capa em PVC de 3/4´</v>
          </cell>
          <cell r="C2199" t="str">
            <v>M</v>
          </cell>
          <cell r="D2199">
            <v>9.0500000000000007</v>
          </cell>
          <cell r="E2199">
            <v>19.64</v>
          </cell>
          <cell r="F2199">
            <v>28.69</v>
          </cell>
        </row>
        <row r="2200">
          <cell r="A2200" t="str">
            <v>38.15.020</v>
          </cell>
          <cell r="B2200" t="str">
            <v>Eletroduto metálico flexível com capa em PVC de 1´</v>
          </cell>
          <cell r="C2200" t="str">
            <v>M</v>
          </cell>
          <cell r="D2200">
            <v>11.95</v>
          </cell>
          <cell r="E2200">
            <v>19.64</v>
          </cell>
          <cell r="F2200">
            <v>31.59</v>
          </cell>
        </row>
        <row r="2201">
          <cell r="A2201" t="str">
            <v>38.15.040</v>
          </cell>
          <cell r="B2201" t="str">
            <v>Eletroduto metálico flexível com capa em PVC de 2´</v>
          </cell>
          <cell r="C2201" t="str">
            <v>M</v>
          </cell>
          <cell r="D2201">
            <v>29.33</v>
          </cell>
          <cell r="E2201">
            <v>19.64</v>
          </cell>
          <cell r="F2201">
            <v>48.97</v>
          </cell>
        </row>
        <row r="2202">
          <cell r="A2202" t="str">
            <v>38.15.110</v>
          </cell>
          <cell r="B2202" t="str">
            <v>Terminal macho fixo em latão zincado de 3/4´</v>
          </cell>
          <cell r="C2202" t="str">
            <v>UN</v>
          </cell>
          <cell r="D2202">
            <v>17.62</v>
          </cell>
          <cell r="E2202">
            <v>3.79</v>
          </cell>
          <cell r="F2202">
            <v>21.41</v>
          </cell>
        </row>
        <row r="2203">
          <cell r="A2203" t="str">
            <v>38.15.120</v>
          </cell>
          <cell r="B2203" t="str">
            <v>Terminal macho fixo em latão zincado de 1´</v>
          </cell>
          <cell r="C2203" t="str">
            <v>UN</v>
          </cell>
          <cell r="D2203">
            <v>22.35</v>
          </cell>
          <cell r="E2203">
            <v>3.79</v>
          </cell>
          <cell r="F2203">
            <v>26.14</v>
          </cell>
        </row>
        <row r="2204">
          <cell r="A2204" t="str">
            <v>38.15.140</v>
          </cell>
          <cell r="B2204" t="str">
            <v>Terminal macho fixo em latão zincado de 2´</v>
          </cell>
          <cell r="C2204" t="str">
            <v>UN</v>
          </cell>
          <cell r="D2204">
            <v>69.2</v>
          </cell>
          <cell r="E2204">
            <v>3.79</v>
          </cell>
          <cell r="F2204">
            <v>72.989999999999995</v>
          </cell>
        </row>
        <row r="2205">
          <cell r="A2205" t="str">
            <v>38.15.310</v>
          </cell>
          <cell r="B2205" t="str">
            <v>Terminal macho giratório em latão zincado de 3/4´</v>
          </cell>
          <cell r="C2205" t="str">
            <v>UN</v>
          </cell>
          <cell r="D2205">
            <v>23.06</v>
          </cell>
          <cell r="E2205">
            <v>3.79</v>
          </cell>
          <cell r="F2205">
            <v>26.85</v>
          </cell>
        </row>
        <row r="2206">
          <cell r="A2206" t="str">
            <v>38.15.320</v>
          </cell>
          <cell r="B2206" t="str">
            <v>Terminal macho giratório em latão zincado de 1´</v>
          </cell>
          <cell r="C2206" t="str">
            <v>UN</v>
          </cell>
          <cell r="D2206">
            <v>36.11</v>
          </cell>
          <cell r="E2206">
            <v>3.79</v>
          </cell>
          <cell r="F2206">
            <v>39.9</v>
          </cell>
        </row>
        <row r="2207">
          <cell r="A2207" t="str">
            <v>38.15.340</v>
          </cell>
          <cell r="B2207" t="str">
            <v>Terminal macho giratório em latão zincado de 2´</v>
          </cell>
          <cell r="C2207" t="str">
            <v>UN</v>
          </cell>
          <cell r="D2207">
            <v>89.66</v>
          </cell>
          <cell r="E2207">
            <v>3.79</v>
          </cell>
          <cell r="F2207">
            <v>93.45</v>
          </cell>
        </row>
        <row r="2208">
          <cell r="A2208" t="str">
            <v>38.16</v>
          </cell>
          <cell r="B2208" t="str">
            <v>Rodape tecnico e acessorios</v>
          </cell>
          <cell r="C2208"/>
          <cell r="D2208"/>
          <cell r="E2208"/>
          <cell r="F2208"/>
        </row>
        <row r="2209">
          <cell r="A2209" t="str">
            <v>38.16.030</v>
          </cell>
          <cell r="B2209" t="str">
            <v>Rodapé técnico triplo e tampa com pintura eletrostática</v>
          </cell>
          <cell r="C2209" t="str">
            <v>M</v>
          </cell>
          <cell r="D2209">
            <v>90.6</v>
          </cell>
          <cell r="E2209">
            <v>16.75</v>
          </cell>
          <cell r="F2209">
            <v>107.35</v>
          </cell>
        </row>
        <row r="2210">
          <cell r="A2210" t="str">
            <v>38.16.060</v>
          </cell>
          <cell r="B2210" t="str">
            <v>Curva horizontal tripla de 90°, interna ou externa e tampa com pintura eletrostática</v>
          </cell>
          <cell r="C2210" t="str">
            <v>UN</v>
          </cell>
          <cell r="D2210">
            <v>91.77</v>
          </cell>
          <cell r="E2210">
            <v>27.92</v>
          </cell>
          <cell r="F2210">
            <v>119.69</v>
          </cell>
        </row>
        <row r="2211">
          <cell r="A2211" t="str">
            <v>38.16.080</v>
          </cell>
          <cell r="B2211" t="str">
            <v>Tê triplo de 90°, horizontal ou vertical e tampa com pintura eletrostática</v>
          </cell>
          <cell r="C2211" t="str">
            <v>UN</v>
          </cell>
          <cell r="D2211">
            <v>127.64</v>
          </cell>
          <cell r="E2211">
            <v>27.92</v>
          </cell>
          <cell r="F2211">
            <v>155.56</v>
          </cell>
        </row>
        <row r="2212">
          <cell r="A2212" t="str">
            <v>38.16.090</v>
          </cell>
          <cell r="B2212" t="str">
            <v>Caixa para tomadas: de energia, RJ, sobressalente, interruptor ou espelho, com pintura eletrostática, para rodapé técnico triplo</v>
          </cell>
          <cell r="C2212" t="str">
            <v>UN</v>
          </cell>
          <cell r="D2212">
            <v>30.68</v>
          </cell>
          <cell r="E2212">
            <v>10.65</v>
          </cell>
          <cell r="F2212">
            <v>41.33</v>
          </cell>
        </row>
        <row r="2213">
          <cell r="A2213" t="str">
            <v>38.16.130</v>
          </cell>
          <cell r="B2213" t="str">
            <v>Caixa para tomadas: de energia, RJ, sobressalente, interruptor ou espelho, com pintura eletrostática, para rodapé técnico duplo</v>
          </cell>
          <cell r="C2213" t="str">
            <v>UN</v>
          </cell>
          <cell r="D2213">
            <v>22.05</v>
          </cell>
          <cell r="E2213">
            <v>10.65</v>
          </cell>
          <cell r="F2213">
            <v>32.700000000000003</v>
          </cell>
        </row>
        <row r="2214">
          <cell r="A2214" t="str">
            <v>38.16.140</v>
          </cell>
          <cell r="B2214" t="str">
            <v>Terminal de fechamento ou mata junta com pintura eletrostática, para rodapé técnico triplo</v>
          </cell>
          <cell r="C2214" t="str">
            <v>UN</v>
          </cell>
          <cell r="D2214">
            <v>15.4</v>
          </cell>
          <cell r="E2214">
            <v>8.3800000000000008</v>
          </cell>
          <cell r="F2214">
            <v>23.78</v>
          </cell>
        </row>
        <row r="2215">
          <cell r="A2215" t="str">
            <v>38.16.150</v>
          </cell>
          <cell r="B2215" t="str">
            <v>Rodapé técnico duplo e tampa com pintura eletrostática</v>
          </cell>
          <cell r="C2215" t="str">
            <v>M</v>
          </cell>
          <cell r="D2215">
            <v>64.62</v>
          </cell>
          <cell r="E2215">
            <v>16.75</v>
          </cell>
          <cell r="F2215">
            <v>81.37</v>
          </cell>
        </row>
        <row r="2216">
          <cell r="A2216" t="str">
            <v>38.16.160</v>
          </cell>
          <cell r="B2216" t="str">
            <v>Curva vertical dupla de 90°, interna ou externa e tampa com pintura eletrostática</v>
          </cell>
          <cell r="C2216" t="str">
            <v>UN</v>
          </cell>
          <cell r="D2216">
            <v>76.13</v>
          </cell>
          <cell r="E2216">
            <v>27.92</v>
          </cell>
          <cell r="F2216">
            <v>104.05</v>
          </cell>
        </row>
        <row r="2217">
          <cell r="A2217" t="str">
            <v>38.16.190</v>
          </cell>
          <cell r="B2217" t="str">
            <v>Terminal de fechamento ou mata junta com pintura eletrostática, para rodapé técnico duplo</v>
          </cell>
          <cell r="C2217" t="str">
            <v>UN</v>
          </cell>
          <cell r="D2217">
            <v>13.08</v>
          </cell>
          <cell r="E2217">
            <v>8.3800000000000008</v>
          </cell>
          <cell r="F2217">
            <v>21.46</v>
          </cell>
        </row>
        <row r="2218">
          <cell r="A2218" t="str">
            <v>38.16.200</v>
          </cell>
          <cell r="B2218" t="str">
            <v>Curva horizontal dupla de 90°, interna ou externa e tampa com pintura eletrostática</v>
          </cell>
          <cell r="C2218" t="str">
            <v>UN</v>
          </cell>
          <cell r="D2218">
            <v>67.66</v>
          </cell>
          <cell r="E2218">
            <v>27.92</v>
          </cell>
          <cell r="F2218">
            <v>95.58</v>
          </cell>
        </row>
        <row r="2219">
          <cell r="A2219" t="str">
            <v>38.16.230</v>
          </cell>
          <cell r="B2219" t="str">
            <v>Curva vertical tripla de 90°, interna ou externa e tampa com pintura eletrostática</v>
          </cell>
          <cell r="C2219" t="str">
            <v>UN</v>
          </cell>
          <cell r="D2219">
            <v>92.25</v>
          </cell>
          <cell r="E2219">
            <v>27.92</v>
          </cell>
          <cell r="F2219">
            <v>120.17</v>
          </cell>
        </row>
        <row r="2220">
          <cell r="A2220" t="str">
            <v>38.16.250</v>
          </cell>
          <cell r="B2220" t="str">
            <v>Poste condutor metálico para distribuição, com suporte para tomadas elétricas e RJ, com pintura eletrostática, altura de 3 m</v>
          </cell>
          <cell r="C2220" t="str">
            <v>UN</v>
          </cell>
          <cell r="D2220">
            <v>388.22</v>
          </cell>
          <cell r="E2220">
            <v>37.61</v>
          </cell>
          <cell r="F2220">
            <v>425.83</v>
          </cell>
        </row>
        <row r="2221">
          <cell r="A2221" t="str">
            <v>38.16.270</v>
          </cell>
          <cell r="B2221" t="str">
            <v>Caixa de derivação embutida ou externa para rodapé técnico duplo</v>
          </cell>
          <cell r="C2221" t="str">
            <v>UN</v>
          </cell>
          <cell r="D2221">
            <v>47.47</v>
          </cell>
          <cell r="E2221">
            <v>27.92</v>
          </cell>
          <cell r="F2221">
            <v>75.39</v>
          </cell>
        </row>
        <row r="2222">
          <cell r="A2222" t="str">
            <v>38.19</v>
          </cell>
          <cell r="B2222" t="str">
            <v>Eletroduto em PVC corrugado flexivel</v>
          </cell>
          <cell r="C2222"/>
          <cell r="D2222"/>
          <cell r="E2222"/>
          <cell r="F2222"/>
        </row>
        <row r="2223">
          <cell r="A2223" t="str">
            <v>38.19.020</v>
          </cell>
          <cell r="B2223" t="str">
            <v>Eletroduto de PVC corrugado flexível leve, diâmetro externo de 20 mm</v>
          </cell>
          <cell r="C2223" t="str">
            <v>M</v>
          </cell>
          <cell r="D2223">
            <v>2.84</v>
          </cell>
          <cell r="E2223">
            <v>16.75</v>
          </cell>
          <cell r="F2223">
            <v>19.59</v>
          </cell>
        </row>
        <row r="2224">
          <cell r="A2224" t="str">
            <v>38.19.030</v>
          </cell>
          <cell r="B2224" t="str">
            <v>Eletroduto de PVC corrugado flexível leve, diâmetro externo de 25 mm</v>
          </cell>
          <cell r="C2224" t="str">
            <v>M</v>
          </cell>
          <cell r="D2224">
            <v>2.25</v>
          </cell>
          <cell r="E2224">
            <v>16.75</v>
          </cell>
          <cell r="F2224">
            <v>19</v>
          </cell>
        </row>
        <row r="2225">
          <cell r="A2225" t="str">
            <v>38.19.040</v>
          </cell>
          <cell r="B2225" t="str">
            <v>Eletroduto de PVC corrugado flexível leve, diâmetro externo de 32 mm</v>
          </cell>
          <cell r="C2225" t="str">
            <v>M</v>
          </cell>
          <cell r="D2225">
            <v>5.18</v>
          </cell>
          <cell r="E2225">
            <v>16.75</v>
          </cell>
          <cell r="F2225">
            <v>21.93</v>
          </cell>
        </row>
        <row r="2226">
          <cell r="A2226" t="str">
            <v>38.19.210</v>
          </cell>
          <cell r="B2226" t="str">
            <v>Eletroduto de PVC corrugado flexível reforçado, diâmetro externo de 25 mm</v>
          </cell>
          <cell r="C2226" t="str">
            <v>M</v>
          </cell>
          <cell r="D2226">
            <v>3.33</v>
          </cell>
          <cell r="E2226">
            <v>16.75</v>
          </cell>
          <cell r="F2226">
            <v>20.079999999999998</v>
          </cell>
        </row>
        <row r="2227">
          <cell r="A2227" t="str">
            <v>38.19.220</v>
          </cell>
          <cell r="B2227" t="str">
            <v>Eletroduto de PVC corrugado flexível reforçado, diâmetro externo de 32 mm</v>
          </cell>
          <cell r="C2227" t="str">
            <v>M</v>
          </cell>
          <cell r="D2227">
            <v>6.05</v>
          </cell>
          <cell r="E2227">
            <v>16.75</v>
          </cell>
          <cell r="F2227">
            <v>22.8</v>
          </cell>
        </row>
        <row r="2228">
          <cell r="A2228" t="str">
            <v>38.20</v>
          </cell>
          <cell r="B2228" t="str">
            <v>Reparos, conservacoes e complementos - GRUPO 38</v>
          </cell>
          <cell r="C2228"/>
          <cell r="D2228"/>
          <cell r="E2228"/>
          <cell r="F2228"/>
        </row>
        <row r="2229">
          <cell r="A2229" t="str">
            <v>38.20.010</v>
          </cell>
          <cell r="B2229" t="str">
            <v>Recolocação de perfilado 38x38 mm</v>
          </cell>
          <cell r="C2229" t="str">
            <v>M</v>
          </cell>
          <cell r="D2229"/>
          <cell r="E2229">
            <v>13.96</v>
          </cell>
          <cell r="F2229">
            <v>13.96</v>
          </cell>
        </row>
        <row r="2230">
          <cell r="A2230" t="str">
            <v>38.20.020</v>
          </cell>
          <cell r="B2230" t="str">
            <v>Recolocação de vergalhão</v>
          </cell>
          <cell r="C2230" t="str">
            <v>M</v>
          </cell>
          <cell r="D2230"/>
          <cell r="E2230">
            <v>22.33</v>
          </cell>
          <cell r="F2230">
            <v>22.33</v>
          </cell>
        </row>
        <row r="2231">
          <cell r="A2231" t="str">
            <v>38.20.030</v>
          </cell>
          <cell r="B2231" t="str">
            <v>Recolocação de caixa de tomada para perfilado</v>
          </cell>
          <cell r="C2231" t="str">
            <v>UN</v>
          </cell>
          <cell r="D2231"/>
          <cell r="E2231">
            <v>16.75</v>
          </cell>
          <cell r="F2231">
            <v>16.75</v>
          </cell>
        </row>
        <row r="2232">
          <cell r="A2232" t="str">
            <v>38.20.040</v>
          </cell>
          <cell r="B2232" t="str">
            <v>Recolocação de eletrodutos</v>
          </cell>
          <cell r="C2232" t="str">
            <v>M</v>
          </cell>
          <cell r="D2232"/>
          <cell r="E2232">
            <v>55.83</v>
          </cell>
          <cell r="F2232">
            <v>55.83</v>
          </cell>
        </row>
        <row r="2233">
          <cell r="A2233" t="str">
            <v>38.21</v>
          </cell>
          <cell r="B2233" t="str">
            <v>Eletrocalha e acessorios</v>
          </cell>
          <cell r="C2233"/>
          <cell r="D2233"/>
          <cell r="E2233"/>
          <cell r="F2233"/>
        </row>
        <row r="2234">
          <cell r="A2234" t="str">
            <v>38.21.110</v>
          </cell>
          <cell r="B2234" t="str">
            <v>Eletrocalha lisa galvanizada a fogo, 50 x 50 mm, com acessórios</v>
          </cell>
          <cell r="C2234" t="str">
            <v>M</v>
          </cell>
          <cell r="D2234">
            <v>52.94</v>
          </cell>
          <cell r="E2234">
            <v>27.92</v>
          </cell>
          <cell r="F2234">
            <v>80.86</v>
          </cell>
        </row>
        <row r="2235">
          <cell r="A2235" t="str">
            <v>38.21.120</v>
          </cell>
          <cell r="B2235" t="str">
            <v>Eletrocalha lisa galvanizada a fogo, 100 x 50 mm, com acessórios</v>
          </cell>
          <cell r="C2235" t="str">
            <v>M</v>
          </cell>
          <cell r="D2235">
            <v>70.239999999999995</v>
          </cell>
          <cell r="E2235">
            <v>27.92</v>
          </cell>
          <cell r="F2235">
            <v>98.16</v>
          </cell>
        </row>
        <row r="2236">
          <cell r="A2236" t="str">
            <v>38.21.130</v>
          </cell>
          <cell r="B2236" t="str">
            <v>Eletrocalha lisa galvanizada a fogo, 150 x 50 mm, com acessórios</v>
          </cell>
          <cell r="C2236" t="str">
            <v>M</v>
          </cell>
          <cell r="D2236">
            <v>86.7</v>
          </cell>
          <cell r="E2236">
            <v>27.92</v>
          </cell>
          <cell r="F2236">
            <v>114.62</v>
          </cell>
        </row>
        <row r="2237">
          <cell r="A2237" t="str">
            <v>38.21.140</v>
          </cell>
          <cell r="B2237" t="str">
            <v>Eletrocalha lisa galvanizada a fogo, 200 x 50 mm, com acessórios</v>
          </cell>
          <cell r="C2237" t="str">
            <v>M</v>
          </cell>
          <cell r="D2237">
            <v>103.49</v>
          </cell>
          <cell r="E2237">
            <v>27.92</v>
          </cell>
          <cell r="F2237">
            <v>131.41</v>
          </cell>
        </row>
        <row r="2238">
          <cell r="A2238" t="str">
            <v>38.21.150</v>
          </cell>
          <cell r="B2238" t="str">
            <v>Eletrocalha lisa galvanizada a fogo, 250 x 50 mm, com acessórios</v>
          </cell>
          <cell r="C2238" t="str">
            <v>M</v>
          </cell>
          <cell r="D2238">
            <v>121.78</v>
          </cell>
          <cell r="E2238">
            <v>27.92</v>
          </cell>
          <cell r="F2238">
            <v>149.69999999999999</v>
          </cell>
        </row>
        <row r="2239">
          <cell r="A2239" t="str">
            <v>38.21.310</v>
          </cell>
          <cell r="B2239" t="str">
            <v>Eletrocalha lisa galvanizada a fogo, 100 x 100 mm, com acessórios</v>
          </cell>
          <cell r="C2239" t="str">
            <v>M</v>
          </cell>
          <cell r="D2239">
            <v>106.8</v>
          </cell>
          <cell r="E2239">
            <v>41.87</v>
          </cell>
          <cell r="F2239">
            <v>148.66999999999999</v>
          </cell>
        </row>
        <row r="2240">
          <cell r="A2240" t="str">
            <v>38.21.320</v>
          </cell>
          <cell r="B2240" t="str">
            <v>Eletrocalha lisa galvanizada a fogo, 150 x 100 mm, com acessórios</v>
          </cell>
          <cell r="C2240" t="str">
            <v>M</v>
          </cell>
          <cell r="D2240">
            <v>119.09</v>
          </cell>
          <cell r="E2240">
            <v>41.87</v>
          </cell>
          <cell r="F2240">
            <v>160.96</v>
          </cell>
        </row>
        <row r="2241">
          <cell r="A2241" t="str">
            <v>38.21.330</v>
          </cell>
          <cell r="B2241" t="str">
            <v>Eletrocalha lisa galvanizada a fogo, 200 x 100 mm, com acessórios</v>
          </cell>
          <cell r="C2241" t="str">
            <v>M</v>
          </cell>
          <cell r="D2241">
            <v>140.88999999999999</v>
          </cell>
          <cell r="E2241">
            <v>41.87</v>
          </cell>
          <cell r="F2241">
            <v>182.76</v>
          </cell>
        </row>
        <row r="2242">
          <cell r="A2242" t="str">
            <v>38.21.340</v>
          </cell>
          <cell r="B2242" t="str">
            <v>Eletrocalha lisa galvanizada a fogo, 250 x 100 mm, com acessórios</v>
          </cell>
          <cell r="C2242" t="str">
            <v>M</v>
          </cell>
          <cell r="D2242">
            <v>156.63999999999999</v>
          </cell>
          <cell r="E2242">
            <v>41.87</v>
          </cell>
          <cell r="F2242">
            <v>198.51</v>
          </cell>
        </row>
        <row r="2243">
          <cell r="A2243" t="str">
            <v>38.21.350</v>
          </cell>
          <cell r="B2243" t="str">
            <v>Eletrocalha lisa galvanizada a fogo, 300 x 100 mm, com acessórios</v>
          </cell>
          <cell r="C2243" t="str">
            <v>M</v>
          </cell>
          <cell r="D2243">
            <v>169.64</v>
          </cell>
          <cell r="E2243">
            <v>55.83</v>
          </cell>
          <cell r="F2243">
            <v>225.47</v>
          </cell>
        </row>
        <row r="2244">
          <cell r="A2244" t="str">
            <v>38.21.360</v>
          </cell>
          <cell r="B2244" t="str">
            <v>Eletrocalha lisa galvanizada a fogo, 400 x 100 mm, com acessórios</v>
          </cell>
          <cell r="C2244" t="str">
            <v>M</v>
          </cell>
          <cell r="D2244">
            <v>209.39</v>
          </cell>
          <cell r="E2244">
            <v>55.83</v>
          </cell>
          <cell r="F2244">
            <v>265.22000000000003</v>
          </cell>
        </row>
        <row r="2245">
          <cell r="A2245" t="str">
            <v>38.21.920</v>
          </cell>
          <cell r="B2245" t="str">
            <v>Eletrocalha perfurada galvanizada a fogo, 100 x 50 mm, com acessórios</v>
          </cell>
          <cell r="C2245" t="str">
            <v>M</v>
          </cell>
          <cell r="D2245">
            <v>61.52</v>
          </cell>
          <cell r="E2245">
            <v>27.92</v>
          </cell>
          <cell r="F2245">
            <v>89.44</v>
          </cell>
        </row>
        <row r="2246">
          <cell r="A2246" t="str">
            <v>38.21.930</v>
          </cell>
          <cell r="B2246" t="str">
            <v>Eletrocalha perfurada galvanizada a fogo, 150 x 50 mm, com acessórios</v>
          </cell>
          <cell r="C2246" t="str">
            <v>M</v>
          </cell>
          <cell r="D2246">
            <v>75.989999999999995</v>
          </cell>
          <cell r="E2246">
            <v>27.92</v>
          </cell>
          <cell r="F2246">
            <v>103.91</v>
          </cell>
        </row>
        <row r="2247">
          <cell r="A2247" t="str">
            <v>38.21.940</v>
          </cell>
          <cell r="B2247" t="str">
            <v>Eletrocalha perfurada galvanizada a fogo, 200 x 50 mm, com acessórios</v>
          </cell>
          <cell r="C2247" t="str">
            <v>M</v>
          </cell>
          <cell r="D2247">
            <v>93.03</v>
          </cell>
          <cell r="E2247">
            <v>27.92</v>
          </cell>
          <cell r="F2247">
            <v>120.95</v>
          </cell>
        </row>
        <row r="2248">
          <cell r="A2248" t="str">
            <v>38.21.950</v>
          </cell>
          <cell r="B2248" t="str">
            <v>Eletrocalha perfurada galvanizada a fogo, 250 x 50 mm, com acessórios</v>
          </cell>
          <cell r="C2248" t="str">
            <v>M</v>
          </cell>
          <cell r="D2248">
            <v>105.69</v>
          </cell>
          <cell r="E2248">
            <v>27.92</v>
          </cell>
          <cell r="F2248">
            <v>133.61000000000001</v>
          </cell>
        </row>
        <row r="2249">
          <cell r="A2249" t="str">
            <v>38.22</v>
          </cell>
          <cell r="B2249" t="str">
            <v>Eletrocalha e acessorios.</v>
          </cell>
          <cell r="C2249"/>
          <cell r="D2249"/>
          <cell r="E2249"/>
          <cell r="F2249"/>
        </row>
        <row r="2250">
          <cell r="A2250" t="str">
            <v>38.22.120</v>
          </cell>
          <cell r="B2250" t="str">
            <v>Eletrocalha perfurada galvanizada a fogo, 150x100 mm, com acessórios</v>
          </cell>
          <cell r="C2250" t="str">
            <v>M</v>
          </cell>
          <cell r="D2250">
            <v>102.49</v>
          </cell>
          <cell r="E2250">
            <v>41.87</v>
          </cell>
          <cell r="F2250">
            <v>144.36000000000001</v>
          </cell>
        </row>
        <row r="2251">
          <cell r="A2251" t="str">
            <v>38.22.130</v>
          </cell>
          <cell r="B2251" t="str">
            <v>Eletrocalha perfurada galvanizada a fogo, 200x100 mm, com acessórios</v>
          </cell>
          <cell r="C2251" t="str">
            <v>M</v>
          </cell>
          <cell r="D2251">
            <v>123.06</v>
          </cell>
          <cell r="E2251">
            <v>41.87</v>
          </cell>
          <cell r="F2251">
            <v>164.93</v>
          </cell>
        </row>
        <row r="2252">
          <cell r="A2252" t="str">
            <v>38.22.140</v>
          </cell>
          <cell r="B2252" t="str">
            <v>Eletrocalha perfurada galvanizada a fogo, 250x100 mm, com acessórios</v>
          </cell>
          <cell r="C2252" t="str">
            <v>M</v>
          </cell>
          <cell r="D2252">
            <v>140.35</v>
          </cell>
          <cell r="E2252">
            <v>41.87</v>
          </cell>
          <cell r="F2252">
            <v>182.22</v>
          </cell>
        </row>
        <row r="2253">
          <cell r="A2253" t="str">
            <v>38.22.150</v>
          </cell>
          <cell r="B2253" t="str">
            <v>Eletrocalha perfurada galvanizada a fogo, 300x100 mm, com acessórios</v>
          </cell>
          <cell r="C2253" t="str">
            <v>M</v>
          </cell>
          <cell r="D2253">
            <v>151.01</v>
          </cell>
          <cell r="E2253">
            <v>55.83</v>
          </cell>
          <cell r="F2253">
            <v>206.84</v>
          </cell>
        </row>
        <row r="2254">
          <cell r="A2254" t="str">
            <v>38.22.160</v>
          </cell>
          <cell r="B2254" t="str">
            <v>Eletrocalha perfurada galvanizada a fogo, 400x100 mm, com acessórios</v>
          </cell>
          <cell r="C2254" t="str">
            <v>M</v>
          </cell>
          <cell r="D2254">
            <v>216.68</v>
          </cell>
          <cell r="E2254">
            <v>55.83</v>
          </cell>
          <cell r="F2254">
            <v>272.51</v>
          </cell>
        </row>
        <row r="2255">
          <cell r="A2255" t="str">
            <v>38.22.610</v>
          </cell>
          <cell r="B2255" t="str">
            <v>Tampa de encaixe para eletrocalha, galvanizada a fogo, L= 50 mm</v>
          </cell>
          <cell r="C2255" t="str">
            <v>M</v>
          </cell>
          <cell r="D2255">
            <v>27.48</v>
          </cell>
          <cell r="E2255">
            <v>2.8</v>
          </cell>
          <cell r="F2255">
            <v>30.28</v>
          </cell>
        </row>
        <row r="2256">
          <cell r="A2256" t="str">
            <v>38.22.620</v>
          </cell>
          <cell r="B2256" t="str">
            <v>Tampa de encaixe para eletrocalha, galvanizada a fogo, L= 100 mm</v>
          </cell>
          <cell r="C2256" t="str">
            <v>M</v>
          </cell>
          <cell r="D2256">
            <v>48</v>
          </cell>
          <cell r="E2256">
            <v>2.8</v>
          </cell>
          <cell r="F2256">
            <v>50.8</v>
          </cell>
        </row>
        <row r="2257">
          <cell r="A2257" t="str">
            <v>38.22.630</v>
          </cell>
          <cell r="B2257" t="str">
            <v>Tampa de encaixe para eletrocalha, galvanizada a fogo, L= 150 mm</v>
          </cell>
          <cell r="C2257" t="str">
            <v>M</v>
          </cell>
          <cell r="D2257">
            <v>66.849999999999994</v>
          </cell>
          <cell r="E2257">
            <v>2.8</v>
          </cell>
          <cell r="F2257">
            <v>69.650000000000006</v>
          </cell>
        </row>
        <row r="2258">
          <cell r="A2258" t="str">
            <v>38.22.640</v>
          </cell>
          <cell r="B2258" t="str">
            <v>Tampa de encaixe para eletrocalha, galvanizada a fogo, L= 200 mm</v>
          </cell>
          <cell r="C2258" t="str">
            <v>M</v>
          </cell>
          <cell r="D2258">
            <v>84.4</v>
          </cell>
          <cell r="E2258">
            <v>2.8</v>
          </cell>
          <cell r="F2258">
            <v>87.2</v>
          </cell>
        </row>
        <row r="2259">
          <cell r="A2259" t="str">
            <v>38.22.650</v>
          </cell>
          <cell r="B2259" t="str">
            <v>Tampa de encaixe para eletrocalha, galvanizada a fogo, L= 250 mm</v>
          </cell>
          <cell r="C2259" t="str">
            <v>M</v>
          </cell>
          <cell r="D2259">
            <v>114.11</v>
          </cell>
          <cell r="E2259">
            <v>2.8</v>
          </cell>
          <cell r="F2259">
            <v>116.91</v>
          </cell>
        </row>
        <row r="2260">
          <cell r="A2260" t="str">
            <v>38.22.660</v>
          </cell>
          <cell r="B2260" t="str">
            <v>Tampa de encaixe para eletrocalha, galvanizada a fogo, L= 300 mm</v>
          </cell>
          <cell r="C2260" t="str">
            <v>M</v>
          </cell>
          <cell r="D2260">
            <v>121.64</v>
          </cell>
          <cell r="E2260">
            <v>2.8</v>
          </cell>
          <cell r="F2260">
            <v>124.44</v>
          </cell>
        </row>
        <row r="2261">
          <cell r="A2261" t="str">
            <v>38.22.670</v>
          </cell>
          <cell r="B2261" t="str">
            <v>Tampa de encaixe para eletrocalha, galvanizada a fogo, L= 400 mm</v>
          </cell>
          <cell r="C2261" t="str">
            <v>M</v>
          </cell>
          <cell r="D2261">
            <v>162.27000000000001</v>
          </cell>
          <cell r="E2261">
            <v>2.8</v>
          </cell>
          <cell r="F2261">
            <v>165.07</v>
          </cell>
        </row>
        <row r="2262">
          <cell r="A2262" t="str">
            <v>38.23</v>
          </cell>
          <cell r="B2262" t="str">
            <v>Eletrocalha e acessorios..</v>
          </cell>
          <cell r="C2262"/>
          <cell r="D2262"/>
          <cell r="E2262"/>
          <cell r="F2262"/>
        </row>
        <row r="2263">
          <cell r="A2263" t="str">
            <v>38.23.010</v>
          </cell>
          <cell r="B2263" t="str">
            <v>Suporte para eletrocalha, galvanizado a fogo, 50x50 mm</v>
          </cell>
          <cell r="C2263" t="str">
            <v>UN</v>
          </cell>
          <cell r="D2263">
            <v>5.66</v>
          </cell>
          <cell r="E2263">
            <v>13.96</v>
          </cell>
          <cell r="F2263">
            <v>19.62</v>
          </cell>
        </row>
        <row r="2264">
          <cell r="A2264" t="str">
            <v>38.23.020</v>
          </cell>
          <cell r="B2264" t="str">
            <v>Suporte para eletrocalha, galvanizado a fogo, 100x50 mm</v>
          </cell>
          <cell r="C2264" t="str">
            <v>UN</v>
          </cell>
          <cell r="D2264">
            <v>10.62</v>
          </cell>
          <cell r="E2264">
            <v>13.96</v>
          </cell>
          <cell r="F2264">
            <v>24.58</v>
          </cell>
        </row>
        <row r="2265">
          <cell r="A2265" t="str">
            <v>38.23.030</v>
          </cell>
          <cell r="B2265" t="str">
            <v>Suporte para eletrocalha, galvanizado a fogo, 150x50 mm</v>
          </cell>
          <cell r="C2265" t="str">
            <v>UN</v>
          </cell>
          <cell r="D2265">
            <v>13.5</v>
          </cell>
          <cell r="E2265">
            <v>13.96</v>
          </cell>
          <cell r="F2265">
            <v>27.46</v>
          </cell>
        </row>
        <row r="2266">
          <cell r="A2266" t="str">
            <v>38.23.040</v>
          </cell>
          <cell r="B2266" t="str">
            <v>Suporte para eletrocalha, galvanizado a fogo, 200x50 mm</v>
          </cell>
          <cell r="C2266" t="str">
            <v>UN</v>
          </cell>
          <cell r="D2266">
            <v>16.28</v>
          </cell>
          <cell r="E2266">
            <v>13.96</v>
          </cell>
          <cell r="F2266">
            <v>30.24</v>
          </cell>
        </row>
        <row r="2267">
          <cell r="A2267" t="str">
            <v>38.23.050</v>
          </cell>
          <cell r="B2267" t="str">
            <v>Suporte para eletrocalha, galvanizado a fogo, 250x50 mm</v>
          </cell>
          <cell r="C2267" t="str">
            <v>UN</v>
          </cell>
          <cell r="D2267">
            <v>18.5</v>
          </cell>
          <cell r="E2267">
            <v>13.96</v>
          </cell>
          <cell r="F2267">
            <v>32.46</v>
          </cell>
        </row>
        <row r="2268">
          <cell r="A2268" t="str">
            <v>38.23.060</v>
          </cell>
          <cell r="B2268" t="str">
            <v>Suporte para eletrocalha, galvanizado a fogo, 300x50 mm</v>
          </cell>
          <cell r="C2268" t="str">
            <v>UN</v>
          </cell>
          <cell r="D2268">
            <v>22</v>
          </cell>
          <cell r="E2268">
            <v>13.96</v>
          </cell>
          <cell r="F2268">
            <v>35.96</v>
          </cell>
        </row>
        <row r="2269">
          <cell r="A2269" t="str">
            <v>38.23.110</v>
          </cell>
          <cell r="B2269" t="str">
            <v>Suporte para eletrocalha, galvanizado a fogo, 100x100 mm</v>
          </cell>
          <cell r="C2269" t="str">
            <v>UN</v>
          </cell>
          <cell r="D2269">
            <v>15</v>
          </cell>
          <cell r="E2269">
            <v>13.96</v>
          </cell>
          <cell r="F2269">
            <v>28.96</v>
          </cell>
        </row>
        <row r="2270">
          <cell r="A2270" t="str">
            <v>38.23.120</v>
          </cell>
          <cell r="B2270" t="str">
            <v>Suporte para eletrocalha, galvanizado a fogo, 150x100 mm</v>
          </cell>
          <cell r="C2270" t="str">
            <v>UN</v>
          </cell>
          <cell r="D2270">
            <v>17.09</v>
          </cell>
          <cell r="E2270">
            <v>13.96</v>
          </cell>
          <cell r="F2270">
            <v>31.05</v>
          </cell>
        </row>
        <row r="2271">
          <cell r="A2271" t="str">
            <v>38.23.130</v>
          </cell>
          <cell r="B2271" t="str">
            <v>Suporte para eletrocalha, galvanizado a fogo, 200x100 mm</v>
          </cell>
          <cell r="C2271" t="str">
            <v>UN</v>
          </cell>
          <cell r="D2271">
            <v>20.96</v>
          </cell>
          <cell r="E2271">
            <v>13.96</v>
          </cell>
          <cell r="F2271">
            <v>34.92</v>
          </cell>
        </row>
        <row r="2272">
          <cell r="A2272" t="str">
            <v>38.23.140</v>
          </cell>
          <cell r="B2272" t="str">
            <v>Suporte para eletrocalha, galvanizado a fogo, 250x100 mm</v>
          </cell>
          <cell r="C2272" t="str">
            <v>UN</v>
          </cell>
          <cell r="D2272">
            <v>21.71</v>
          </cell>
          <cell r="E2272">
            <v>13.96</v>
          </cell>
          <cell r="F2272">
            <v>35.67</v>
          </cell>
        </row>
        <row r="2273">
          <cell r="A2273" t="str">
            <v>38.23.150</v>
          </cell>
          <cell r="B2273" t="str">
            <v>Suporte para eletrocalha, galvanizado a fogo, 300x100 mm</v>
          </cell>
          <cell r="C2273" t="str">
            <v>UN</v>
          </cell>
          <cell r="D2273">
            <v>25.72</v>
          </cell>
          <cell r="E2273">
            <v>13.96</v>
          </cell>
          <cell r="F2273">
            <v>39.68</v>
          </cell>
        </row>
        <row r="2274">
          <cell r="A2274" t="str">
            <v>38.23.160</v>
          </cell>
          <cell r="B2274" t="str">
            <v>Suporte para eletrocalha, galvanizado a fogo, 400x100 mm</v>
          </cell>
          <cell r="C2274" t="str">
            <v>UN</v>
          </cell>
          <cell r="D2274">
            <v>30.2</v>
          </cell>
          <cell r="E2274">
            <v>13.96</v>
          </cell>
          <cell r="F2274">
            <v>44.16</v>
          </cell>
        </row>
        <row r="2275">
          <cell r="A2275" t="str">
            <v>38.23.210</v>
          </cell>
          <cell r="B2275" t="str">
            <v>Mão francesa simples, galvanizada a fogo, L= 200 mm</v>
          </cell>
          <cell r="C2275" t="str">
            <v>UN</v>
          </cell>
          <cell r="D2275">
            <v>15.26</v>
          </cell>
          <cell r="E2275">
            <v>13.96</v>
          </cell>
          <cell r="F2275">
            <v>29.22</v>
          </cell>
        </row>
        <row r="2276">
          <cell r="A2276" t="str">
            <v>38.23.220</v>
          </cell>
          <cell r="B2276" t="str">
            <v>Mão francesa simples, galvanizada a fogo, L= 300 mm</v>
          </cell>
          <cell r="C2276" t="str">
            <v>UN</v>
          </cell>
          <cell r="D2276">
            <v>17.28</v>
          </cell>
          <cell r="E2276">
            <v>13.96</v>
          </cell>
          <cell r="F2276">
            <v>31.24</v>
          </cell>
        </row>
        <row r="2277">
          <cell r="A2277" t="str">
            <v>38.23.230</v>
          </cell>
          <cell r="B2277" t="str">
            <v>Mão francesa simples, galvanizada a fogo, L= 400 mm</v>
          </cell>
          <cell r="C2277" t="str">
            <v>UN</v>
          </cell>
          <cell r="D2277">
            <v>21.8</v>
          </cell>
          <cell r="E2277">
            <v>13.96</v>
          </cell>
          <cell r="F2277">
            <v>35.76</v>
          </cell>
        </row>
        <row r="2278">
          <cell r="A2278" t="str">
            <v>38.23.240</v>
          </cell>
          <cell r="B2278" t="str">
            <v>Mão francesa simples, galvanizada a fogo, L= 500 mm</v>
          </cell>
          <cell r="C2278" t="str">
            <v>UN</v>
          </cell>
          <cell r="D2278">
            <v>27.03</v>
          </cell>
          <cell r="E2278">
            <v>13.96</v>
          </cell>
          <cell r="F2278">
            <v>40.99</v>
          </cell>
        </row>
        <row r="2279">
          <cell r="A2279" t="str">
            <v>38.23.310</v>
          </cell>
          <cell r="B2279" t="str">
            <v>Mão francesa dupla, galvanizada a fogo, L= 300 mm</v>
          </cell>
          <cell r="C2279" t="str">
            <v>UN</v>
          </cell>
          <cell r="D2279">
            <v>25.68</v>
          </cell>
          <cell r="E2279">
            <v>19.54</v>
          </cell>
          <cell r="F2279">
            <v>45.22</v>
          </cell>
        </row>
        <row r="2280">
          <cell r="A2280" t="str">
            <v>38.23.320</v>
          </cell>
          <cell r="B2280" t="str">
            <v>Mão francesa dupla, galvanizada a fogo, L= 400 mm</v>
          </cell>
          <cell r="C2280" t="str">
            <v>UN</v>
          </cell>
          <cell r="D2280">
            <v>34.409999999999997</v>
          </cell>
          <cell r="E2280">
            <v>19.54</v>
          </cell>
          <cell r="F2280">
            <v>53.95</v>
          </cell>
        </row>
        <row r="2281">
          <cell r="A2281" t="str">
            <v>38.23.330</v>
          </cell>
          <cell r="B2281" t="str">
            <v>Mão francesa dupla, galvanizada a fogo, L= 500 mm</v>
          </cell>
          <cell r="C2281" t="str">
            <v>UN</v>
          </cell>
          <cell r="D2281">
            <v>47.32</v>
          </cell>
          <cell r="E2281">
            <v>19.54</v>
          </cell>
          <cell r="F2281">
            <v>66.86</v>
          </cell>
        </row>
        <row r="2282">
          <cell r="A2282" t="str">
            <v>39</v>
          </cell>
          <cell r="B2282" t="str">
            <v>CONDUTOR E ENFIACAO DE ENERGIA ELETRICA E TELEFONIA</v>
          </cell>
          <cell r="C2282"/>
          <cell r="D2282"/>
          <cell r="E2282"/>
          <cell r="F2282"/>
        </row>
        <row r="2283">
          <cell r="A2283" t="str">
            <v>39.02</v>
          </cell>
          <cell r="B2283" t="str">
            <v>Cabo de cobre, isolamento 450V / 750 V, isolacao em PVC 70°C</v>
          </cell>
          <cell r="C2283"/>
          <cell r="D2283"/>
          <cell r="E2283"/>
          <cell r="F2283"/>
        </row>
        <row r="2284">
          <cell r="A2284" t="str">
            <v>39.02.010</v>
          </cell>
          <cell r="B2284" t="str">
            <v>Cabo de cobre de 1,5 mm², isolamento 750 V - isolação em PVC 70°C</v>
          </cell>
          <cell r="C2284" t="str">
            <v>M</v>
          </cell>
          <cell r="D2284">
            <v>1.73</v>
          </cell>
          <cell r="E2284">
            <v>2.23</v>
          </cell>
          <cell r="F2284">
            <v>3.96</v>
          </cell>
        </row>
        <row r="2285">
          <cell r="A2285" t="str">
            <v>39.02.016</v>
          </cell>
          <cell r="B2285" t="str">
            <v>Cabo de cobre de 2,5 mm², isolamento 750 V - isolação em PVC 70°C</v>
          </cell>
          <cell r="C2285" t="str">
            <v>M</v>
          </cell>
          <cell r="D2285">
            <v>2.63</v>
          </cell>
          <cell r="E2285">
            <v>2.23</v>
          </cell>
          <cell r="F2285">
            <v>4.8600000000000003</v>
          </cell>
        </row>
        <row r="2286">
          <cell r="A2286" t="str">
            <v>39.02.020</v>
          </cell>
          <cell r="B2286" t="str">
            <v>Cabo de cobre de 4 mm², isolamento 750 V - isolação em PVC 70°C</v>
          </cell>
          <cell r="C2286" t="str">
            <v>M</v>
          </cell>
          <cell r="D2286">
            <v>4.2300000000000004</v>
          </cell>
          <cell r="E2286">
            <v>3.35</v>
          </cell>
          <cell r="F2286">
            <v>7.58</v>
          </cell>
        </row>
        <row r="2287">
          <cell r="A2287" t="str">
            <v>39.02.030</v>
          </cell>
          <cell r="B2287" t="str">
            <v>Cabo de cobre de 6 mm², isolamento 750 V - isolação em PVC 70°C</v>
          </cell>
          <cell r="C2287" t="str">
            <v>M</v>
          </cell>
          <cell r="D2287">
            <v>6.32</v>
          </cell>
          <cell r="E2287">
            <v>3.91</v>
          </cell>
          <cell r="F2287">
            <v>10.23</v>
          </cell>
        </row>
        <row r="2288">
          <cell r="A2288" t="str">
            <v>39.02.040</v>
          </cell>
          <cell r="B2288" t="str">
            <v>Cabo de cobre de 10 mm², isolamento 750 V - isolação em PVC 70°C</v>
          </cell>
          <cell r="C2288" t="str">
            <v>M</v>
          </cell>
          <cell r="D2288">
            <v>10.59</v>
          </cell>
          <cell r="E2288">
            <v>4.47</v>
          </cell>
          <cell r="F2288">
            <v>15.06</v>
          </cell>
        </row>
        <row r="2289">
          <cell r="A2289" t="str">
            <v>39.03</v>
          </cell>
          <cell r="B2289" t="str">
            <v>Cabo de cobre, isolamento 0,6/1kV, isolacao em PVC 70°C</v>
          </cell>
          <cell r="C2289"/>
          <cell r="D2289"/>
          <cell r="E2289"/>
          <cell r="F2289"/>
        </row>
        <row r="2290">
          <cell r="A2290" t="str">
            <v>39.03.160</v>
          </cell>
          <cell r="B2290" t="str">
            <v>Cabo de cobre de 1,5 mm², isolamento 0,6/1 kV - isolação em PVC 70°C</v>
          </cell>
          <cell r="C2290" t="str">
            <v>M</v>
          </cell>
          <cell r="D2290">
            <v>1.3</v>
          </cell>
          <cell r="E2290">
            <v>2.23</v>
          </cell>
          <cell r="F2290">
            <v>3.53</v>
          </cell>
        </row>
        <row r="2291">
          <cell r="A2291" t="str">
            <v>39.03.170</v>
          </cell>
          <cell r="B2291" t="str">
            <v>Cabo de cobre de 2,5 mm², isolamento 0,6/1 kV - isolação em PVC 70°C</v>
          </cell>
          <cell r="C2291" t="str">
            <v>M</v>
          </cell>
          <cell r="D2291">
            <v>1.99</v>
          </cell>
          <cell r="E2291">
            <v>2.8</v>
          </cell>
          <cell r="F2291">
            <v>4.79</v>
          </cell>
        </row>
        <row r="2292">
          <cell r="A2292" t="str">
            <v>39.03.174</v>
          </cell>
          <cell r="B2292" t="str">
            <v>Cabo de cobre de 4 mm², isolamento 0,6/1 kV - isolação em PVC 70°C</v>
          </cell>
          <cell r="C2292" t="str">
            <v>M</v>
          </cell>
          <cell r="D2292">
            <v>3.05</v>
          </cell>
          <cell r="E2292">
            <v>3.35</v>
          </cell>
          <cell r="F2292">
            <v>6.4</v>
          </cell>
        </row>
        <row r="2293">
          <cell r="A2293" t="str">
            <v>39.03.178</v>
          </cell>
          <cell r="B2293" t="str">
            <v>Cabo de cobre de 6 mm², isolamento 0,6/1 kV - isolação em PVC 70°C</v>
          </cell>
          <cell r="C2293" t="str">
            <v>M</v>
          </cell>
          <cell r="D2293">
            <v>4.41</v>
          </cell>
          <cell r="E2293">
            <v>3.91</v>
          </cell>
          <cell r="F2293">
            <v>8.32</v>
          </cell>
        </row>
        <row r="2294">
          <cell r="A2294" t="str">
            <v>39.03.182</v>
          </cell>
          <cell r="B2294" t="str">
            <v>Cabo de cobre de 10 mm², isolamento 0,6/1 kV - isolação em PVC 70°C</v>
          </cell>
          <cell r="C2294" t="str">
            <v>M</v>
          </cell>
          <cell r="D2294">
            <v>8.0500000000000007</v>
          </cell>
          <cell r="E2294">
            <v>4.47</v>
          </cell>
          <cell r="F2294">
            <v>12.52</v>
          </cell>
        </row>
        <row r="2295">
          <cell r="A2295" t="str">
            <v>39.04</v>
          </cell>
          <cell r="B2295" t="str">
            <v>Cabo de cobre nu, tempera mole, classe 2</v>
          </cell>
          <cell r="C2295"/>
          <cell r="D2295"/>
          <cell r="E2295"/>
          <cell r="F2295"/>
        </row>
        <row r="2296">
          <cell r="A2296" t="str">
            <v>39.04.040</v>
          </cell>
          <cell r="B2296" t="str">
            <v>Cabo de cobre nu, têmpera mole, classe 2, de 10 mm²</v>
          </cell>
          <cell r="C2296" t="str">
            <v>M</v>
          </cell>
          <cell r="D2296">
            <v>12.48</v>
          </cell>
          <cell r="E2296">
            <v>2.8</v>
          </cell>
          <cell r="F2296">
            <v>15.28</v>
          </cell>
        </row>
        <row r="2297">
          <cell r="A2297" t="str">
            <v>39.04.050</v>
          </cell>
          <cell r="B2297" t="str">
            <v>Cabo de cobre nu, têmpera mole, classe 2, de 16 mm²</v>
          </cell>
          <cell r="C2297" t="str">
            <v>M</v>
          </cell>
          <cell r="D2297">
            <v>16.77</v>
          </cell>
          <cell r="E2297">
            <v>2.8</v>
          </cell>
          <cell r="F2297">
            <v>19.57</v>
          </cell>
        </row>
        <row r="2298">
          <cell r="A2298" t="str">
            <v>39.04.060</v>
          </cell>
          <cell r="B2298" t="str">
            <v>Cabo de cobre nu, têmpera mole, classe 2, de 25 mm²</v>
          </cell>
          <cell r="C2298" t="str">
            <v>M</v>
          </cell>
          <cell r="D2298">
            <v>25.67</v>
          </cell>
          <cell r="E2298">
            <v>5.58</v>
          </cell>
          <cell r="F2298">
            <v>31.25</v>
          </cell>
        </row>
        <row r="2299">
          <cell r="A2299" t="str">
            <v>39.04.070</v>
          </cell>
          <cell r="B2299" t="str">
            <v>Cabo de cobre nu, têmpera mole, classe 2, de 35 mm²</v>
          </cell>
          <cell r="C2299" t="str">
            <v>M</v>
          </cell>
          <cell r="D2299">
            <v>36.950000000000003</v>
          </cell>
          <cell r="E2299">
            <v>8.3800000000000008</v>
          </cell>
          <cell r="F2299">
            <v>45.33</v>
          </cell>
        </row>
        <row r="2300">
          <cell r="A2300" t="str">
            <v>39.04.080</v>
          </cell>
          <cell r="B2300" t="str">
            <v>Cabo de cobre nu, têmpera mole, classe 2, de 50 mm²</v>
          </cell>
          <cell r="C2300" t="str">
            <v>M</v>
          </cell>
          <cell r="D2300">
            <v>51.54</v>
          </cell>
          <cell r="E2300">
            <v>11.16</v>
          </cell>
          <cell r="F2300">
            <v>62.7</v>
          </cell>
        </row>
        <row r="2301">
          <cell r="A2301" t="str">
            <v>39.04.100</v>
          </cell>
          <cell r="B2301" t="str">
            <v>Cabo de cobre nu, têmpera mole, classe 2, de 70 mm²</v>
          </cell>
          <cell r="C2301" t="str">
            <v>M</v>
          </cell>
          <cell r="D2301">
            <v>71.959999999999994</v>
          </cell>
          <cell r="E2301">
            <v>13.96</v>
          </cell>
          <cell r="F2301">
            <v>85.92</v>
          </cell>
        </row>
        <row r="2302">
          <cell r="A2302" t="str">
            <v>39.04.120</v>
          </cell>
          <cell r="B2302" t="str">
            <v>Cabo de cobre nu, têmpera mole, classe 2, de 95 mm²</v>
          </cell>
          <cell r="C2302" t="str">
            <v>M</v>
          </cell>
          <cell r="D2302">
            <v>102.33</v>
          </cell>
          <cell r="E2302">
            <v>16.75</v>
          </cell>
          <cell r="F2302">
            <v>119.08</v>
          </cell>
        </row>
        <row r="2303">
          <cell r="A2303" t="str">
            <v>39.04.180</v>
          </cell>
          <cell r="B2303" t="str">
            <v>Cabo de cobre nu, têmpera mole, classe 2, de 185 mm²</v>
          </cell>
          <cell r="C2303" t="str">
            <v>M</v>
          </cell>
          <cell r="D2303">
            <v>217.12</v>
          </cell>
          <cell r="E2303">
            <v>25.12</v>
          </cell>
          <cell r="F2303">
            <v>242.24</v>
          </cell>
        </row>
        <row r="2304">
          <cell r="A2304" t="str">
            <v>39.05</v>
          </cell>
          <cell r="B2304" t="str">
            <v>Cabo de cobre tripolar, isolamento 8,7/15 kV, isolacao EPR 90°C</v>
          </cell>
          <cell r="C2304"/>
          <cell r="D2304"/>
          <cell r="E2304"/>
          <cell r="F2304"/>
        </row>
        <row r="2305">
          <cell r="A2305" t="str">
            <v>39.05.070</v>
          </cell>
          <cell r="B2305" t="str">
            <v>Cabo de cobre de 3x35 mm², isolamento 8,7/15 kV - isolação EPR 90°C</v>
          </cell>
          <cell r="C2305" t="str">
            <v>M</v>
          </cell>
          <cell r="D2305">
            <v>214.67</v>
          </cell>
          <cell r="E2305">
            <v>50.63</v>
          </cell>
          <cell r="F2305">
            <v>265.3</v>
          </cell>
        </row>
        <row r="2306">
          <cell r="A2306" t="str">
            <v>39.06</v>
          </cell>
          <cell r="B2306" t="str">
            <v>Cabo de cobre unipolar, isolamento 8,7/15 kV, isolacao EPR 90°C</v>
          </cell>
          <cell r="C2306"/>
          <cell r="D2306"/>
          <cell r="E2306"/>
          <cell r="F2306"/>
        </row>
        <row r="2307">
          <cell r="A2307" t="str">
            <v>39.06.060</v>
          </cell>
          <cell r="B2307" t="str">
            <v>Cabo de cobre de 25 mm², isolamento 8,7/15 kV - isolação EPR 90°C</v>
          </cell>
          <cell r="C2307" t="str">
            <v>M</v>
          </cell>
          <cell r="D2307">
            <v>61.61</v>
          </cell>
          <cell r="E2307">
            <v>30.38</v>
          </cell>
          <cell r="F2307">
            <v>91.99</v>
          </cell>
        </row>
        <row r="2308">
          <cell r="A2308" t="str">
            <v>39.06.070</v>
          </cell>
          <cell r="B2308" t="str">
            <v>Cabo de cobre de 35 mm², isolamento 8,7/15 kV - isolação EPR 90°C</v>
          </cell>
          <cell r="C2308" t="str">
            <v>M</v>
          </cell>
          <cell r="D2308">
            <v>78.38</v>
          </cell>
          <cell r="E2308">
            <v>36.57</v>
          </cell>
          <cell r="F2308">
            <v>114.95</v>
          </cell>
        </row>
        <row r="2309">
          <cell r="A2309" t="str">
            <v>39.06.074</v>
          </cell>
          <cell r="B2309" t="str">
            <v>Cabo de cobre de 50 mm², isolamento 8,7/15 kV - isolação EPR 90°C</v>
          </cell>
          <cell r="C2309" t="str">
            <v>M</v>
          </cell>
          <cell r="D2309">
            <v>92.2</v>
          </cell>
          <cell r="E2309">
            <v>50.63</v>
          </cell>
          <cell r="F2309">
            <v>142.83000000000001</v>
          </cell>
        </row>
        <row r="2310">
          <cell r="A2310" t="str">
            <v>39.06.084</v>
          </cell>
          <cell r="B2310" t="str">
            <v>Cabo de cobre de 120 mm², isolamento 8,7/15 kV - isolação EPR 90°C</v>
          </cell>
          <cell r="C2310" t="str">
            <v>M</v>
          </cell>
          <cell r="D2310">
            <v>180.43</v>
          </cell>
          <cell r="E2310">
            <v>60.75</v>
          </cell>
          <cell r="F2310">
            <v>241.18</v>
          </cell>
        </row>
        <row r="2311">
          <cell r="A2311" t="str">
            <v>39.09</v>
          </cell>
          <cell r="B2311" t="str">
            <v>Conectores</v>
          </cell>
          <cell r="C2311"/>
          <cell r="D2311"/>
          <cell r="E2311"/>
          <cell r="F2311"/>
        </row>
        <row r="2312">
          <cell r="A2312" t="str">
            <v>39.09.010</v>
          </cell>
          <cell r="B2312" t="str">
            <v>Conector terminal tipo BNC para cabo coaxial RG 59</v>
          </cell>
          <cell r="C2312" t="str">
            <v>UN</v>
          </cell>
          <cell r="D2312">
            <v>12.93</v>
          </cell>
          <cell r="E2312">
            <v>5.58</v>
          </cell>
          <cell r="F2312">
            <v>18.510000000000002</v>
          </cell>
        </row>
        <row r="2313">
          <cell r="A2313" t="str">
            <v>39.09.015</v>
          </cell>
          <cell r="B2313" t="str">
            <v>Conector de emenda tipo BNC para cabo coaxial RG 59</v>
          </cell>
          <cell r="C2313" t="str">
            <v>UN</v>
          </cell>
          <cell r="D2313">
            <v>6.74</v>
          </cell>
          <cell r="E2313">
            <v>5.58</v>
          </cell>
          <cell r="F2313">
            <v>12.32</v>
          </cell>
        </row>
        <row r="2314">
          <cell r="A2314" t="str">
            <v>39.09.020</v>
          </cell>
          <cell r="B2314" t="str">
            <v>Conector split-bolt para cabo de 25 mm², latão, simples</v>
          </cell>
          <cell r="C2314" t="str">
            <v>UN</v>
          </cell>
          <cell r="D2314">
            <v>9.14</v>
          </cell>
          <cell r="E2314">
            <v>5.58</v>
          </cell>
          <cell r="F2314">
            <v>14.72</v>
          </cell>
        </row>
        <row r="2315">
          <cell r="A2315" t="str">
            <v>39.09.040</v>
          </cell>
          <cell r="B2315" t="str">
            <v>Conector split-bolt para cabo de 35 mm², latão, simples</v>
          </cell>
          <cell r="C2315" t="str">
            <v>UN</v>
          </cell>
          <cell r="D2315">
            <v>11.53</v>
          </cell>
          <cell r="E2315">
            <v>5.58</v>
          </cell>
          <cell r="F2315">
            <v>17.11</v>
          </cell>
        </row>
        <row r="2316">
          <cell r="A2316" t="str">
            <v>39.09.060</v>
          </cell>
          <cell r="B2316" t="str">
            <v>Conector split-bolt para cabo de 50 mm², latão, simples</v>
          </cell>
          <cell r="C2316" t="str">
            <v>UN</v>
          </cell>
          <cell r="D2316">
            <v>13.16</v>
          </cell>
          <cell r="E2316">
            <v>5.58</v>
          </cell>
          <cell r="F2316">
            <v>18.739999999999998</v>
          </cell>
        </row>
        <row r="2317">
          <cell r="A2317" t="str">
            <v>39.09.100</v>
          </cell>
          <cell r="B2317" t="str">
            <v>Conector split-bolt para cabo de 25 mm², latão, com rabicho</v>
          </cell>
          <cell r="C2317" t="str">
            <v>UN</v>
          </cell>
          <cell r="D2317">
            <v>13.36</v>
          </cell>
          <cell r="E2317">
            <v>5.58</v>
          </cell>
          <cell r="F2317">
            <v>18.940000000000001</v>
          </cell>
        </row>
        <row r="2318">
          <cell r="A2318" t="str">
            <v>39.09.120</v>
          </cell>
          <cell r="B2318" t="str">
            <v>Conector split-bolt para cabo de 35 mm², latão, com rabicho</v>
          </cell>
          <cell r="C2318" t="str">
            <v>UN</v>
          </cell>
          <cell r="D2318">
            <v>15.72</v>
          </cell>
          <cell r="E2318">
            <v>5.58</v>
          </cell>
          <cell r="F2318">
            <v>21.3</v>
          </cell>
        </row>
        <row r="2319">
          <cell r="A2319" t="str">
            <v>39.09.140</v>
          </cell>
          <cell r="B2319" t="str">
            <v>Conector split-bolt para cabo de 50 mm², latão, com rabicho</v>
          </cell>
          <cell r="C2319" t="str">
            <v>UN</v>
          </cell>
          <cell r="D2319">
            <v>17.739999999999998</v>
          </cell>
          <cell r="E2319">
            <v>5.58</v>
          </cell>
          <cell r="F2319">
            <v>23.32</v>
          </cell>
        </row>
        <row r="2320">
          <cell r="A2320" t="str">
            <v>39.10</v>
          </cell>
          <cell r="B2320" t="str">
            <v>Terminais de pressao e compressao</v>
          </cell>
          <cell r="C2320"/>
          <cell r="D2320"/>
          <cell r="E2320"/>
          <cell r="F2320"/>
        </row>
        <row r="2321">
          <cell r="A2321" t="str">
            <v>39.10.050</v>
          </cell>
          <cell r="B2321" t="str">
            <v>Terminal de compressão para cabo de 2,5 mm²</v>
          </cell>
          <cell r="C2321" t="str">
            <v>UN</v>
          </cell>
          <cell r="D2321">
            <v>0.96</v>
          </cell>
          <cell r="E2321">
            <v>4.47</v>
          </cell>
          <cell r="F2321">
            <v>5.43</v>
          </cell>
        </row>
        <row r="2322">
          <cell r="A2322" t="str">
            <v>39.10.060</v>
          </cell>
          <cell r="B2322" t="str">
            <v>Terminal de pressão/compressão para cabo de 6 até 10 mm²</v>
          </cell>
          <cell r="C2322" t="str">
            <v>UN</v>
          </cell>
          <cell r="D2322">
            <v>7.63</v>
          </cell>
          <cell r="E2322">
            <v>8.3800000000000008</v>
          </cell>
          <cell r="F2322">
            <v>16.010000000000002</v>
          </cell>
        </row>
        <row r="2323">
          <cell r="A2323" t="str">
            <v>39.10.080</v>
          </cell>
          <cell r="B2323" t="str">
            <v>Terminal de pressão/compressão para cabo de 16 mm²</v>
          </cell>
          <cell r="C2323" t="str">
            <v>UN</v>
          </cell>
          <cell r="D2323">
            <v>8.51</v>
          </cell>
          <cell r="E2323">
            <v>8.3800000000000008</v>
          </cell>
          <cell r="F2323">
            <v>16.89</v>
          </cell>
        </row>
        <row r="2324">
          <cell r="A2324" t="str">
            <v>39.10.120</v>
          </cell>
          <cell r="B2324" t="str">
            <v>Terminal de pressão/compressão para cabo de 25 mm²</v>
          </cell>
          <cell r="C2324" t="str">
            <v>UN</v>
          </cell>
          <cell r="D2324">
            <v>9.1999999999999993</v>
          </cell>
          <cell r="E2324">
            <v>8.3800000000000008</v>
          </cell>
          <cell r="F2324">
            <v>17.579999999999998</v>
          </cell>
        </row>
        <row r="2325">
          <cell r="A2325" t="str">
            <v>39.10.130</v>
          </cell>
          <cell r="B2325" t="str">
            <v>Terminal de pressão/compressão para cabo de 35 mm²</v>
          </cell>
          <cell r="C2325" t="str">
            <v>UN</v>
          </cell>
          <cell r="D2325">
            <v>9.58</v>
          </cell>
          <cell r="E2325">
            <v>8.3800000000000008</v>
          </cell>
          <cell r="F2325">
            <v>17.96</v>
          </cell>
        </row>
        <row r="2326">
          <cell r="A2326" t="str">
            <v>39.10.160</v>
          </cell>
          <cell r="B2326" t="str">
            <v>Terminal de pressão/compressão para cabo de 50 mm²</v>
          </cell>
          <cell r="C2326" t="str">
            <v>UN</v>
          </cell>
          <cell r="D2326">
            <v>16.47</v>
          </cell>
          <cell r="E2326">
            <v>8.3800000000000008</v>
          </cell>
          <cell r="F2326">
            <v>24.85</v>
          </cell>
        </row>
        <row r="2327">
          <cell r="A2327" t="str">
            <v>39.10.200</v>
          </cell>
          <cell r="B2327" t="str">
            <v>Terminal de pressão/compressão para cabo de 70 mm²</v>
          </cell>
          <cell r="C2327" t="str">
            <v>UN</v>
          </cell>
          <cell r="D2327">
            <v>15.7</v>
          </cell>
          <cell r="E2327">
            <v>8.3800000000000008</v>
          </cell>
          <cell r="F2327">
            <v>24.08</v>
          </cell>
        </row>
        <row r="2328">
          <cell r="A2328" t="str">
            <v>39.10.240</v>
          </cell>
          <cell r="B2328" t="str">
            <v>Terminal de pressão/compressão para cabo de 95 mm²</v>
          </cell>
          <cell r="C2328" t="str">
            <v>UN</v>
          </cell>
          <cell r="D2328">
            <v>23.34</v>
          </cell>
          <cell r="E2328">
            <v>8.3800000000000008</v>
          </cell>
          <cell r="F2328">
            <v>31.72</v>
          </cell>
        </row>
        <row r="2329">
          <cell r="A2329" t="str">
            <v>39.10.246</v>
          </cell>
          <cell r="B2329" t="str">
            <v>Terminal de pressão/compressão para cabo de 120 mm²</v>
          </cell>
          <cell r="C2329" t="str">
            <v>UN</v>
          </cell>
          <cell r="D2329">
            <v>33.090000000000003</v>
          </cell>
          <cell r="E2329">
            <v>11.16</v>
          </cell>
          <cell r="F2329">
            <v>44.25</v>
          </cell>
        </row>
        <row r="2330">
          <cell r="A2330" t="str">
            <v>39.10.250</v>
          </cell>
          <cell r="B2330" t="str">
            <v>Terminal de pressão/compressão para cabo de 150 mm²</v>
          </cell>
          <cell r="C2330" t="str">
            <v>UN</v>
          </cell>
          <cell r="D2330">
            <v>33.28</v>
          </cell>
          <cell r="E2330">
            <v>11.16</v>
          </cell>
          <cell r="F2330">
            <v>44.44</v>
          </cell>
        </row>
        <row r="2331">
          <cell r="A2331" t="str">
            <v>39.10.280</v>
          </cell>
          <cell r="B2331" t="str">
            <v>Terminal de pressão/compressão para cabo de 185 mm²</v>
          </cell>
          <cell r="C2331" t="str">
            <v>UN</v>
          </cell>
          <cell r="D2331">
            <v>41.9</v>
          </cell>
          <cell r="E2331">
            <v>11.16</v>
          </cell>
          <cell r="F2331">
            <v>53.06</v>
          </cell>
        </row>
        <row r="2332">
          <cell r="A2332" t="str">
            <v>39.10.300</v>
          </cell>
          <cell r="B2332" t="str">
            <v>Terminal de pressão/compressão para cabo de 240 mm²</v>
          </cell>
          <cell r="C2332" t="str">
            <v>UN</v>
          </cell>
          <cell r="D2332">
            <v>46.98</v>
          </cell>
          <cell r="E2332">
            <v>11.16</v>
          </cell>
          <cell r="F2332">
            <v>58.14</v>
          </cell>
        </row>
        <row r="2333">
          <cell r="A2333" t="str">
            <v>39.11</v>
          </cell>
          <cell r="B2333" t="str">
            <v>Fios e cabos telefônicos</v>
          </cell>
          <cell r="C2333"/>
          <cell r="D2333"/>
          <cell r="E2333"/>
          <cell r="F2333"/>
        </row>
        <row r="2334">
          <cell r="A2334" t="str">
            <v>39.11.020</v>
          </cell>
          <cell r="B2334" t="str">
            <v>Cabo telefônico CI, com 10 pares de 0,50 mm, para centrais telefônicas, equipamentos e rede interna</v>
          </cell>
          <cell r="C2334" t="str">
            <v>M</v>
          </cell>
          <cell r="D2334">
            <v>7.96</v>
          </cell>
          <cell r="E2334">
            <v>8.3800000000000008</v>
          </cell>
          <cell r="F2334">
            <v>16.34</v>
          </cell>
        </row>
        <row r="2335">
          <cell r="A2335" t="str">
            <v>39.11.040</v>
          </cell>
          <cell r="B2335" t="str">
            <v>Cabo telefônico CI, com 20 pares de 0,50 mm, para centrais telefônicas, equipamentos e rede interna</v>
          </cell>
          <cell r="C2335" t="str">
            <v>M</v>
          </cell>
          <cell r="D2335">
            <v>14.24</v>
          </cell>
          <cell r="E2335">
            <v>8.3800000000000008</v>
          </cell>
          <cell r="F2335">
            <v>22.62</v>
          </cell>
        </row>
        <row r="2336">
          <cell r="A2336" t="str">
            <v>39.11.080</v>
          </cell>
          <cell r="B2336" t="str">
            <v>Cabo telefônico CI, com 50 pares de 0,50 mm, para centrais telefônicas, equipamentos e rede interna</v>
          </cell>
          <cell r="C2336" t="str">
            <v>M</v>
          </cell>
          <cell r="D2336">
            <v>37.090000000000003</v>
          </cell>
          <cell r="E2336">
            <v>8.3800000000000008</v>
          </cell>
          <cell r="F2336">
            <v>45.47</v>
          </cell>
        </row>
        <row r="2337">
          <cell r="A2337" t="str">
            <v>39.11.092</v>
          </cell>
          <cell r="B2337" t="str">
            <v>Cabo telefônico CCI, com 1 par de 0,50 mm, para ligação de aparelhos telefônicos</v>
          </cell>
          <cell r="C2337" t="str">
            <v>M</v>
          </cell>
          <cell r="D2337">
            <v>0.83</v>
          </cell>
          <cell r="E2337">
            <v>4.47</v>
          </cell>
          <cell r="F2337">
            <v>5.3</v>
          </cell>
        </row>
        <row r="2338">
          <cell r="A2338" t="str">
            <v>39.11.110</v>
          </cell>
          <cell r="B2338" t="str">
            <v>Fio telefônico externo tipo FE-160</v>
          </cell>
          <cell r="C2338" t="str">
            <v>M</v>
          </cell>
          <cell r="D2338">
            <v>1.91</v>
          </cell>
          <cell r="E2338">
            <v>16.75</v>
          </cell>
          <cell r="F2338">
            <v>18.66</v>
          </cell>
        </row>
        <row r="2339">
          <cell r="A2339" t="str">
            <v>39.11.120</v>
          </cell>
          <cell r="B2339" t="str">
            <v>Cabo telefônico CTP-APL-SN, com 10 pares de 0,50 mm, para cotos de transição em caixas e entradas</v>
          </cell>
          <cell r="C2339" t="str">
            <v>M</v>
          </cell>
          <cell r="D2339">
            <v>8.2799999999999994</v>
          </cell>
          <cell r="E2339">
            <v>6.7</v>
          </cell>
          <cell r="F2339">
            <v>14.98</v>
          </cell>
        </row>
        <row r="2340">
          <cell r="A2340" t="str">
            <v>39.11.190</v>
          </cell>
          <cell r="B2340" t="str">
            <v>Cabo telefônico CCE-APL, com 4 pares de 0,50 mm, para conexões em rede externa</v>
          </cell>
          <cell r="C2340" t="str">
            <v>M</v>
          </cell>
          <cell r="D2340">
            <v>4.76</v>
          </cell>
          <cell r="E2340">
            <v>5.58</v>
          </cell>
          <cell r="F2340">
            <v>10.34</v>
          </cell>
        </row>
        <row r="2341">
          <cell r="A2341" t="str">
            <v>39.11.210</v>
          </cell>
          <cell r="B2341" t="str">
            <v>Cabo telefônico secundário de distribuição CTP-APL, com 20 pares de 0,50 mm, para rede externa</v>
          </cell>
          <cell r="C2341" t="str">
            <v>M</v>
          </cell>
          <cell r="D2341">
            <v>17.2</v>
          </cell>
          <cell r="E2341">
            <v>7.26</v>
          </cell>
          <cell r="F2341">
            <v>24.46</v>
          </cell>
        </row>
        <row r="2342">
          <cell r="A2342" t="str">
            <v>39.11.230</v>
          </cell>
          <cell r="B2342" t="str">
            <v>Cabo telefônico secundário de distribuição CTP-APL, com 50 pares de 0,50 mm, para rede externa</v>
          </cell>
          <cell r="C2342" t="str">
            <v>M</v>
          </cell>
          <cell r="D2342">
            <v>40.880000000000003</v>
          </cell>
          <cell r="E2342">
            <v>8.93</v>
          </cell>
          <cell r="F2342">
            <v>49.81</v>
          </cell>
        </row>
        <row r="2343">
          <cell r="A2343" t="str">
            <v>39.11.240</v>
          </cell>
          <cell r="B2343" t="str">
            <v>Cabo telefônico secundário de distribuição CTP-APL, com 100 pares de 0,50 mm, para rede externa</v>
          </cell>
          <cell r="C2343" t="str">
            <v>M</v>
          </cell>
          <cell r="D2343">
            <v>75.930000000000007</v>
          </cell>
          <cell r="E2343">
            <v>11.73</v>
          </cell>
          <cell r="F2343">
            <v>87.66</v>
          </cell>
        </row>
        <row r="2344">
          <cell r="A2344" t="str">
            <v>39.11.270</v>
          </cell>
          <cell r="B2344" t="str">
            <v>Cabo telefônico secundário de distribuição CTP-APL-G, com 10 pares de 0,50 mm, para rede subterrânea</v>
          </cell>
          <cell r="C2344" t="str">
            <v>M</v>
          </cell>
          <cell r="D2344">
            <v>13.99</v>
          </cell>
          <cell r="E2344">
            <v>6.7</v>
          </cell>
          <cell r="F2344">
            <v>20.69</v>
          </cell>
        </row>
        <row r="2345">
          <cell r="A2345" t="str">
            <v>39.11.280</v>
          </cell>
          <cell r="B2345" t="str">
            <v>Cabo telefônico secundário de distribuição CTP-APL-G, com 20 pares de 0,50 mm, para rede subterrânea</v>
          </cell>
          <cell r="C2345" t="str">
            <v>M</v>
          </cell>
          <cell r="D2345">
            <v>21.12</v>
          </cell>
          <cell r="E2345">
            <v>7.26</v>
          </cell>
          <cell r="F2345">
            <v>28.38</v>
          </cell>
        </row>
        <row r="2346">
          <cell r="A2346" t="str">
            <v>39.11.300</v>
          </cell>
          <cell r="B2346" t="str">
            <v>Cabo telefônico secundário de distribuição CTP-APL-G, com 50 pares de 0,50 mm, para rede subterrânea</v>
          </cell>
          <cell r="C2346" t="str">
            <v>M</v>
          </cell>
          <cell r="D2346">
            <v>44.24</v>
          </cell>
          <cell r="E2346">
            <v>8.93</v>
          </cell>
          <cell r="F2346">
            <v>53.17</v>
          </cell>
        </row>
        <row r="2347">
          <cell r="A2347" t="str">
            <v>39.11.400</v>
          </cell>
          <cell r="B2347" t="str">
            <v>Cabo telefônico secundário de distribuição CTP-APL, com 10 pares de 0,65 mm, para rede externa</v>
          </cell>
          <cell r="C2347" t="str">
            <v>M</v>
          </cell>
          <cell r="D2347">
            <v>14.92</v>
          </cell>
          <cell r="E2347">
            <v>6.7</v>
          </cell>
          <cell r="F2347">
            <v>21.62</v>
          </cell>
        </row>
        <row r="2348">
          <cell r="A2348" t="str">
            <v>39.11.410</v>
          </cell>
          <cell r="B2348" t="str">
            <v>Cabo telefônico secundário de distribuição CTP-APL, com 20 pares de 0,65 mm, para rede externa</v>
          </cell>
          <cell r="C2348" t="str">
            <v>M</v>
          </cell>
          <cell r="D2348">
            <v>22.38</v>
          </cell>
          <cell r="E2348">
            <v>7.26</v>
          </cell>
          <cell r="F2348">
            <v>29.64</v>
          </cell>
        </row>
        <row r="2349">
          <cell r="A2349" t="str">
            <v>39.11.430</v>
          </cell>
          <cell r="B2349" t="str">
            <v>Cabo telefônico secundário de distribuição CTP-APL, com 50 pares de 0,65 mm, para rede externa</v>
          </cell>
          <cell r="C2349" t="str">
            <v>M</v>
          </cell>
          <cell r="D2349">
            <v>53.81</v>
          </cell>
          <cell r="E2349">
            <v>8.93</v>
          </cell>
          <cell r="F2349">
            <v>62.74</v>
          </cell>
        </row>
        <row r="2350">
          <cell r="A2350" t="str">
            <v>39.12</v>
          </cell>
          <cell r="B2350" t="str">
            <v>Cabo de cobre flexivel, isolamento 600 V, isolacao em VC/E 105°C</v>
          </cell>
          <cell r="C2350"/>
          <cell r="D2350"/>
          <cell r="E2350"/>
          <cell r="F2350"/>
        </row>
        <row r="2351">
          <cell r="A2351" t="str">
            <v>39.12.510</v>
          </cell>
          <cell r="B2351" t="str">
            <v>Cabo de cobre flexível blindado de 2 x 1,5 mm², isolamento 600V, isolação em VC/E 105°C - para detecção de incêndio</v>
          </cell>
          <cell r="C2351" t="str">
            <v>M</v>
          </cell>
          <cell r="D2351">
            <v>5.9</v>
          </cell>
          <cell r="E2351">
            <v>5.58</v>
          </cell>
          <cell r="F2351">
            <v>11.48</v>
          </cell>
        </row>
        <row r="2352">
          <cell r="A2352" t="str">
            <v>39.12.520</v>
          </cell>
          <cell r="B2352" t="str">
            <v>Cabo de cobre flexível blindado de 3 x 1,5 mm², isolamento 600V, isolação em VC/E 105°C - para detecção de incêndio</v>
          </cell>
          <cell r="C2352" t="str">
            <v>M</v>
          </cell>
          <cell r="D2352">
            <v>8.0399999999999991</v>
          </cell>
          <cell r="E2352">
            <v>5.58</v>
          </cell>
          <cell r="F2352">
            <v>13.62</v>
          </cell>
        </row>
        <row r="2353">
          <cell r="A2353" t="str">
            <v>39.12.530</v>
          </cell>
          <cell r="B2353" t="str">
            <v>Cabo de cobre flexível blindado de 2 x 2,5 mm², isolamento 600V, isolação em VC/E 105°C - para detecção de incêndio</v>
          </cell>
          <cell r="C2353" t="str">
            <v>M</v>
          </cell>
          <cell r="D2353">
            <v>8.5399999999999991</v>
          </cell>
          <cell r="E2353">
            <v>5.58</v>
          </cell>
          <cell r="F2353">
            <v>14.12</v>
          </cell>
        </row>
        <row r="2354">
          <cell r="A2354" t="str">
            <v>39.14</v>
          </cell>
          <cell r="B2354" t="str">
            <v>Cabo de aluminio nu com alma de aco</v>
          </cell>
          <cell r="C2354"/>
          <cell r="D2354"/>
          <cell r="E2354"/>
          <cell r="F2354"/>
        </row>
        <row r="2355">
          <cell r="A2355" t="str">
            <v>39.14.010</v>
          </cell>
          <cell r="B2355" t="str">
            <v>Cabo de alumínio nu com alma de aço CAA, 1/0 AWG - Raven</v>
          </cell>
          <cell r="C2355" t="str">
            <v>M</v>
          </cell>
          <cell r="D2355">
            <v>7.43</v>
          </cell>
          <cell r="E2355">
            <v>7.96</v>
          </cell>
          <cell r="F2355">
            <v>15.39</v>
          </cell>
        </row>
        <row r="2356">
          <cell r="A2356" t="str">
            <v>39.14.050</v>
          </cell>
          <cell r="B2356" t="str">
            <v>Cabo de alumínio nu com alma de aço CAA, 4 AWG - Swan</v>
          </cell>
          <cell r="C2356" t="str">
            <v>M</v>
          </cell>
          <cell r="D2356">
            <v>2.93</v>
          </cell>
          <cell r="E2356">
            <v>7.96</v>
          </cell>
          <cell r="F2356">
            <v>10.89</v>
          </cell>
        </row>
        <row r="2357">
          <cell r="A2357" t="str">
            <v>39.15</v>
          </cell>
          <cell r="B2357" t="str">
            <v>Cabo de aluminio nu sem alma de aco</v>
          </cell>
          <cell r="C2357"/>
          <cell r="D2357"/>
          <cell r="E2357"/>
          <cell r="F2357"/>
        </row>
        <row r="2358">
          <cell r="A2358" t="str">
            <v>39.15.040</v>
          </cell>
          <cell r="B2358" t="str">
            <v>Cabo de alumínio nu sem alma de aço CA, 2 AWG - Iris</v>
          </cell>
          <cell r="C2358" t="str">
            <v>M</v>
          </cell>
          <cell r="D2358">
            <v>3.1</v>
          </cell>
          <cell r="E2358">
            <v>7.96</v>
          </cell>
          <cell r="F2358">
            <v>11.06</v>
          </cell>
        </row>
        <row r="2359">
          <cell r="A2359" t="str">
            <v>39.15.070</v>
          </cell>
          <cell r="B2359" t="str">
            <v>Cabo de alumínio nu sem alma de aço CA, 2/0 AWG - Aster</v>
          </cell>
          <cell r="C2359" t="str">
            <v>M</v>
          </cell>
          <cell r="D2359">
            <v>6.21</v>
          </cell>
          <cell r="E2359">
            <v>7.96</v>
          </cell>
          <cell r="F2359">
            <v>14.17</v>
          </cell>
        </row>
        <row r="2360">
          <cell r="A2360" t="str">
            <v>39.18</v>
          </cell>
          <cell r="B2360" t="str">
            <v>Cabo para transmissao de dados</v>
          </cell>
          <cell r="C2360"/>
          <cell r="D2360"/>
          <cell r="E2360"/>
          <cell r="F2360"/>
        </row>
        <row r="2361">
          <cell r="A2361" t="str">
            <v>39.18.100</v>
          </cell>
          <cell r="B2361" t="str">
            <v>Cabo coaxial tipo RG 6</v>
          </cell>
          <cell r="C2361" t="str">
            <v>M</v>
          </cell>
          <cell r="D2361">
            <v>2.08</v>
          </cell>
          <cell r="E2361">
            <v>6.14</v>
          </cell>
          <cell r="F2361">
            <v>8.2200000000000006</v>
          </cell>
        </row>
        <row r="2362">
          <cell r="A2362" t="str">
            <v>39.18.104</v>
          </cell>
          <cell r="B2362" t="str">
            <v>Cabo coaxial tipo RG 11</v>
          </cell>
          <cell r="C2362" t="str">
            <v>M</v>
          </cell>
          <cell r="D2362">
            <v>22.1</v>
          </cell>
          <cell r="E2362">
            <v>6.14</v>
          </cell>
          <cell r="F2362">
            <v>28.24</v>
          </cell>
        </row>
        <row r="2363">
          <cell r="A2363" t="str">
            <v>39.18.106</v>
          </cell>
          <cell r="B2363" t="str">
            <v>Cabo coaxial tipo RG 59</v>
          </cell>
          <cell r="C2363" t="str">
            <v>M</v>
          </cell>
          <cell r="D2363">
            <v>9.14</v>
          </cell>
          <cell r="E2363">
            <v>4.75</v>
          </cell>
          <cell r="F2363">
            <v>13.89</v>
          </cell>
        </row>
        <row r="2364">
          <cell r="A2364" t="str">
            <v>39.18.110</v>
          </cell>
          <cell r="B2364" t="str">
            <v>Cabo coaxial tipo RGC 6</v>
          </cell>
          <cell r="C2364" t="str">
            <v>M</v>
          </cell>
          <cell r="D2364">
            <v>3.61</v>
          </cell>
          <cell r="E2364">
            <v>6.14</v>
          </cell>
          <cell r="F2364">
            <v>9.75</v>
          </cell>
        </row>
        <row r="2365">
          <cell r="A2365" t="str">
            <v>39.18.114</v>
          </cell>
          <cell r="B2365" t="str">
            <v>Cabo coaxial tipo RGC 59</v>
          </cell>
          <cell r="C2365" t="str">
            <v>M</v>
          </cell>
          <cell r="D2365">
            <v>4.74</v>
          </cell>
          <cell r="E2365">
            <v>4.75</v>
          </cell>
          <cell r="F2365">
            <v>9.49</v>
          </cell>
        </row>
        <row r="2366">
          <cell r="A2366" t="str">
            <v>39.18.120</v>
          </cell>
          <cell r="B2366" t="str">
            <v>Cabo para rede U/UTP 23 AWG com 4 pares - categoria 6A</v>
          </cell>
          <cell r="C2366" t="str">
            <v>M</v>
          </cell>
          <cell r="D2366">
            <v>18.850000000000001</v>
          </cell>
          <cell r="E2366">
            <v>8.5500000000000007</v>
          </cell>
          <cell r="F2366">
            <v>27.4</v>
          </cell>
        </row>
        <row r="2367">
          <cell r="A2367" t="str">
            <v>39.18.126</v>
          </cell>
          <cell r="B2367" t="str">
            <v>Cabo para rede 24 AWG com 4 pares, categoria 6</v>
          </cell>
          <cell r="C2367" t="str">
            <v>M</v>
          </cell>
          <cell r="D2367">
            <v>5.29</v>
          </cell>
          <cell r="E2367">
            <v>8.5500000000000007</v>
          </cell>
          <cell r="F2367">
            <v>13.84</v>
          </cell>
        </row>
        <row r="2368">
          <cell r="A2368" t="str">
            <v>39.20</v>
          </cell>
          <cell r="B2368" t="str">
            <v>Reparos, conservacoes e complementos - GRUPO 39</v>
          </cell>
          <cell r="C2368"/>
          <cell r="D2368"/>
          <cell r="E2368"/>
          <cell r="F2368"/>
        </row>
        <row r="2369">
          <cell r="A2369" t="str">
            <v>39.20.005</v>
          </cell>
          <cell r="B2369" t="str">
            <v>Conector prensa-cabo de 3/4´</v>
          </cell>
          <cell r="C2369" t="str">
            <v>UN</v>
          </cell>
          <cell r="D2369">
            <v>11.15</v>
          </cell>
          <cell r="E2369">
            <v>9.31</v>
          </cell>
          <cell r="F2369">
            <v>20.46</v>
          </cell>
        </row>
        <row r="2370">
          <cell r="A2370" t="str">
            <v>39.20.010</v>
          </cell>
          <cell r="B2370" t="str">
            <v>Recolocação de condutor aparente com diâmetro externo até 6,5 mm</v>
          </cell>
          <cell r="C2370" t="str">
            <v>M</v>
          </cell>
          <cell r="D2370"/>
          <cell r="E2370">
            <v>7.96</v>
          </cell>
          <cell r="F2370">
            <v>7.96</v>
          </cell>
        </row>
        <row r="2371">
          <cell r="A2371" t="str">
            <v>39.20.030</v>
          </cell>
          <cell r="B2371" t="str">
            <v>Recolocação de condutor aparente com diâmetro externo acima de 6,5 mm</v>
          </cell>
          <cell r="C2371" t="str">
            <v>M</v>
          </cell>
          <cell r="D2371"/>
          <cell r="E2371">
            <v>15.92</v>
          </cell>
          <cell r="F2371">
            <v>15.92</v>
          </cell>
        </row>
        <row r="2372">
          <cell r="A2372" t="str">
            <v>39.21</v>
          </cell>
          <cell r="B2372" t="str">
            <v>Cabo de cobre flexivel, isolamento 0,6/1 kV, isolacao em HEPR 90°C</v>
          </cell>
          <cell r="C2372"/>
          <cell r="D2372"/>
          <cell r="E2372"/>
          <cell r="F2372"/>
        </row>
        <row r="2373">
          <cell r="A2373" t="str">
            <v>39.21.010</v>
          </cell>
          <cell r="B2373" t="str">
            <v>Cabo de cobre flexível de 1,5 mm², isolamento 0,6/1kV - isolação HEPR 90°C</v>
          </cell>
          <cell r="C2373" t="str">
            <v>M</v>
          </cell>
          <cell r="D2373">
            <v>1.86</v>
          </cell>
          <cell r="E2373">
            <v>1.1100000000000001</v>
          </cell>
          <cell r="F2373">
            <v>2.97</v>
          </cell>
        </row>
        <row r="2374">
          <cell r="A2374" t="str">
            <v>39.21.020</v>
          </cell>
          <cell r="B2374" t="str">
            <v>Cabo de cobre flexível de 2,5 mm², isolamento 0,6/1kV - isolação HEPR 90°C</v>
          </cell>
          <cell r="C2374" t="str">
            <v>M</v>
          </cell>
          <cell r="D2374">
            <v>2.65</v>
          </cell>
          <cell r="E2374">
            <v>1.1100000000000001</v>
          </cell>
          <cell r="F2374">
            <v>3.76</v>
          </cell>
        </row>
        <row r="2375">
          <cell r="A2375" t="str">
            <v>39.21.030</v>
          </cell>
          <cell r="B2375" t="str">
            <v>Cabo de cobre flexível de 4 mm², isolamento 0,6/1kV - isolação HEPR 90°C</v>
          </cell>
          <cell r="C2375" t="str">
            <v>M</v>
          </cell>
          <cell r="D2375">
            <v>4.01</v>
          </cell>
          <cell r="E2375">
            <v>1.1100000000000001</v>
          </cell>
          <cell r="F2375">
            <v>5.12</v>
          </cell>
        </row>
        <row r="2376">
          <cell r="A2376" t="str">
            <v>39.21.040</v>
          </cell>
          <cell r="B2376" t="str">
            <v>Cabo de cobre flexível de 6 mm², isolamento 0,6/1kV - isolação HEPR 90°C</v>
          </cell>
          <cell r="C2376" t="str">
            <v>M</v>
          </cell>
          <cell r="D2376">
            <v>5.87</v>
          </cell>
          <cell r="E2376">
            <v>1.1100000000000001</v>
          </cell>
          <cell r="F2376">
            <v>6.98</v>
          </cell>
        </row>
        <row r="2377">
          <cell r="A2377" t="str">
            <v>39.21.050</v>
          </cell>
          <cell r="B2377" t="str">
            <v>Cabo de cobre flexível de 10 mm², isolamento 0,6/1kV - isolação HEPR 90°C</v>
          </cell>
          <cell r="C2377" t="str">
            <v>M</v>
          </cell>
          <cell r="D2377">
            <v>9.27</v>
          </cell>
          <cell r="E2377">
            <v>4.47</v>
          </cell>
          <cell r="F2377">
            <v>13.74</v>
          </cell>
        </row>
        <row r="2378">
          <cell r="A2378" t="str">
            <v>39.21.060</v>
          </cell>
          <cell r="B2378" t="str">
            <v>Cabo de cobre flexível de 16 mm², isolamento 0,6/1kV - isolação HEPR 90°C</v>
          </cell>
          <cell r="C2378" t="str">
            <v>M</v>
          </cell>
          <cell r="D2378">
            <v>14.21</v>
          </cell>
          <cell r="E2378">
            <v>5.0199999999999996</v>
          </cell>
          <cell r="F2378">
            <v>19.23</v>
          </cell>
        </row>
        <row r="2379">
          <cell r="A2379" t="str">
            <v>39.21.070</v>
          </cell>
          <cell r="B2379" t="str">
            <v>Cabo de cobre flexível de 25 mm², isolamento 0,6/1kV - isolação HEPR 90°C</v>
          </cell>
          <cell r="C2379" t="str">
            <v>M</v>
          </cell>
          <cell r="D2379">
            <v>21.82</v>
          </cell>
          <cell r="E2379">
            <v>5.58</v>
          </cell>
          <cell r="F2379">
            <v>27.4</v>
          </cell>
        </row>
        <row r="2380">
          <cell r="A2380" t="str">
            <v>39.21.080</v>
          </cell>
          <cell r="B2380" t="str">
            <v>Cabo de cobre flexível de 35 mm², isolamento 0,6/1kV - isolação HEPR 90°C</v>
          </cell>
          <cell r="C2380" t="str">
            <v>M</v>
          </cell>
          <cell r="D2380">
            <v>30.35</v>
          </cell>
          <cell r="E2380">
            <v>8.3800000000000008</v>
          </cell>
          <cell r="F2380">
            <v>38.729999999999997</v>
          </cell>
        </row>
        <row r="2381">
          <cell r="A2381" t="str">
            <v>39.21.090</v>
          </cell>
          <cell r="B2381" t="str">
            <v>Cabo de cobre flexível de 50 mm², isolamento 0,6/1kV - isolação HEPR 90°C</v>
          </cell>
          <cell r="C2381" t="str">
            <v>M</v>
          </cell>
          <cell r="D2381">
            <v>43.48</v>
          </cell>
          <cell r="E2381">
            <v>11.16</v>
          </cell>
          <cell r="F2381">
            <v>54.64</v>
          </cell>
        </row>
        <row r="2382">
          <cell r="A2382" t="str">
            <v>39.21.100</v>
          </cell>
          <cell r="B2382" t="str">
            <v>Cabo de cobre flexível de 70 mm², isolamento 0,6/1kV - isolação HEPR 90°C</v>
          </cell>
          <cell r="C2382" t="str">
            <v>M</v>
          </cell>
          <cell r="D2382">
            <v>60.41</v>
          </cell>
          <cell r="E2382">
            <v>13.96</v>
          </cell>
          <cell r="F2382">
            <v>74.37</v>
          </cell>
        </row>
        <row r="2383">
          <cell r="A2383" t="str">
            <v>39.21.110</v>
          </cell>
          <cell r="B2383" t="str">
            <v>Cabo de cobre flexível de 95 mm², isolamento 0,6/1kV - isolação HEPR 90°C</v>
          </cell>
          <cell r="C2383" t="str">
            <v>M</v>
          </cell>
          <cell r="D2383">
            <v>81.02</v>
          </cell>
          <cell r="E2383">
            <v>16.75</v>
          </cell>
          <cell r="F2383">
            <v>97.77</v>
          </cell>
        </row>
        <row r="2384">
          <cell r="A2384" t="str">
            <v>39.21.120</v>
          </cell>
          <cell r="B2384" t="str">
            <v>Cabo de cobre flexível de 120 mm², isolamento 0,6/1kV - isolação HEPR 90°C</v>
          </cell>
          <cell r="C2384" t="str">
            <v>M</v>
          </cell>
          <cell r="D2384">
            <v>100.1</v>
          </cell>
          <cell r="E2384">
            <v>19.54</v>
          </cell>
          <cell r="F2384">
            <v>119.64</v>
          </cell>
        </row>
        <row r="2385">
          <cell r="A2385" t="str">
            <v>39.21.125</v>
          </cell>
          <cell r="B2385" t="str">
            <v>Cabo de cobre flexível de 150 mm², isolamento 0,6/1 kV - isolação HEPR 90°C</v>
          </cell>
          <cell r="C2385" t="str">
            <v>M</v>
          </cell>
          <cell r="D2385">
            <v>124.55</v>
          </cell>
          <cell r="E2385">
            <v>19.54</v>
          </cell>
          <cell r="F2385">
            <v>144.09</v>
          </cell>
        </row>
        <row r="2386">
          <cell r="A2386" t="str">
            <v>39.21.130</v>
          </cell>
          <cell r="B2386" t="str">
            <v>Cabo de cobre flexível de 185 mm², isolamento 0,6/1kV - isolação HEPR 90°C</v>
          </cell>
          <cell r="C2386" t="str">
            <v>M</v>
          </cell>
          <cell r="D2386">
            <v>151.44999999999999</v>
          </cell>
          <cell r="E2386">
            <v>22.33</v>
          </cell>
          <cell r="F2386">
            <v>173.78</v>
          </cell>
        </row>
        <row r="2387">
          <cell r="A2387" t="str">
            <v>39.21.140</v>
          </cell>
          <cell r="B2387" t="str">
            <v>Cabo de cobre flexível de 240 mm², isolamento 0,6/1kV - isolação HEPR 90°C</v>
          </cell>
          <cell r="C2387" t="str">
            <v>M</v>
          </cell>
          <cell r="D2387">
            <v>203.78</v>
          </cell>
          <cell r="E2387">
            <v>25.12</v>
          </cell>
          <cell r="F2387">
            <v>228.9</v>
          </cell>
        </row>
        <row r="2388">
          <cell r="A2388" t="str">
            <v>39.21.201</v>
          </cell>
          <cell r="B2388" t="str">
            <v>Cabo de cobre flexível de 2 x 2,5 mm², isolamento 0,6/1 kV - isolação HEPR 90°C</v>
          </cell>
          <cell r="C2388" t="str">
            <v>M</v>
          </cell>
          <cell r="D2388">
            <v>5.73</v>
          </cell>
          <cell r="E2388">
            <v>2.23</v>
          </cell>
          <cell r="F2388">
            <v>7.96</v>
          </cell>
        </row>
        <row r="2389">
          <cell r="A2389" t="str">
            <v>39.21.230</v>
          </cell>
          <cell r="B2389" t="str">
            <v>Cabo de cobre flexível de 3 x 1,5 mm², isolamento 0,6/1 kV - isolação HEPR 90°C</v>
          </cell>
          <cell r="C2389" t="str">
            <v>M</v>
          </cell>
          <cell r="D2389">
            <v>5.69</v>
          </cell>
          <cell r="E2389">
            <v>1.1100000000000001</v>
          </cell>
          <cell r="F2389">
            <v>6.8</v>
          </cell>
        </row>
        <row r="2390">
          <cell r="A2390" t="str">
            <v>39.21.231</v>
          </cell>
          <cell r="B2390" t="str">
            <v>Cabo de cobre flexível de 3 x 2,5 mm², isolamento 0,6/1 kV - isolação HEPR 90°C</v>
          </cell>
          <cell r="C2390" t="str">
            <v>M</v>
          </cell>
          <cell r="D2390">
            <v>8.65</v>
          </cell>
          <cell r="E2390">
            <v>2.8</v>
          </cell>
          <cell r="F2390">
            <v>11.45</v>
          </cell>
        </row>
        <row r="2391">
          <cell r="A2391" t="str">
            <v>39.21.234</v>
          </cell>
          <cell r="B2391" t="str">
            <v>Cabo de cobre flexível de 3 x 10 mm², isolamento 0,6/1 kV - isolação HEPR 90°C</v>
          </cell>
          <cell r="C2391" t="str">
            <v>M</v>
          </cell>
          <cell r="D2391">
            <v>31.37</v>
          </cell>
          <cell r="E2391">
            <v>5.58</v>
          </cell>
          <cell r="F2391">
            <v>36.950000000000003</v>
          </cell>
        </row>
        <row r="2392">
          <cell r="A2392" t="str">
            <v>39.21.236</v>
          </cell>
          <cell r="B2392" t="str">
            <v>Cabo de cobre flexível de 3 x 25 mm², isolamento 0,6/1 kV - isolação HEPR 90°C</v>
          </cell>
          <cell r="C2392" t="str">
            <v>M</v>
          </cell>
          <cell r="D2392">
            <v>79.06</v>
          </cell>
          <cell r="E2392">
            <v>16.75</v>
          </cell>
          <cell r="F2392">
            <v>95.81</v>
          </cell>
        </row>
        <row r="2393">
          <cell r="A2393" t="str">
            <v>39.21.237</v>
          </cell>
          <cell r="B2393" t="str">
            <v>Cabo de cobre flexível de 3 x 35 mm², isolamento 0,6/1 kV - isolação HEPR 90°C</v>
          </cell>
          <cell r="C2393" t="str">
            <v>M</v>
          </cell>
          <cell r="D2393">
            <v>113.28</v>
          </cell>
          <cell r="E2393">
            <v>22.33</v>
          </cell>
          <cell r="F2393">
            <v>135.61000000000001</v>
          </cell>
        </row>
        <row r="2394">
          <cell r="A2394" t="str">
            <v>39.21.254</v>
          </cell>
          <cell r="B2394" t="str">
            <v>Cabo de cobre flexível de 4 x 10 mm², isolamento 0,6/1 kV - isolação HEPR 90°C</v>
          </cell>
          <cell r="C2394" t="str">
            <v>M</v>
          </cell>
          <cell r="D2394">
            <v>45.46</v>
          </cell>
          <cell r="E2394">
            <v>7.26</v>
          </cell>
          <cell r="F2394">
            <v>52.72</v>
          </cell>
        </row>
        <row r="2395">
          <cell r="A2395" t="str">
            <v>39.24</v>
          </cell>
          <cell r="B2395" t="str">
            <v>Cabo de cobre flexivel, isolamento 500 V, isolacao PP 70°C</v>
          </cell>
          <cell r="C2395"/>
          <cell r="D2395"/>
          <cell r="E2395"/>
          <cell r="F2395"/>
        </row>
        <row r="2396">
          <cell r="A2396" t="str">
            <v>39.24.151</v>
          </cell>
          <cell r="B2396" t="str">
            <v>Cabo de cobre flexível de 3 x 1,5 mm², isolamento 500 V - isolação PP 70°C</v>
          </cell>
          <cell r="C2396" t="str">
            <v>M</v>
          </cell>
          <cell r="D2396">
            <v>6.56</v>
          </cell>
          <cell r="E2396">
            <v>6.7</v>
          </cell>
          <cell r="F2396">
            <v>13.26</v>
          </cell>
        </row>
        <row r="2397">
          <cell r="A2397" t="str">
            <v>39.24.152</v>
          </cell>
          <cell r="B2397" t="str">
            <v>Cabo de cobre flexível de 3 x 2,5 mm², isolamento 500 V - isolação PP 70°C</v>
          </cell>
          <cell r="C2397" t="str">
            <v>M</v>
          </cell>
          <cell r="D2397">
            <v>11.04</v>
          </cell>
          <cell r="E2397">
            <v>8.3800000000000008</v>
          </cell>
          <cell r="F2397">
            <v>19.420000000000002</v>
          </cell>
        </row>
        <row r="2398">
          <cell r="A2398" t="str">
            <v>39.24.153</v>
          </cell>
          <cell r="B2398" t="str">
            <v>Cabo de cobre flexível de 3 x 4 mm², isolamento 500 V - isolação PP 70°C</v>
          </cell>
          <cell r="C2398" t="str">
            <v>M</v>
          </cell>
          <cell r="D2398">
            <v>17.12</v>
          </cell>
          <cell r="E2398">
            <v>10.050000000000001</v>
          </cell>
          <cell r="F2398">
            <v>27.17</v>
          </cell>
        </row>
        <row r="2399">
          <cell r="A2399" t="str">
            <v>39.24.154</v>
          </cell>
          <cell r="B2399" t="str">
            <v>Cabo de cobre flexível de 3 x 6 mm², isolamento 500 V - isolação PP 70°C</v>
          </cell>
          <cell r="C2399" t="str">
            <v>M</v>
          </cell>
          <cell r="D2399">
            <v>24.61</v>
          </cell>
          <cell r="E2399">
            <v>11.73</v>
          </cell>
          <cell r="F2399">
            <v>36.340000000000003</v>
          </cell>
        </row>
        <row r="2400">
          <cell r="A2400" t="str">
            <v>39.24.173</v>
          </cell>
          <cell r="B2400" t="str">
            <v>Cabo de cobre flexível de 4 x 4 mm², isolamento 500 V - isolação PP 70°C</v>
          </cell>
          <cell r="C2400" t="str">
            <v>M</v>
          </cell>
          <cell r="D2400">
            <v>21.86</v>
          </cell>
          <cell r="E2400">
            <v>6.7</v>
          </cell>
          <cell r="F2400">
            <v>28.56</v>
          </cell>
        </row>
        <row r="2401">
          <cell r="A2401" t="str">
            <v>39.24.174</v>
          </cell>
          <cell r="B2401" t="str">
            <v>Cabo de cobre flexível de 4 x 6 mm², isolamento 500 V - isolação PP 70°C</v>
          </cell>
          <cell r="C2401" t="str">
            <v>M</v>
          </cell>
          <cell r="D2401">
            <v>34.65</v>
          </cell>
          <cell r="E2401">
            <v>15.63</v>
          </cell>
          <cell r="F2401">
            <v>50.28</v>
          </cell>
        </row>
        <row r="2402">
          <cell r="A2402" t="str">
            <v>39.25</v>
          </cell>
          <cell r="B2402" t="str">
            <v>Cabo de cobre unipolar, isolamento 15/25 kV, isolacao EPR 90 °C / 105 °C</v>
          </cell>
          <cell r="C2402"/>
          <cell r="D2402"/>
          <cell r="E2402"/>
          <cell r="F2402"/>
        </row>
        <row r="2403">
          <cell r="A2403" t="str">
            <v>39.25.020</v>
          </cell>
          <cell r="B2403" t="str">
            <v>Cabo de cobre de 35 mm², isolamento 15/25 kV - isolação EPR 105°C</v>
          </cell>
          <cell r="C2403" t="str">
            <v>M</v>
          </cell>
          <cell r="D2403">
            <v>112.33</v>
          </cell>
          <cell r="E2403">
            <v>1.67</v>
          </cell>
          <cell r="F2403">
            <v>114</v>
          </cell>
        </row>
        <row r="2404">
          <cell r="A2404" t="str">
            <v>39.25.030</v>
          </cell>
          <cell r="B2404" t="str">
            <v>Cabo de cobre de 50 mm², isolamento 15/25 kV - isolação EPR 105°C</v>
          </cell>
          <cell r="C2404" t="str">
            <v>M</v>
          </cell>
          <cell r="D2404">
            <v>129.07</v>
          </cell>
          <cell r="E2404">
            <v>1.67</v>
          </cell>
          <cell r="F2404">
            <v>130.74</v>
          </cell>
        </row>
        <row r="2405">
          <cell r="A2405" t="str">
            <v>39.26</v>
          </cell>
          <cell r="B2405" t="str">
            <v>Cabo de cobre flexivel, isolamento 0,6/1kV - isolacao HEPR 90° C - baixa emissao fumaca e gases</v>
          </cell>
          <cell r="C2405"/>
          <cell r="D2405"/>
          <cell r="E2405"/>
          <cell r="F2405"/>
        </row>
        <row r="2406">
          <cell r="A2406" t="str">
            <v>39.26.010</v>
          </cell>
          <cell r="B2406" t="str">
            <v>Cabo de cobre flexível de 1,5 mm², isolamento 0,6/1 kV - isolação HEPR 90°C - baixa emissão de fumaça e gases</v>
          </cell>
          <cell r="C2406" t="str">
            <v>M</v>
          </cell>
          <cell r="D2406">
            <v>2.36</v>
          </cell>
          <cell r="E2406">
            <v>2.23</v>
          </cell>
          <cell r="F2406">
            <v>4.59</v>
          </cell>
        </row>
        <row r="2407">
          <cell r="A2407" t="str">
            <v>39.26.020</v>
          </cell>
          <cell r="B2407" t="str">
            <v>Cabo de cobre flexível de 2,5 mm², isolamento 0,6/1 kV - isolação HEPR 90°C - baixa emissão de fumaça e gases</v>
          </cell>
          <cell r="C2407" t="str">
            <v>M</v>
          </cell>
          <cell r="D2407">
            <v>3.64</v>
          </cell>
          <cell r="E2407">
            <v>2.8</v>
          </cell>
          <cell r="F2407">
            <v>6.44</v>
          </cell>
        </row>
        <row r="2408">
          <cell r="A2408" t="str">
            <v>39.26.030</v>
          </cell>
          <cell r="B2408" t="str">
            <v>Cabo de cobre flexível de 4 mm², isolamento 0,6/1 kV -  isolação HEPR 90°C - baixa emissão de fumaça e gases</v>
          </cell>
          <cell r="C2408" t="str">
            <v>M</v>
          </cell>
          <cell r="D2408">
            <v>5.26</v>
          </cell>
          <cell r="E2408">
            <v>3.35</v>
          </cell>
          <cell r="F2408">
            <v>8.61</v>
          </cell>
        </row>
        <row r="2409">
          <cell r="A2409" t="str">
            <v>39.26.040</v>
          </cell>
          <cell r="B2409" t="str">
            <v>Cabo de cobre flexível de 6 mm², isolamento 0,6/1 kV - isolação HEPR 90°C - baixa emissão de fumaça e gases</v>
          </cell>
          <cell r="C2409" t="str">
            <v>M</v>
          </cell>
          <cell r="D2409">
            <v>7.52</v>
          </cell>
          <cell r="E2409">
            <v>3.91</v>
          </cell>
          <cell r="F2409">
            <v>11.43</v>
          </cell>
        </row>
        <row r="2410">
          <cell r="A2410" t="str">
            <v>39.26.050</v>
          </cell>
          <cell r="B2410" t="str">
            <v>Cabo de cobre flexível de 10 mm², isolamento 0,6/1 kV - isolação HEPR 90°C - baixa emissão de fumaça e gases</v>
          </cell>
          <cell r="C2410" t="str">
            <v>M</v>
          </cell>
          <cell r="D2410">
            <v>11.95</v>
          </cell>
          <cell r="E2410">
            <v>4.47</v>
          </cell>
          <cell r="F2410">
            <v>16.420000000000002</v>
          </cell>
        </row>
        <row r="2411">
          <cell r="A2411" t="str">
            <v>39.26.060</v>
          </cell>
          <cell r="B2411" t="str">
            <v>Cabo de cobre flexível de 16 mm², isolamento 0,6/1 kV - isolação HEPR 90°C - baixa emissão de fumaça e gases</v>
          </cell>
          <cell r="C2411" t="str">
            <v>M</v>
          </cell>
          <cell r="D2411">
            <v>18.29</v>
          </cell>
          <cell r="E2411">
            <v>5.0199999999999996</v>
          </cell>
          <cell r="F2411">
            <v>23.31</v>
          </cell>
        </row>
        <row r="2412">
          <cell r="A2412" t="str">
            <v>39.26.070</v>
          </cell>
          <cell r="B2412" t="str">
            <v>Cabo de cobre flexível de 25 mm², isolamento 0,6/1 kV - isolação HEPR 90°C - baixa emissão de fumaça e gases</v>
          </cell>
          <cell r="C2412" t="str">
            <v>M</v>
          </cell>
          <cell r="D2412">
            <v>28.28</v>
          </cell>
          <cell r="E2412">
            <v>5.58</v>
          </cell>
          <cell r="F2412">
            <v>33.86</v>
          </cell>
        </row>
        <row r="2413">
          <cell r="A2413" t="str">
            <v>39.26.080</v>
          </cell>
          <cell r="B2413" t="str">
            <v>Cabo de cobre flexível de 35 mm², isolamento 0,6/1 kV - isolação HEPR 90°C - baixa emissão de fumaça e gases</v>
          </cell>
          <cell r="C2413" t="str">
            <v>M</v>
          </cell>
          <cell r="D2413">
            <v>38.58</v>
          </cell>
          <cell r="E2413">
            <v>8.3800000000000008</v>
          </cell>
          <cell r="F2413">
            <v>46.96</v>
          </cell>
        </row>
        <row r="2414">
          <cell r="A2414" t="str">
            <v>39.26.090</v>
          </cell>
          <cell r="B2414" t="str">
            <v>Cabo de cobre flexível de 50 mm², isolamento 0,6/1 kV - isolação HEPR 90°C - baixa emissão de fumaça e gases</v>
          </cell>
          <cell r="C2414" t="str">
            <v>M</v>
          </cell>
          <cell r="D2414">
            <v>55.02</v>
          </cell>
          <cell r="E2414">
            <v>11.16</v>
          </cell>
          <cell r="F2414">
            <v>66.180000000000007</v>
          </cell>
        </row>
        <row r="2415">
          <cell r="A2415" t="str">
            <v>39.26.100</v>
          </cell>
          <cell r="B2415" t="str">
            <v>Cabo de cobre flexível de 70 mm², isolamento 0,6/1 kV - isolação HEPR 90°C - baixa emissão de fumaça e gases</v>
          </cell>
          <cell r="C2415" t="str">
            <v>M</v>
          </cell>
          <cell r="D2415">
            <v>76.63</v>
          </cell>
          <cell r="E2415">
            <v>13.96</v>
          </cell>
          <cell r="F2415">
            <v>90.59</v>
          </cell>
        </row>
        <row r="2416">
          <cell r="A2416" t="str">
            <v>39.26.110</v>
          </cell>
          <cell r="B2416" t="str">
            <v>Cabo de cobre flexível de 95 mm², isolamento 0,6/1 kV - isolação HEPR 90°C - baixa emissão de fumaça e gases</v>
          </cell>
          <cell r="C2416" t="str">
            <v>M</v>
          </cell>
          <cell r="D2416">
            <v>102.36</v>
          </cell>
          <cell r="E2416">
            <v>16.75</v>
          </cell>
          <cell r="F2416">
            <v>119.11</v>
          </cell>
        </row>
        <row r="2417">
          <cell r="A2417" t="str">
            <v>39.26.120</v>
          </cell>
          <cell r="B2417" t="str">
            <v>Cabo de cobre flexível de 120 mm², isolamento 0,6/1 kV - isolação HEPR 90°C - baixa emissão de fumaça e gases</v>
          </cell>
          <cell r="C2417" t="str">
            <v>M</v>
          </cell>
          <cell r="D2417">
            <v>130.44</v>
          </cell>
          <cell r="E2417">
            <v>19.54</v>
          </cell>
          <cell r="F2417">
            <v>149.97999999999999</v>
          </cell>
        </row>
        <row r="2418">
          <cell r="A2418" t="str">
            <v>39.26.130</v>
          </cell>
          <cell r="B2418" t="str">
            <v>Cabo de cobre flexível de 150 mm², isolamento 0,6/1 kV - isolação HEPR 90°C - baixa emissão de fumaça e gases</v>
          </cell>
          <cell r="C2418" t="str">
            <v>M</v>
          </cell>
          <cell r="D2418">
            <v>161.87</v>
          </cell>
          <cell r="E2418">
            <v>22.33</v>
          </cell>
          <cell r="F2418">
            <v>184.2</v>
          </cell>
        </row>
        <row r="2419">
          <cell r="A2419" t="str">
            <v>39.26.140</v>
          </cell>
          <cell r="B2419" t="str">
            <v>Cabo de cobre flexível de 185 mm², isolamento 0,6/1 kV - isolação HEPR 90°C - baixa emissão de fumaça e gases</v>
          </cell>
          <cell r="C2419" t="str">
            <v>M</v>
          </cell>
          <cell r="D2419">
            <v>195.88</v>
          </cell>
          <cell r="E2419">
            <v>25.12</v>
          </cell>
          <cell r="F2419">
            <v>221</v>
          </cell>
        </row>
        <row r="2420">
          <cell r="A2420" t="str">
            <v>39.26.150</v>
          </cell>
          <cell r="B2420" t="str">
            <v>Cabo de cobre flexível de 240 mm², isolamento 0,6/1 kV - isolação HEPR 90°C - baixa emissão de fumaça e gases</v>
          </cell>
          <cell r="C2420" t="str">
            <v>M</v>
          </cell>
          <cell r="D2420">
            <v>257.39</v>
          </cell>
          <cell r="E2420">
            <v>27.92</v>
          </cell>
          <cell r="F2420">
            <v>285.31</v>
          </cell>
        </row>
        <row r="2421">
          <cell r="A2421" t="str">
            <v>39.27</v>
          </cell>
          <cell r="B2421" t="str">
            <v>Cabo optico</v>
          </cell>
          <cell r="C2421"/>
          <cell r="D2421"/>
          <cell r="E2421"/>
          <cell r="F2421"/>
        </row>
        <row r="2422">
          <cell r="A2422" t="str">
            <v>39.27.010</v>
          </cell>
          <cell r="B2422" t="str">
            <v>Cabo óptico de terminação, 2 fibras, 50/125 µm - uso interno/externo</v>
          </cell>
          <cell r="C2422" t="str">
            <v>M</v>
          </cell>
          <cell r="D2422">
            <v>10.56</v>
          </cell>
          <cell r="E2422">
            <v>2.8</v>
          </cell>
          <cell r="F2422">
            <v>13.36</v>
          </cell>
        </row>
        <row r="2423">
          <cell r="A2423" t="str">
            <v>39.27.020</v>
          </cell>
          <cell r="B2423" t="str">
            <v>Cabo óptico multimodo, 4 fibras, 50/125 µm - uso interno/externo</v>
          </cell>
          <cell r="C2423" t="str">
            <v>M</v>
          </cell>
          <cell r="D2423">
            <v>15.84</v>
          </cell>
          <cell r="E2423">
            <v>5.58</v>
          </cell>
          <cell r="F2423">
            <v>21.42</v>
          </cell>
        </row>
        <row r="2424">
          <cell r="A2424" t="str">
            <v>39.27.030</v>
          </cell>
          <cell r="B2424" t="str">
            <v>Cabo óptico multimodo, 6 fibras, 50/125 µm - uso interno/externo</v>
          </cell>
          <cell r="C2424" t="str">
            <v>M</v>
          </cell>
          <cell r="D2424">
            <v>20.6</v>
          </cell>
          <cell r="E2424">
            <v>5.58</v>
          </cell>
          <cell r="F2424">
            <v>26.18</v>
          </cell>
        </row>
        <row r="2425">
          <cell r="A2425" t="str">
            <v>39.30</v>
          </cell>
          <cell r="B2425" t="str">
            <v>Fios e cabos - audio e video</v>
          </cell>
          <cell r="C2425"/>
          <cell r="D2425"/>
          <cell r="E2425"/>
          <cell r="F2425"/>
        </row>
        <row r="2426">
          <cell r="A2426" t="str">
            <v>39.30.010</v>
          </cell>
          <cell r="B2426" t="str">
            <v>Cabo torcido flexível de 2 x 2,5 mm², isolação em PVC antichama</v>
          </cell>
          <cell r="C2426" t="str">
            <v>M</v>
          </cell>
          <cell r="D2426">
            <v>5.66</v>
          </cell>
          <cell r="E2426">
            <v>13.96</v>
          </cell>
          <cell r="F2426">
            <v>19.62</v>
          </cell>
        </row>
        <row r="2427">
          <cell r="A2427" t="str">
            <v>40</v>
          </cell>
          <cell r="B2427" t="str">
            <v>DISTRIBUICAO DE FORCA E COMANDO DE ENERGIA ELETRICA E TELEFONIA</v>
          </cell>
          <cell r="C2427"/>
          <cell r="D2427"/>
          <cell r="E2427"/>
          <cell r="F2427"/>
        </row>
        <row r="2428">
          <cell r="A2428" t="str">
            <v>40.01</v>
          </cell>
          <cell r="B2428" t="str">
            <v>Caixa de passagem estampada</v>
          </cell>
          <cell r="C2428"/>
          <cell r="D2428"/>
          <cell r="E2428"/>
          <cell r="F2428"/>
        </row>
        <row r="2429">
          <cell r="A2429" t="str">
            <v>40.01.020</v>
          </cell>
          <cell r="B2429" t="str">
            <v>Caixa de ferro estampada 4´ x 2´</v>
          </cell>
          <cell r="C2429" t="str">
            <v>UN</v>
          </cell>
          <cell r="D2429">
            <v>1.95</v>
          </cell>
          <cell r="E2429">
            <v>13.96</v>
          </cell>
          <cell r="F2429">
            <v>15.91</v>
          </cell>
        </row>
        <row r="2430">
          <cell r="A2430" t="str">
            <v>40.01.040</v>
          </cell>
          <cell r="B2430" t="str">
            <v>Caixa de ferro estampada 4´ x 4´</v>
          </cell>
          <cell r="C2430" t="str">
            <v>UN</v>
          </cell>
          <cell r="D2430">
            <v>3.51</v>
          </cell>
          <cell r="E2430">
            <v>13.96</v>
          </cell>
          <cell r="F2430">
            <v>17.47</v>
          </cell>
        </row>
        <row r="2431">
          <cell r="A2431" t="str">
            <v>40.01.080</v>
          </cell>
          <cell r="B2431" t="str">
            <v>Caixa de ferro octogonal fundo móvel 4´ x 4´</v>
          </cell>
          <cell r="C2431" t="str">
            <v>UN</v>
          </cell>
          <cell r="D2431">
            <v>2.83</v>
          </cell>
          <cell r="E2431">
            <v>16.75</v>
          </cell>
          <cell r="F2431">
            <v>19.579999999999998</v>
          </cell>
        </row>
        <row r="2432">
          <cell r="A2432" t="str">
            <v>40.01.090</v>
          </cell>
          <cell r="B2432" t="str">
            <v>Caixa de ferro estampada octogonal de 3´ x 3´</v>
          </cell>
          <cell r="C2432" t="str">
            <v>UN</v>
          </cell>
          <cell r="D2432">
            <v>2.1800000000000002</v>
          </cell>
          <cell r="E2432">
            <v>13.96</v>
          </cell>
          <cell r="F2432">
            <v>16.14</v>
          </cell>
        </row>
        <row r="2433">
          <cell r="A2433" t="str">
            <v>40.02</v>
          </cell>
          <cell r="B2433" t="str">
            <v>Caixa de passagem com tampa</v>
          </cell>
          <cell r="C2433"/>
          <cell r="D2433"/>
          <cell r="E2433"/>
          <cell r="F2433"/>
        </row>
        <row r="2434">
          <cell r="A2434" t="str">
            <v>40.02.010</v>
          </cell>
          <cell r="B2434" t="str">
            <v>Caixa de tomada em alumínio para piso 4´ x 4´</v>
          </cell>
          <cell r="C2434" t="str">
            <v>UN</v>
          </cell>
          <cell r="D2434">
            <v>42.77</v>
          </cell>
          <cell r="E2434">
            <v>44.67</v>
          </cell>
          <cell r="F2434">
            <v>87.44</v>
          </cell>
        </row>
        <row r="2435">
          <cell r="A2435" t="str">
            <v>40.02.020</v>
          </cell>
          <cell r="B2435" t="str">
            <v>Caixa de passagem em chapa, com tampa parafusada, 100 x 100 x 80 mm</v>
          </cell>
          <cell r="C2435" t="str">
            <v>UN</v>
          </cell>
          <cell r="D2435">
            <v>16.14</v>
          </cell>
          <cell r="E2435">
            <v>16.75</v>
          </cell>
          <cell r="F2435">
            <v>32.89</v>
          </cell>
        </row>
        <row r="2436">
          <cell r="A2436" t="str">
            <v>40.02.040</v>
          </cell>
          <cell r="B2436" t="str">
            <v>Caixa de passagem em chapa, com tampa parafusada, 150 x 150 x 80 mm</v>
          </cell>
          <cell r="C2436" t="str">
            <v>UN</v>
          </cell>
          <cell r="D2436">
            <v>19.29</v>
          </cell>
          <cell r="E2436">
            <v>16.75</v>
          </cell>
          <cell r="F2436">
            <v>36.04</v>
          </cell>
        </row>
        <row r="2437">
          <cell r="A2437" t="str">
            <v>40.02.060</v>
          </cell>
          <cell r="B2437" t="str">
            <v>Caixa de passagem em chapa, com tampa parafusada, 200 x 200 x 100 mm</v>
          </cell>
          <cell r="C2437" t="str">
            <v>UN</v>
          </cell>
          <cell r="D2437">
            <v>30.16</v>
          </cell>
          <cell r="E2437">
            <v>16.75</v>
          </cell>
          <cell r="F2437">
            <v>46.91</v>
          </cell>
        </row>
        <row r="2438">
          <cell r="A2438" t="str">
            <v>40.02.080</v>
          </cell>
          <cell r="B2438" t="str">
            <v>Caixa de passagem em chapa, com tampa parafusada, 300 x 300 x 120 mm</v>
          </cell>
          <cell r="C2438" t="str">
            <v>UN</v>
          </cell>
          <cell r="D2438">
            <v>57.6</v>
          </cell>
          <cell r="E2438">
            <v>22.33</v>
          </cell>
          <cell r="F2438">
            <v>79.930000000000007</v>
          </cell>
        </row>
        <row r="2439">
          <cell r="A2439" t="str">
            <v>40.02.100</v>
          </cell>
          <cell r="B2439" t="str">
            <v>Caixa de passagem em chapa, com tampa parafusada, 400 x 400 x 150 mm</v>
          </cell>
          <cell r="C2439" t="str">
            <v>UN</v>
          </cell>
          <cell r="D2439">
            <v>148.94999999999999</v>
          </cell>
          <cell r="E2439">
            <v>22.33</v>
          </cell>
          <cell r="F2439">
            <v>171.28</v>
          </cell>
        </row>
        <row r="2440">
          <cell r="A2440" t="str">
            <v>40.02.120</v>
          </cell>
          <cell r="B2440" t="str">
            <v>Caixa de passagem em chapa, com tampa parafusada, 500 x 500 x 150 mm</v>
          </cell>
          <cell r="C2440" t="str">
            <v>UN</v>
          </cell>
          <cell r="D2440">
            <v>183.15</v>
          </cell>
          <cell r="E2440">
            <v>27.92</v>
          </cell>
          <cell r="F2440">
            <v>211.07</v>
          </cell>
        </row>
        <row r="2441">
          <cell r="A2441" t="str">
            <v>40.02.440</v>
          </cell>
          <cell r="B2441" t="str">
            <v>Caixa em alumínio fundido à prova de tempo, umidade, gases, vapores e pó, 150 x 150 x 150 mm</v>
          </cell>
          <cell r="C2441" t="str">
            <v>UN</v>
          </cell>
          <cell r="D2441">
            <v>168.33</v>
          </cell>
          <cell r="E2441">
            <v>16.75</v>
          </cell>
          <cell r="F2441">
            <v>185.08</v>
          </cell>
        </row>
        <row r="2442">
          <cell r="A2442" t="str">
            <v>40.02.450</v>
          </cell>
          <cell r="B2442" t="str">
            <v>Caixa em alumínio fundido à prova de tempo, umidade, gases, vapores e pó, 200 x 200 x 200 mm</v>
          </cell>
          <cell r="C2442" t="str">
            <v>UN</v>
          </cell>
          <cell r="D2442">
            <v>485.23</v>
          </cell>
          <cell r="E2442">
            <v>16.75</v>
          </cell>
          <cell r="F2442">
            <v>501.98</v>
          </cell>
        </row>
        <row r="2443">
          <cell r="A2443" t="str">
            <v>40.02.460</v>
          </cell>
          <cell r="B2443" t="str">
            <v>Caixa em alumínio fundido à prova de tempo, umidade, gases, vapores e pó, 240 x 240 x 150 mm</v>
          </cell>
          <cell r="C2443" t="str">
            <v>UN</v>
          </cell>
          <cell r="D2443">
            <v>833.28</v>
          </cell>
          <cell r="E2443">
            <v>16.75</v>
          </cell>
          <cell r="F2443">
            <v>850.03</v>
          </cell>
        </row>
        <row r="2444">
          <cell r="A2444" t="str">
            <v>40.02.470</v>
          </cell>
          <cell r="B2444" t="str">
            <v>Caixa em alumínio fundido à prova de tempo, umidade, gases, vapores e pó, 445 x 350 x 220 mm</v>
          </cell>
          <cell r="C2444" t="str">
            <v>UN</v>
          </cell>
          <cell r="D2444">
            <v>1792.45</v>
          </cell>
          <cell r="E2444">
            <v>22.33</v>
          </cell>
          <cell r="F2444">
            <v>1814.78</v>
          </cell>
        </row>
        <row r="2445">
          <cell r="A2445" t="str">
            <v>40.02.600</v>
          </cell>
          <cell r="B2445" t="str">
            <v>Caixa de passagem em alumínio fundido à prova de tempo, 100 x 100 mm</v>
          </cell>
          <cell r="C2445" t="str">
            <v>UN</v>
          </cell>
          <cell r="D2445">
            <v>24.79</v>
          </cell>
          <cell r="E2445">
            <v>16.75</v>
          </cell>
          <cell r="F2445">
            <v>41.54</v>
          </cell>
        </row>
        <row r="2446">
          <cell r="A2446" t="str">
            <v>40.02.610</v>
          </cell>
          <cell r="B2446" t="str">
            <v>Caixa de passagem em alumínio fundido à prova de tempo, 200 x 200 mm</v>
          </cell>
          <cell r="C2446" t="str">
            <v>UN</v>
          </cell>
          <cell r="D2446">
            <v>80.900000000000006</v>
          </cell>
          <cell r="E2446">
            <v>16.75</v>
          </cell>
          <cell r="F2446">
            <v>97.65</v>
          </cell>
        </row>
        <row r="2447">
          <cell r="A2447" t="str">
            <v>40.02.620</v>
          </cell>
          <cell r="B2447" t="str">
            <v>Caixa de passagem em alumínio fundido à prova de tempo, 300 x 300 mm</v>
          </cell>
          <cell r="C2447" t="str">
            <v>UN</v>
          </cell>
          <cell r="D2447">
            <v>209.65</v>
          </cell>
          <cell r="E2447">
            <v>22.33</v>
          </cell>
          <cell r="F2447">
            <v>231.98</v>
          </cell>
        </row>
        <row r="2448">
          <cell r="A2448" t="str">
            <v>40.04</v>
          </cell>
          <cell r="B2448" t="str">
            <v>Tomadas</v>
          </cell>
          <cell r="C2448"/>
          <cell r="D2448"/>
          <cell r="E2448"/>
          <cell r="F2448"/>
        </row>
        <row r="2449">
          <cell r="A2449" t="str">
            <v>40.04.080</v>
          </cell>
          <cell r="B2449" t="str">
            <v>Tomada para telefone 4P, padrão TELEBRÁS, com placa</v>
          </cell>
          <cell r="C2449" t="str">
            <v>CJ</v>
          </cell>
          <cell r="D2449">
            <v>27.12</v>
          </cell>
          <cell r="E2449">
            <v>16.75</v>
          </cell>
          <cell r="F2449">
            <v>43.87</v>
          </cell>
        </row>
        <row r="2450">
          <cell r="A2450" t="str">
            <v>40.04.090</v>
          </cell>
          <cell r="B2450" t="str">
            <v>Tomada RJ 11 para telefone, sem placa</v>
          </cell>
          <cell r="C2450" t="str">
            <v>UN</v>
          </cell>
          <cell r="D2450">
            <v>29.7</v>
          </cell>
          <cell r="E2450">
            <v>16.75</v>
          </cell>
          <cell r="F2450">
            <v>46.45</v>
          </cell>
        </row>
        <row r="2451">
          <cell r="A2451" t="str">
            <v>40.04.096</v>
          </cell>
          <cell r="B2451" t="str">
            <v>Tomada RJ 45 para rede de dados, com placa</v>
          </cell>
          <cell r="C2451" t="str">
            <v>UN</v>
          </cell>
          <cell r="D2451">
            <v>73.38</v>
          </cell>
          <cell r="E2451">
            <v>16.75</v>
          </cell>
          <cell r="F2451">
            <v>90.13</v>
          </cell>
        </row>
        <row r="2452">
          <cell r="A2452" t="str">
            <v>40.04.140</v>
          </cell>
          <cell r="B2452" t="str">
            <v>Tomada 3P+T de 32 A, blindada industrial de sobrepor negativa</v>
          </cell>
          <cell r="C2452" t="str">
            <v>CJ</v>
          </cell>
          <cell r="D2452">
            <v>270.02999999999997</v>
          </cell>
          <cell r="E2452">
            <v>16.75</v>
          </cell>
          <cell r="F2452">
            <v>286.77999999999997</v>
          </cell>
        </row>
        <row r="2453">
          <cell r="A2453" t="str">
            <v>40.04.146</v>
          </cell>
          <cell r="B2453" t="str">
            <v>Tomada 3P+T de 63 A, blindada industrial de embutir</v>
          </cell>
          <cell r="C2453" t="str">
            <v>CJ</v>
          </cell>
          <cell r="D2453">
            <v>281.62</v>
          </cell>
          <cell r="E2453">
            <v>16.75</v>
          </cell>
          <cell r="F2453">
            <v>298.37</v>
          </cell>
        </row>
        <row r="2454">
          <cell r="A2454" t="str">
            <v>40.04.230</v>
          </cell>
          <cell r="B2454" t="str">
            <v>Tomada de canaleta/perfilado universal 2P+T, com caixa e tampa</v>
          </cell>
          <cell r="C2454" t="str">
            <v>CJ</v>
          </cell>
          <cell r="D2454">
            <v>19.46</v>
          </cell>
          <cell r="E2454">
            <v>16.75</v>
          </cell>
          <cell r="F2454">
            <v>36.21</v>
          </cell>
        </row>
        <row r="2455">
          <cell r="A2455" t="str">
            <v>40.04.340</v>
          </cell>
          <cell r="B2455" t="str">
            <v>Plugue e tomada 2P+T de 16 A de sobrepor - 380 / 440 V</v>
          </cell>
          <cell r="C2455" t="str">
            <v>CJ</v>
          </cell>
          <cell r="D2455">
            <v>329.61</v>
          </cell>
          <cell r="E2455">
            <v>16.75</v>
          </cell>
          <cell r="F2455">
            <v>346.36</v>
          </cell>
        </row>
        <row r="2456">
          <cell r="A2456" t="str">
            <v>40.04.390</v>
          </cell>
          <cell r="B2456" t="str">
            <v>Tomada de energia quadrada com rabicho de 10 A - 250 V , para instalação em painel / rodapé / caixa de tomadas</v>
          </cell>
          <cell r="C2456" t="str">
            <v>UN</v>
          </cell>
          <cell r="D2456">
            <v>20.65</v>
          </cell>
          <cell r="E2456">
            <v>16.75</v>
          </cell>
          <cell r="F2456">
            <v>37.4</v>
          </cell>
        </row>
        <row r="2457">
          <cell r="A2457" t="str">
            <v>40.04.450</v>
          </cell>
          <cell r="B2457" t="str">
            <v>Tomada 2P+T de 10 A - 250 V, completa</v>
          </cell>
          <cell r="C2457" t="str">
            <v>CJ</v>
          </cell>
          <cell r="D2457">
            <v>12.8</v>
          </cell>
          <cell r="E2457">
            <v>16.75</v>
          </cell>
          <cell r="F2457">
            <v>29.55</v>
          </cell>
        </row>
        <row r="2458">
          <cell r="A2458" t="str">
            <v>40.04.460</v>
          </cell>
          <cell r="B2458" t="str">
            <v>Tomada 2P+T de 20 A - 250 V, completa</v>
          </cell>
          <cell r="C2458" t="str">
            <v>CJ</v>
          </cell>
          <cell r="D2458">
            <v>14.38</v>
          </cell>
          <cell r="E2458">
            <v>16.75</v>
          </cell>
          <cell r="F2458">
            <v>31.13</v>
          </cell>
        </row>
        <row r="2459">
          <cell r="A2459" t="str">
            <v>40.04.470</v>
          </cell>
          <cell r="B2459" t="str">
            <v>Conjunto 2 tomadas 2P+T de 10 A, completo</v>
          </cell>
          <cell r="C2459" t="str">
            <v>CJ</v>
          </cell>
          <cell r="D2459">
            <v>32.53</v>
          </cell>
          <cell r="E2459">
            <v>16.75</v>
          </cell>
          <cell r="F2459">
            <v>49.28</v>
          </cell>
        </row>
        <row r="2460">
          <cell r="A2460" t="str">
            <v>40.04.480</v>
          </cell>
          <cell r="B2460" t="str">
            <v>Conjunto 1 interruptor simples e 1 tomada 2P+T de 10 A, completo</v>
          </cell>
          <cell r="C2460" t="str">
            <v>CJ</v>
          </cell>
          <cell r="D2460">
            <v>26.69</v>
          </cell>
          <cell r="E2460">
            <v>16.75</v>
          </cell>
          <cell r="F2460">
            <v>43.44</v>
          </cell>
        </row>
        <row r="2461">
          <cell r="A2461" t="str">
            <v>40.04.490</v>
          </cell>
          <cell r="B2461" t="str">
            <v>Conjunto 2 interruptores simples e 1 tomada 2P+T de 10 A, completo</v>
          </cell>
          <cell r="C2461" t="str">
            <v>CJ</v>
          </cell>
          <cell r="D2461">
            <v>28</v>
          </cell>
          <cell r="E2461">
            <v>16.75</v>
          </cell>
          <cell r="F2461">
            <v>44.75</v>
          </cell>
        </row>
        <row r="2462">
          <cell r="A2462" t="str">
            <v>40.04.492</v>
          </cell>
          <cell r="B2462" t="str">
            <v>Conjunto 4´ x 4´ de 1 interruptor simples, 1 tomada universal e 1 tomada de 3 polos</v>
          </cell>
          <cell r="C2462" t="str">
            <v>CJ</v>
          </cell>
          <cell r="D2462">
            <v>36.39</v>
          </cell>
          <cell r="E2462">
            <v>20.65</v>
          </cell>
          <cell r="F2462">
            <v>57.04</v>
          </cell>
        </row>
        <row r="2463">
          <cell r="A2463" t="str">
            <v>40.05</v>
          </cell>
          <cell r="B2463" t="str">
            <v>Interruptores e minuterias</v>
          </cell>
          <cell r="C2463"/>
          <cell r="D2463"/>
          <cell r="E2463"/>
          <cell r="F2463"/>
        </row>
        <row r="2464">
          <cell r="A2464" t="str">
            <v>40.05.020</v>
          </cell>
          <cell r="B2464" t="str">
            <v>Interruptor simples com 1 tecla e placa</v>
          </cell>
          <cell r="C2464" t="str">
            <v>CJ</v>
          </cell>
          <cell r="D2464">
            <v>14.5</v>
          </cell>
          <cell r="E2464">
            <v>18.98</v>
          </cell>
          <cell r="F2464">
            <v>33.479999999999997</v>
          </cell>
        </row>
        <row r="2465">
          <cell r="A2465" t="str">
            <v>40.05.040</v>
          </cell>
          <cell r="B2465" t="str">
            <v>Interruptor simples com 2 teclas e placa</v>
          </cell>
          <cell r="C2465" t="str">
            <v>CJ</v>
          </cell>
          <cell r="D2465">
            <v>24.29</v>
          </cell>
          <cell r="E2465">
            <v>19.54</v>
          </cell>
          <cell r="F2465">
            <v>43.83</v>
          </cell>
        </row>
        <row r="2466">
          <cell r="A2466" t="str">
            <v>40.05.060</v>
          </cell>
          <cell r="B2466" t="str">
            <v>Interruptor simples com 3 teclas e placa</v>
          </cell>
          <cell r="C2466" t="str">
            <v>CJ</v>
          </cell>
          <cell r="D2466">
            <v>26.86</v>
          </cell>
          <cell r="E2466">
            <v>27.92</v>
          </cell>
          <cell r="F2466">
            <v>54.78</v>
          </cell>
        </row>
        <row r="2467">
          <cell r="A2467" t="str">
            <v>40.05.080</v>
          </cell>
          <cell r="B2467" t="str">
            <v>Interruptor paralelo com 1 tecla e placa</v>
          </cell>
          <cell r="C2467" t="str">
            <v>CJ</v>
          </cell>
          <cell r="D2467">
            <v>18.760000000000002</v>
          </cell>
          <cell r="E2467">
            <v>15.07</v>
          </cell>
          <cell r="F2467">
            <v>33.83</v>
          </cell>
        </row>
        <row r="2468">
          <cell r="A2468" t="str">
            <v>40.05.100</v>
          </cell>
          <cell r="B2468" t="str">
            <v>Interruptor paralelo com 2 teclas e placa</v>
          </cell>
          <cell r="C2468" t="str">
            <v>CJ</v>
          </cell>
          <cell r="D2468">
            <v>12.96</v>
          </cell>
          <cell r="E2468">
            <v>25.12</v>
          </cell>
          <cell r="F2468">
            <v>38.08</v>
          </cell>
        </row>
        <row r="2469">
          <cell r="A2469" t="str">
            <v>40.05.120</v>
          </cell>
          <cell r="B2469" t="str">
            <v>Interruptor com 1 tecla simples, 1 tecla paralelo e placa</v>
          </cell>
          <cell r="C2469" t="str">
            <v>CJ</v>
          </cell>
          <cell r="D2469">
            <v>24.38</v>
          </cell>
          <cell r="E2469">
            <v>21.22</v>
          </cell>
          <cell r="F2469">
            <v>45.6</v>
          </cell>
        </row>
        <row r="2470">
          <cell r="A2470" t="str">
            <v>40.05.140</v>
          </cell>
          <cell r="B2470" t="str">
            <v>Interruptor com 2 teclas simples, 1 tecla paralelo e placa</v>
          </cell>
          <cell r="C2470" t="str">
            <v>CJ</v>
          </cell>
          <cell r="D2470">
            <v>13.28</v>
          </cell>
          <cell r="E2470">
            <v>25.12</v>
          </cell>
          <cell r="F2470">
            <v>38.4</v>
          </cell>
        </row>
        <row r="2471">
          <cell r="A2471" t="str">
            <v>40.05.160</v>
          </cell>
          <cell r="B2471" t="str">
            <v>Interruptor com 1 tecla simples, 2 teclas paralelo e placa</v>
          </cell>
          <cell r="C2471" t="str">
            <v>CJ</v>
          </cell>
          <cell r="D2471">
            <v>19.47</v>
          </cell>
          <cell r="E2471">
            <v>27.92</v>
          </cell>
          <cell r="F2471">
            <v>47.39</v>
          </cell>
        </row>
        <row r="2472">
          <cell r="A2472" t="str">
            <v>40.05.170</v>
          </cell>
          <cell r="B2472" t="str">
            <v>Interruptor bipolar com 1 tecla dupla paralelo e placa</v>
          </cell>
          <cell r="C2472" t="str">
            <v>CJ</v>
          </cell>
          <cell r="D2472">
            <v>52.72</v>
          </cell>
          <cell r="E2472">
            <v>19.54</v>
          </cell>
          <cell r="F2472">
            <v>72.260000000000005</v>
          </cell>
        </row>
        <row r="2473">
          <cell r="A2473" t="str">
            <v>40.05.180</v>
          </cell>
          <cell r="B2473" t="str">
            <v>Interruptor bipolar com 1 tecla dupla simples e placa</v>
          </cell>
          <cell r="C2473" t="str">
            <v>CJ</v>
          </cell>
          <cell r="D2473">
            <v>47.47</v>
          </cell>
          <cell r="E2473">
            <v>19.54</v>
          </cell>
          <cell r="F2473">
            <v>67.010000000000005</v>
          </cell>
        </row>
        <row r="2474">
          <cell r="A2474" t="str">
            <v>40.05.320</v>
          </cell>
          <cell r="B2474" t="str">
            <v>Pulsador 2 A - 250 V, para minuteria com placa</v>
          </cell>
          <cell r="C2474" t="str">
            <v>CJ</v>
          </cell>
          <cell r="D2474">
            <v>19.559999999999999</v>
          </cell>
          <cell r="E2474">
            <v>13.96</v>
          </cell>
          <cell r="F2474">
            <v>33.520000000000003</v>
          </cell>
        </row>
        <row r="2475">
          <cell r="A2475" t="str">
            <v>40.05.330</v>
          </cell>
          <cell r="B2475" t="str">
            <v>Variador de luminosidade rotativo até 600 W / 220 V, com placa</v>
          </cell>
          <cell r="C2475" t="str">
            <v>CJ</v>
          </cell>
          <cell r="D2475">
            <v>54.65</v>
          </cell>
          <cell r="E2475">
            <v>21.22</v>
          </cell>
          <cell r="F2475">
            <v>75.87</v>
          </cell>
        </row>
        <row r="2476">
          <cell r="A2476" t="str">
            <v>40.05.340</v>
          </cell>
          <cell r="B2476" t="str">
            <v>Sensor de presença para teto, com fotocélula, para lâmpada qualquer</v>
          </cell>
          <cell r="C2476" t="str">
            <v>UN</v>
          </cell>
          <cell r="D2476">
            <v>35.04</v>
          </cell>
          <cell r="E2476">
            <v>16.75</v>
          </cell>
          <cell r="F2476">
            <v>51.79</v>
          </cell>
        </row>
        <row r="2477">
          <cell r="A2477" t="str">
            <v>40.05.350</v>
          </cell>
          <cell r="B2477" t="str">
            <v>Sensor de presença infravermelho passivo e microondas, alcance de 12 m - sem fio</v>
          </cell>
          <cell r="C2477" t="str">
            <v>UN</v>
          </cell>
          <cell r="D2477">
            <v>98.22</v>
          </cell>
          <cell r="E2477">
            <v>27.92</v>
          </cell>
          <cell r="F2477">
            <v>126.14</v>
          </cell>
        </row>
        <row r="2478">
          <cell r="A2478" t="str">
            <v>40.06</v>
          </cell>
          <cell r="B2478" t="str">
            <v>Conduletes</v>
          </cell>
          <cell r="C2478"/>
          <cell r="D2478"/>
          <cell r="E2478"/>
          <cell r="F2478"/>
        </row>
        <row r="2479">
          <cell r="A2479" t="str">
            <v>40.06.040</v>
          </cell>
          <cell r="B2479" t="str">
            <v>Condulete metálico de 3/4´</v>
          </cell>
          <cell r="C2479" t="str">
            <v>CJ</v>
          </cell>
          <cell r="D2479">
            <v>15.72</v>
          </cell>
          <cell r="E2479">
            <v>27.92</v>
          </cell>
          <cell r="F2479">
            <v>43.64</v>
          </cell>
        </row>
        <row r="2480">
          <cell r="A2480" t="str">
            <v>40.06.060</v>
          </cell>
          <cell r="B2480" t="str">
            <v>Condulete metálico de 1´</v>
          </cell>
          <cell r="C2480" t="str">
            <v>CJ</v>
          </cell>
          <cell r="D2480">
            <v>25.55</v>
          </cell>
          <cell r="E2480">
            <v>27.92</v>
          </cell>
          <cell r="F2480">
            <v>53.47</v>
          </cell>
        </row>
        <row r="2481">
          <cell r="A2481" t="str">
            <v>40.06.080</v>
          </cell>
          <cell r="B2481" t="str">
            <v>Condulete metálico de 1 1/4´</v>
          </cell>
          <cell r="C2481" t="str">
            <v>CJ</v>
          </cell>
          <cell r="D2481">
            <v>47.99</v>
          </cell>
          <cell r="E2481">
            <v>27.92</v>
          </cell>
          <cell r="F2481">
            <v>75.91</v>
          </cell>
        </row>
        <row r="2482">
          <cell r="A2482" t="str">
            <v>40.06.100</v>
          </cell>
          <cell r="B2482" t="str">
            <v>Condulete metálico de 1 1/2´</v>
          </cell>
          <cell r="C2482" t="str">
            <v>CJ</v>
          </cell>
          <cell r="D2482">
            <v>61.74</v>
          </cell>
          <cell r="E2482">
            <v>27.92</v>
          </cell>
          <cell r="F2482">
            <v>89.66</v>
          </cell>
        </row>
        <row r="2483">
          <cell r="A2483" t="str">
            <v>40.06.120</v>
          </cell>
          <cell r="B2483" t="str">
            <v>Condulete metálico de 2´</v>
          </cell>
          <cell r="C2483" t="str">
            <v>CJ</v>
          </cell>
          <cell r="D2483">
            <v>81.05</v>
          </cell>
          <cell r="E2483">
            <v>27.92</v>
          </cell>
          <cell r="F2483">
            <v>108.97</v>
          </cell>
        </row>
        <row r="2484">
          <cell r="A2484" t="str">
            <v>40.06.140</v>
          </cell>
          <cell r="B2484" t="str">
            <v>Condulete metálico de 2 1/2´</v>
          </cell>
          <cell r="C2484" t="str">
            <v>CJ</v>
          </cell>
          <cell r="D2484">
            <v>240.69</v>
          </cell>
          <cell r="E2484">
            <v>27.92</v>
          </cell>
          <cell r="F2484">
            <v>268.61</v>
          </cell>
        </row>
        <row r="2485">
          <cell r="A2485" t="str">
            <v>40.06.160</v>
          </cell>
          <cell r="B2485" t="str">
            <v>Condulete metálico de 3´</v>
          </cell>
          <cell r="C2485" t="str">
            <v>CJ</v>
          </cell>
          <cell r="D2485">
            <v>304.18</v>
          </cell>
          <cell r="E2485">
            <v>27.92</v>
          </cell>
          <cell r="F2485">
            <v>332.1</v>
          </cell>
        </row>
        <row r="2486">
          <cell r="A2486" t="str">
            <v>40.06.170</v>
          </cell>
          <cell r="B2486" t="str">
            <v>Condulete metálico de 4´</v>
          </cell>
          <cell r="C2486" t="str">
            <v>CJ</v>
          </cell>
          <cell r="D2486">
            <v>437.1</v>
          </cell>
          <cell r="E2486">
            <v>27.92</v>
          </cell>
          <cell r="F2486">
            <v>465.02</v>
          </cell>
        </row>
        <row r="2487">
          <cell r="A2487" t="str">
            <v>40.06.510</v>
          </cell>
          <cell r="B2487" t="str">
            <v>Condulete em PVC de 1´ - com tampa</v>
          </cell>
          <cell r="C2487" t="str">
            <v>CJ</v>
          </cell>
          <cell r="D2487">
            <v>19.809999999999999</v>
          </cell>
          <cell r="E2487">
            <v>27.92</v>
          </cell>
          <cell r="F2487">
            <v>47.73</v>
          </cell>
        </row>
        <row r="2488">
          <cell r="A2488" t="str">
            <v>40.07</v>
          </cell>
          <cell r="B2488" t="str">
            <v>Caixa de passagem em PVC</v>
          </cell>
          <cell r="C2488"/>
          <cell r="D2488"/>
          <cell r="E2488"/>
          <cell r="F2488"/>
        </row>
        <row r="2489">
          <cell r="A2489" t="str">
            <v>40.07.010</v>
          </cell>
          <cell r="B2489" t="str">
            <v>Caixa em PVC de 4´ x 2´</v>
          </cell>
          <cell r="C2489" t="str">
            <v>UN</v>
          </cell>
          <cell r="D2489">
            <v>3.61</v>
          </cell>
          <cell r="E2489">
            <v>13.96</v>
          </cell>
          <cell r="F2489">
            <v>17.57</v>
          </cell>
        </row>
        <row r="2490">
          <cell r="A2490" t="str">
            <v>40.07.020</v>
          </cell>
          <cell r="B2490" t="str">
            <v>Caixa em PVC de 4´ x 4´</v>
          </cell>
          <cell r="C2490" t="str">
            <v>UN</v>
          </cell>
          <cell r="D2490">
            <v>7.23</v>
          </cell>
          <cell r="E2490">
            <v>13.96</v>
          </cell>
          <cell r="F2490">
            <v>21.19</v>
          </cell>
        </row>
        <row r="2491">
          <cell r="A2491" t="str">
            <v>40.07.040</v>
          </cell>
          <cell r="B2491" t="str">
            <v>Caixa em PVC octogonal de 4´ x 4´</v>
          </cell>
          <cell r="C2491" t="str">
            <v>UN</v>
          </cell>
          <cell r="D2491">
            <v>8.5500000000000007</v>
          </cell>
          <cell r="E2491">
            <v>13.96</v>
          </cell>
          <cell r="F2491">
            <v>22.51</v>
          </cell>
        </row>
        <row r="2492">
          <cell r="A2492" t="str">
            <v>40.10</v>
          </cell>
          <cell r="B2492" t="str">
            <v>Contator</v>
          </cell>
          <cell r="C2492"/>
          <cell r="D2492"/>
          <cell r="E2492"/>
          <cell r="F2492"/>
        </row>
        <row r="2493">
          <cell r="A2493" t="str">
            <v>40.10.016</v>
          </cell>
          <cell r="B2493" t="str">
            <v>Contator de potência 12 A - 1na+1nf</v>
          </cell>
          <cell r="C2493" t="str">
            <v>UN</v>
          </cell>
          <cell r="D2493">
            <v>289.06</v>
          </cell>
          <cell r="E2493">
            <v>27.92</v>
          </cell>
          <cell r="F2493">
            <v>316.98</v>
          </cell>
        </row>
        <row r="2494">
          <cell r="A2494" t="str">
            <v>40.10.020</v>
          </cell>
          <cell r="B2494" t="str">
            <v>Contator de potência 9 A - 2na+2nf</v>
          </cell>
          <cell r="C2494" t="str">
            <v>UN</v>
          </cell>
          <cell r="D2494">
            <v>323.77999999999997</v>
          </cell>
          <cell r="E2494">
            <v>27.92</v>
          </cell>
          <cell r="F2494">
            <v>351.7</v>
          </cell>
        </row>
        <row r="2495">
          <cell r="A2495" t="str">
            <v>40.10.040</v>
          </cell>
          <cell r="B2495" t="str">
            <v>Contator de potência 12 A - 2na+2nf</v>
          </cell>
          <cell r="C2495" t="str">
            <v>UN</v>
          </cell>
          <cell r="D2495">
            <v>305.17</v>
          </cell>
          <cell r="E2495">
            <v>27.92</v>
          </cell>
          <cell r="F2495">
            <v>333.09</v>
          </cell>
        </row>
        <row r="2496">
          <cell r="A2496" t="str">
            <v>40.10.060</v>
          </cell>
          <cell r="B2496" t="str">
            <v>Contator de potência 16 A - 2na+2nf</v>
          </cell>
          <cell r="C2496" t="str">
            <v>UN</v>
          </cell>
          <cell r="D2496">
            <v>196.78</v>
          </cell>
          <cell r="E2496">
            <v>27.92</v>
          </cell>
          <cell r="F2496">
            <v>224.7</v>
          </cell>
        </row>
        <row r="2497">
          <cell r="A2497" t="str">
            <v>40.10.080</v>
          </cell>
          <cell r="B2497" t="str">
            <v>Contator de potência 22 A/25 A - 2na+2nf</v>
          </cell>
          <cell r="C2497" t="str">
            <v>UN</v>
          </cell>
          <cell r="D2497">
            <v>346.44</v>
          </cell>
          <cell r="E2497">
            <v>27.92</v>
          </cell>
          <cell r="F2497">
            <v>374.36</v>
          </cell>
        </row>
        <row r="2498">
          <cell r="A2498" t="str">
            <v>40.10.100</v>
          </cell>
          <cell r="B2498" t="str">
            <v>Contator de potência 32 A - 2na+2nf</v>
          </cell>
          <cell r="C2498" t="str">
            <v>UN</v>
          </cell>
          <cell r="D2498">
            <v>537.88</v>
          </cell>
          <cell r="E2498">
            <v>27.92</v>
          </cell>
          <cell r="F2498">
            <v>565.79999999999995</v>
          </cell>
        </row>
        <row r="2499">
          <cell r="A2499" t="str">
            <v>40.10.106</v>
          </cell>
          <cell r="B2499" t="str">
            <v>Contator de potência 38 A/40 A - 2na+2nf</v>
          </cell>
          <cell r="C2499" t="str">
            <v>UN</v>
          </cell>
          <cell r="D2499">
            <v>702.55</v>
          </cell>
          <cell r="E2499">
            <v>27.92</v>
          </cell>
          <cell r="F2499">
            <v>730.47</v>
          </cell>
        </row>
        <row r="2500">
          <cell r="A2500" t="str">
            <v>40.10.110</v>
          </cell>
          <cell r="B2500" t="str">
            <v>Contator de potência 50 A - 2na+2nf</v>
          </cell>
          <cell r="C2500" t="str">
            <v>UN</v>
          </cell>
          <cell r="D2500">
            <v>1013.9</v>
          </cell>
          <cell r="E2500">
            <v>27.92</v>
          </cell>
          <cell r="F2500">
            <v>1041.82</v>
          </cell>
        </row>
        <row r="2501">
          <cell r="A2501" t="str">
            <v>40.10.132</v>
          </cell>
          <cell r="B2501" t="str">
            <v>Contator de potência 65 A - 2na+2nf</v>
          </cell>
          <cell r="C2501" t="str">
            <v>UN</v>
          </cell>
          <cell r="D2501">
            <v>1613.44</v>
          </cell>
          <cell r="E2501">
            <v>27.92</v>
          </cell>
          <cell r="F2501">
            <v>1641.36</v>
          </cell>
        </row>
        <row r="2502">
          <cell r="A2502" t="str">
            <v>40.10.136</v>
          </cell>
          <cell r="B2502" t="str">
            <v>Contator de potência 110 A - 2na+2nf</v>
          </cell>
          <cell r="C2502" t="str">
            <v>UN</v>
          </cell>
          <cell r="D2502">
            <v>3326.12</v>
          </cell>
          <cell r="E2502">
            <v>27.92</v>
          </cell>
          <cell r="F2502">
            <v>3354.04</v>
          </cell>
        </row>
        <row r="2503">
          <cell r="A2503" t="str">
            <v>40.10.140</v>
          </cell>
          <cell r="B2503" t="str">
            <v>Contator de potência 150 A - 2na+2nf</v>
          </cell>
          <cell r="C2503" t="str">
            <v>UN</v>
          </cell>
          <cell r="D2503">
            <v>2158.11</v>
          </cell>
          <cell r="E2503">
            <v>27.92</v>
          </cell>
          <cell r="F2503">
            <v>2186.0300000000002</v>
          </cell>
        </row>
        <row r="2504">
          <cell r="A2504" t="str">
            <v>40.10.150</v>
          </cell>
          <cell r="B2504" t="str">
            <v>Contator de potência 220 A - 2na+2nf</v>
          </cell>
          <cell r="C2504" t="str">
            <v>UN</v>
          </cell>
          <cell r="D2504">
            <v>5831.11</v>
          </cell>
          <cell r="E2504">
            <v>27.92</v>
          </cell>
          <cell r="F2504">
            <v>5859.03</v>
          </cell>
        </row>
        <row r="2505">
          <cell r="A2505" t="str">
            <v>40.10.500</v>
          </cell>
          <cell r="B2505" t="str">
            <v>Minicontator auxiliar - 4na</v>
          </cell>
          <cell r="C2505" t="str">
            <v>UN</v>
          </cell>
          <cell r="D2505">
            <v>96.42</v>
          </cell>
          <cell r="E2505">
            <v>27.92</v>
          </cell>
          <cell r="F2505">
            <v>124.34</v>
          </cell>
        </row>
        <row r="2506">
          <cell r="A2506" t="str">
            <v>40.10.510</v>
          </cell>
          <cell r="B2506" t="str">
            <v>Contator auxiliar - 2na+2nf</v>
          </cell>
          <cell r="C2506" t="str">
            <v>UN</v>
          </cell>
          <cell r="D2506">
            <v>116.88</v>
          </cell>
          <cell r="E2506">
            <v>27.92</v>
          </cell>
          <cell r="F2506">
            <v>144.80000000000001</v>
          </cell>
        </row>
        <row r="2507">
          <cell r="A2507" t="str">
            <v>40.10.520</v>
          </cell>
          <cell r="B2507" t="str">
            <v>Contator auxiliar - 4na+4nf</v>
          </cell>
          <cell r="C2507" t="str">
            <v>UN</v>
          </cell>
          <cell r="D2507">
            <v>144.94999999999999</v>
          </cell>
          <cell r="E2507">
            <v>27.92</v>
          </cell>
          <cell r="F2507">
            <v>172.87</v>
          </cell>
        </row>
        <row r="2508">
          <cell r="A2508" t="str">
            <v>40.11</v>
          </cell>
          <cell r="B2508" t="str">
            <v>Rele</v>
          </cell>
          <cell r="C2508"/>
          <cell r="D2508"/>
          <cell r="E2508"/>
          <cell r="F2508"/>
        </row>
        <row r="2509">
          <cell r="A2509" t="str">
            <v>40.11.010</v>
          </cell>
          <cell r="B2509" t="str">
            <v>Relé fotoelétrico 50/60 Hz, 110/220 V, 1200 VA, completo</v>
          </cell>
          <cell r="C2509" t="str">
            <v>UN</v>
          </cell>
          <cell r="D2509">
            <v>85.78</v>
          </cell>
          <cell r="E2509">
            <v>25.12</v>
          </cell>
          <cell r="F2509">
            <v>110.9</v>
          </cell>
        </row>
        <row r="2510">
          <cell r="A2510" t="str">
            <v>40.11.020</v>
          </cell>
          <cell r="B2510" t="str">
            <v>Relé bimetálico de sobrecarga para acoplamento direto, faixas de ajuste de 9/12 A</v>
          </cell>
          <cell r="C2510" t="str">
            <v>UN</v>
          </cell>
          <cell r="D2510">
            <v>268.54000000000002</v>
          </cell>
          <cell r="E2510">
            <v>27.92</v>
          </cell>
          <cell r="F2510">
            <v>296.45999999999998</v>
          </cell>
        </row>
        <row r="2511">
          <cell r="A2511" t="str">
            <v>40.11.030</v>
          </cell>
          <cell r="B2511" t="str">
            <v>Relé bimetálico de sobrecarga para acoplamento direto, faixas de ajuste de 20/32 A até 50/63 A</v>
          </cell>
          <cell r="C2511" t="str">
            <v>UN</v>
          </cell>
          <cell r="D2511">
            <v>478.72</v>
          </cell>
          <cell r="E2511">
            <v>27.92</v>
          </cell>
          <cell r="F2511">
            <v>506.64</v>
          </cell>
        </row>
        <row r="2512">
          <cell r="A2512" t="str">
            <v>40.11.050</v>
          </cell>
          <cell r="B2512" t="str">
            <v>Relé bimetálico de sobrecarga para acoplamento direto, faixas de ajuste 0,4/0,63 A até 16/25 A</v>
          </cell>
          <cell r="C2512" t="str">
            <v>UN</v>
          </cell>
          <cell r="D2512">
            <v>314.33</v>
          </cell>
          <cell r="E2512">
            <v>27.92</v>
          </cell>
          <cell r="F2512">
            <v>342.25</v>
          </cell>
        </row>
        <row r="2513">
          <cell r="A2513" t="str">
            <v>40.11.060</v>
          </cell>
          <cell r="B2513" t="str">
            <v>Relé de tempo eletrônico de 0,6 até 6 s - 220V - 50/60 Hz</v>
          </cell>
          <cell r="C2513" t="str">
            <v>UN</v>
          </cell>
          <cell r="D2513">
            <v>97.87</v>
          </cell>
          <cell r="E2513">
            <v>55.83</v>
          </cell>
          <cell r="F2513">
            <v>153.69999999999999</v>
          </cell>
        </row>
        <row r="2514">
          <cell r="A2514" t="str">
            <v>40.11.070</v>
          </cell>
          <cell r="B2514" t="str">
            <v>Relé supervisor trifásico contra falta de fase, inversão de fase e mínima tensão</v>
          </cell>
          <cell r="C2514" t="str">
            <v>UN</v>
          </cell>
          <cell r="D2514">
            <v>4743.24</v>
          </cell>
          <cell r="E2514">
            <v>55.83</v>
          </cell>
          <cell r="F2514">
            <v>4799.07</v>
          </cell>
        </row>
        <row r="2515">
          <cell r="A2515" t="str">
            <v>40.11.120</v>
          </cell>
          <cell r="B2515" t="str">
            <v>Relé de tempo eletrônico de 1,5 até 15 minutos - 110V/220V - 50/60Hz</v>
          </cell>
          <cell r="C2515" t="str">
            <v>UN</v>
          </cell>
          <cell r="D2515">
            <v>111.93</v>
          </cell>
          <cell r="E2515">
            <v>55.83</v>
          </cell>
          <cell r="F2515">
            <v>167.76</v>
          </cell>
        </row>
        <row r="2516">
          <cell r="A2516" t="str">
            <v>40.11.230</v>
          </cell>
          <cell r="B2516" t="str">
            <v>Relé de sobrecarga eletrônico para acoplamento direto, faixa de ajuste de 55 A até 250 A</v>
          </cell>
          <cell r="C2516" t="str">
            <v>UN</v>
          </cell>
          <cell r="D2516">
            <v>2860.68</v>
          </cell>
          <cell r="E2516">
            <v>27.92</v>
          </cell>
          <cell r="F2516">
            <v>2888.6</v>
          </cell>
        </row>
        <row r="2517">
          <cell r="A2517" t="str">
            <v>40.11.240</v>
          </cell>
          <cell r="B2517" t="str">
            <v>Relé de tempo eletrônico de 3 até 30s - 220V - 50/60Hz</v>
          </cell>
          <cell r="C2517" t="str">
            <v>UN</v>
          </cell>
          <cell r="D2517">
            <v>124.63</v>
          </cell>
          <cell r="E2517">
            <v>55.83</v>
          </cell>
          <cell r="F2517">
            <v>180.46</v>
          </cell>
        </row>
        <row r="2518">
          <cell r="A2518" t="str">
            <v>40.11.250</v>
          </cell>
          <cell r="B2518" t="str">
            <v>Relé de impulso bipolar, 16 A, 250 V CA</v>
          </cell>
          <cell r="C2518" t="str">
            <v>UN</v>
          </cell>
          <cell r="D2518">
            <v>281.13</v>
          </cell>
          <cell r="E2518">
            <v>33.5</v>
          </cell>
          <cell r="F2518">
            <v>314.63</v>
          </cell>
        </row>
        <row r="2519">
          <cell r="A2519" t="str">
            <v>40.12</v>
          </cell>
          <cell r="B2519" t="str">
            <v>Chave comutadora e seletora</v>
          </cell>
          <cell r="C2519"/>
          <cell r="D2519"/>
          <cell r="E2519"/>
          <cell r="F2519"/>
        </row>
        <row r="2520">
          <cell r="A2520" t="str">
            <v>40.12.020</v>
          </cell>
          <cell r="B2520" t="str">
            <v>Chave comutadora/seletora com 1 polo e 3 posições para 63 A</v>
          </cell>
          <cell r="C2520" t="str">
            <v>UN</v>
          </cell>
          <cell r="D2520">
            <v>649.29999999999995</v>
          </cell>
          <cell r="E2520">
            <v>22.33</v>
          </cell>
          <cell r="F2520">
            <v>671.63</v>
          </cell>
        </row>
        <row r="2521">
          <cell r="A2521" t="str">
            <v>40.12.030</v>
          </cell>
          <cell r="B2521" t="str">
            <v>Chave comutadora/seletora com 1 polo e 3 posições para 25 A</v>
          </cell>
          <cell r="C2521" t="str">
            <v>UN</v>
          </cell>
          <cell r="D2521">
            <v>329.18</v>
          </cell>
          <cell r="E2521">
            <v>22.33</v>
          </cell>
          <cell r="F2521">
            <v>351.51</v>
          </cell>
        </row>
        <row r="2522">
          <cell r="A2522" t="str">
            <v>40.12.200</v>
          </cell>
          <cell r="B2522" t="str">
            <v>Chave comutadora/seletora com 1 polo e 2 posições para 25 A</v>
          </cell>
          <cell r="C2522" t="str">
            <v>UN</v>
          </cell>
          <cell r="D2522">
            <v>183.48</v>
          </cell>
          <cell r="E2522">
            <v>22.33</v>
          </cell>
          <cell r="F2522">
            <v>205.81</v>
          </cell>
        </row>
        <row r="2523">
          <cell r="A2523" t="str">
            <v>40.12.210</v>
          </cell>
          <cell r="B2523" t="str">
            <v>Chave comutadora/seletora com 3 polos e 3 posições para 25 A</v>
          </cell>
          <cell r="C2523" t="str">
            <v>UN</v>
          </cell>
          <cell r="D2523">
            <v>467.2</v>
          </cell>
          <cell r="E2523">
            <v>22.33</v>
          </cell>
          <cell r="F2523">
            <v>489.53</v>
          </cell>
        </row>
        <row r="2524">
          <cell r="A2524" t="str">
            <v>40.13</v>
          </cell>
          <cell r="B2524" t="str">
            <v>Amperimetro</v>
          </cell>
          <cell r="C2524"/>
          <cell r="D2524"/>
          <cell r="E2524"/>
          <cell r="F2524"/>
        </row>
        <row r="2525">
          <cell r="A2525" t="str">
            <v>40.13.010</v>
          </cell>
          <cell r="B2525" t="str">
            <v>Chave comutadora para amperímetro</v>
          </cell>
          <cell r="C2525" t="str">
            <v>UN</v>
          </cell>
          <cell r="D2525">
            <v>183.03</v>
          </cell>
          <cell r="E2525">
            <v>22.33</v>
          </cell>
          <cell r="F2525">
            <v>205.36</v>
          </cell>
        </row>
        <row r="2526">
          <cell r="A2526" t="str">
            <v>40.13.040</v>
          </cell>
          <cell r="B2526" t="str">
            <v>Amperímetro de ferro móvel de 96 x 96 mm, para ligação em transformador de corrente, escala fixa de 0A/50 A até 0A/2 kA</v>
          </cell>
          <cell r="C2526" t="str">
            <v>UN</v>
          </cell>
          <cell r="D2526">
            <v>430.28</v>
          </cell>
          <cell r="E2526">
            <v>13.96</v>
          </cell>
          <cell r="F2526">
            <v>444.24</v>
          </cell>
        </row>
        <row r="2527">
          <cell r="A2527" t="str">
            <v>40.14</v>
          </cell>
          <cell r="B2527" t="str">
            <v>Voltimetro</v>
          </cell>
          <cell r="C2527"/>
          <cell r="D2527"/>
          <cell r="E2527"/>
          <cell r="F2527"/>
        </row>
        <row r="2528">
          <cell r="A2528" t="str">
            <v>40.14.010</v>
          </cell>
          <cell r="B2528" t="str">
            <v>Chave comutadora para voltímetro</v>
          </cell>
          <cell r="C2528" t="str">
            <v>UN</v>
          </cell>
          <cell r="D2528">
            <v>142.22</v>
          </cell>
          <cell r="E2528">
            <v>22.33</v>
          </cell>
          <cell r="F2528">
            <v>164.55</v>
          </cell>
        </row>
        <row r="2529">
          <cell r="A2529" t="str">
            <v>40.14.030</v>
          </cell>
          <cell r="B2529" t="str">
            <v>Voltímetro de ferro móvel de 96 x 96 mm, escalas variáveis de 0/150 V, 0/250 V, 0/300 V, 0/500 V e 0/600 V</v>
          </cell>
          <cell r="C2529" t="str">
            <v>UN</v>
          </cell>
          <cell r="D2529">
            <v>140.6</v>
          </cell>
          <cell r="E2529">
            <v>27.92</v>
          </cell>
          <cell r="F2529">
            <v>168.52</v>
          </cell>
        </row>
        <row r="2530">
          <cell r="A2530" t="str">
            <v>40.20</v>
          </cell>
          <cell r="B2530" t="str">
            <v>Reparos, conservacoes e complementos - GRUPO 40</v>
          </cell>
          <cell r="C2530"/>
          <cell r="D2530"/>
          <cell r="E2530"/>
          <cell r="F2530"/>
        </row>
        <row r="2531">
          <cell r="A2531" t="str">
            <v>40.20.050</v>
          </cell>
          <cell r="B2531" t="str">
            <v>Sinalizador com lâmpada</v>
          </cell>
          <cell r="C2531" t="str">
            <v>UN</v>
          </cell>
          <cell r="D2531">
            <v>65.63</v>
          </cell>
          <cell r="E2531">
            <v>44.67</v>
          </cell>
          <cell r="F2531">
            <v>110.3</v>
          </cell>
        </row>
        <row r="2532">
          <cell r="A2532" t="str">
            <v>40.20.060</v>
          </cell>
          <cell r="B2532" t="str">
            <v>Botão de comando duplo sem sinalizador</v>
          </cell>
          <cell r="C2532" t="str">
            <v>UN</v>
          </cell>
          <cell r="D2532">
            <v>51.78</v>
          </cell>
          <cell r="E2532">
            <v>44.67</v>
          </cell>
          <cell r="F2532">
            <v>96.45</v>
          </cell>
        </row>
        <row r="2533">
          <cell r="A2533" t="str">
            <v>40.20.090</v>
          </cell>
          <cell r="B2533" t="str">
            <v>Botoeira com retenção para quadro/painel</v>
          </cell>
          <cell r="C2533" t="str">
            <v>UN</v>
          </cell>
          <cell r="D2533">
            <v>36.89</v>
          </cell>
          <cell r="E2533">
            <v>16.75</v>
          </cell>
          <cell r="F2533">
            <v>53.64</v>
          </cell>
        </row>
        <row r="2534">
          <cell r="A2534" t="str">
            <v>40.20.100</v>
          </cell>
          <cell r="B2534" t="str">
            <v>Botoeira de comando liga-desliga, sem sinalização</v>
          </cell>
          <cell r="C2534" t="str">
            <v>UN</v>
          </cell>
          <cell r="D2534">
            <v>123.57</v>
          </cell>
          <cell r="E2534">
            <v>16.75</v>
          </cell>
          <cell r="F2534">
            <v>140.32</v>
          </cell>
        </row>
        <row r="2535">
          <cell r="A2535" t="str">
            <v>40.20.110</v>
          </cell>
          <cell r="B2535" t="str">
            <v>Alarme sonoro bitonal 220 V para painel de comando</v>
          </cell>
          <cell r="C2535" t="str">
            <v>UN</v>
          </cell>
          <cell r="D2535">
            <v>457.28</v>
          </cell>
          <cell r="E2535">
            <v>16.75</v>
          </cell>
          <cell r="F2535">
            <v>474.03</v>
          </cell>
        </row>
        <row r="2536">
          <cell r="A2536" t="str">
            <v>40.20.120</v>
          </cell>
          <cell r="B2536" t="str">
            <v>Placa de 4´ x 2´</v>
          </cell>
          <cell r="C2536" t="str">
            <v>UN</v>
          </cell>
          <cell r="D2536">
            <v>4.18</v>
          </cell>
          <cell r="E2536">
            <v>1.82</v>
          </cell>
          <cell r="F2536">
            <v>6</v>
          </cell>
        </row>
        <row r="2537">
          <cell r="A2537" t="str">
            <v>40.20.140</v>
          </cell>
          <cell r="B2537" t="str">
            <v>Placa de 4´ x 4´</v>
          </cell>
          <cell r="C2537" t="str">
            <v>UN</v>
          </cell>
          <cell r="D2537">
            <v>9.68</v>
          </cell>
          <cell r="E2537">
            <v>1.82</v>
          </cell>
          <cell r="F2537">
            <v>11.5</v>
          </cell>
        </row>
        <row r="2538">
          <cell r="A2538" t="str">
            <v>40.20.200</v>
          </cell>
          <cell r="B2538" t="str">
            <v>Chave de boia normalmente fechada ou aberta</v>
          </cell>
          <cell r="C2538" t="str">
            <v>UN</v>
          </cell>
          <cell r="D2538">
            <v>44.76</v>
          </cell>
          <cell r="E2538">
            <v>22.33</v>
          </cell>
          <cell r="F2538">
            <v>67.09</v>
          </cell>
        </row>
        <row r="2539">
          <cell r="A2539" t="str">
            <v>40.20.240</v>
          </cell>
          <cell r="B2539" t="str">
            <v>Plugue com 2P+T de 10A, 250V</v>
          </cell>
          <cell r="C2539" t="str">
            <v>UN</v>
          </cell>
          <cell r="D2539">
            <v>9.51</v>
          </cell>
          <cell r="E2539">
            <v>11.16</v>
          </cell>
          <cell r="F2539">
            <v>20.67</v>
          </cell>
        </row>
        <row r="2540">
          <cell r="A2540" t="str">
            <v>40.20.250</v>
          </cell>
          <cell r="B2540" t="str">
            <v>Plugue prolongador com 2P+T de 10A, 250V</v>
          </cell>
          <cell r="C2540" t="str">
            <v>UN</v>
          </cell>
          <cell r="D2540">
            <v>10.93</v>
          </cell>
          <cell r="E2540">
            <v>11.16</v>
          </cell>
          <cell r="F2540">
            <v>22.09</v>
          </cell>
        </row>
        <row r="2541">
          <cell r="A2541" t="str">
            <v>40.20.300</v>
          </cell>
          <cell r="B2541" t="str">
            <v>Chave de nível tipo boia pendular (pera), com contato micro switch</v>
          </cell>
          <cell r="C2541" t="str">
            <v>UN</v>
          </cell>
          <cell r="D2541">
            <v>458.24</v>
          </cell>
          <cell r="E2541">
            <v>55.83</v>
          </cell>
          <cell r="F2541">
            <v>514.07000000000005</v>
          </cell>
        </row>
        <row r="2542">
          <cell r="A2542" t="str">
            <v>40.20.302</v>
          </cell>
          <cell r="B2542" t="str">
            <v>Placa suporte (tampa) 4´ x 4´ para áreas úmidas, grau de proteção IP55</v>
          </cell>
          <cell r="C2542" t="str">
            <v>UN</v>
          </cell>
          <cell r="D2542">
            <v>104.55</v>
          </cell>
          <cell r="E2542">
            <v>16.75</v>
          </cell>
          <cell r="F2542">
            <v>121.3</v>
          </cell>
        </row>
        <row r="2543">
          <cell r="A2543" t="str">
            <v>40.20.310</v>
          </cell>
          <cell r="B2543" t="str">
            <v>Placa/espelho em latão escovado 4´ x 4´, para 02 tomadas elétrica</v>
          </cell>
          <cell r="C2543" t="str">
            <v>UN</v>
          </cell>
          <cell r="D2543">
            <v>54.38</v>
          </cell>
          <cell r="E2543">
            <v>25.36</v>
          </cell>
          <cell r="F2543">
            <v>79.739999999999995</v>
          </cell>
        </row>
        <row r="2544">
          <cell r="A2544" t="str">
            <v>40.20.320</v>
          </cell>
          <cell r="B2544" t="str">
            <v>Placa/espelho em latão escovado 4´ x 4´, para 01 tomada elétrica</v>
          </cell>
          <cell r="C2544" t="str">
            <v>UN</v>
          </cell>
          <cell r="D2544">
            <v>46.56</v>
          </cell>
          <cell r="E2544">
            <v>25.36</v>
          </cell>
          <cell r="F2544">
            <v>71.92</v>
          </cell>
        </row>
        <row r="2545">
          <cell r="A2545" t="str">
            <v>41</v>
          </cell>
          <cell r="B2545" t="str">
            <v>ILUMINACAO</v>
          </cell>
          <cell r="C2545"/>
          <cell r="D2545"/>
          <cell r="E2545"/>
          <cell r="F2545"/>
        </row>
        <row r="2546">
          <cell r="A2546" t="str">
            <v>41.02</v>
          </cell>
          <cell r="B2546" t="str">
            <v>Lampadas</v>
          </cell>
          <cell r="C2546"/>
          <cell r="D2546"/>
          <cell r="E2546"/>
          <cell r="F2546"/>
        </row>
        <row r="2547">
          <cell r="A2547" t="str">
            <v>41.02.541</v>
          </cell>
          <cell r="B2547" t="str">
            <v>Lâmpada LED tubular T8 com base G13, de 900 até 1050 Im - 9 a 10 W</v>
          </cell>
          <cell r="C2547" t="str">
            <v>UN</v>
          </cell>
          <cell r="D2547">
            <v>16.100000000000001</v>
          </cell>
          <cell r="E2547">
            <v>4.54</v>
          </cell>
          <cell r="F2547">
            <v>20.64</v>
          </cell>
        </row>
        <row r="2548">
          <cell r="A2548" t="str">
            <v>41.02.551</v>
          </cell>
          <cell r="B2548" t="str">
            <v>Lâmpada LED tubular T8 com base G13, de 1850 até 2000 Im - 18 a 20 W</v>
          </cell>
          <cell r="C2548" t="str">
            <v>UN</v>
          </cell>
          <cell r="D2548">
            <v>17.670000000000002</v>
          </cell>
          <cell r="E2548">
            <v>4.54</v>
          </cell>
          <cell r="F2548">
            <v>22.21</v>
          </cell>
        </row>
        <row r="2549">
          <cell r="A2549" t="str">
            <v>41.02.562</v>
          </cell>
          <cell r="B2549" t="str">
            <v>Lâmpada LED tubular T8 com base G13, de 3400 até 4000 Im - 36 a 40 W</v>
          </cell>
          <cell r="C2549" t="str">
            <v>UN</v>
          </cell>
          <cell r="D2549">
            <v>52.27</v>
          </cell>
          <cell r="E2549">
            <v>4.54</v>
          </cell>
          <cell r="F2549">
            <v>56.81</v>
          </cell>
        </row>
        <row r="2550">
          <cell r="A2550" t="str">
            <v>41.02.580</v>
          </cell>
          <cell r="B2550" t="str">
            <v>Lâmpada LED 13,5W, com base E-27, 1400 até 1510 lm</v>
          </cell>
          <cell r="C2550" t="str">
            <v>UN</v>
          </cell>
          <cell r="D2550">
            <v>14.93</v>
          </cell>
          <cell r="E2550">
            <v>4.54</v>
          </cell>
          <cell r="F2550">
            <v>19.47</v>
          </cell>
        </row>
        <row r="2551">
          <cell r="A2551" t="str">
            <v>41.04</v>
          </cell>
          <cell r="B2551" t="str">
            <v>Acessorios para iluminacao</v>
          </cell>
          <cell r="C2551"/>
          <cell r="D2551"/>
          <cell r="E2551"/>
          <cell r="F2551"/>
        </row>
        <row r="2552">
          <cell r="A2552" t="str">
            <v>41.04.020</v>
          </cell>
          <cell r="B2552" t="str">
            <v>Receptáculo de porcelana com parafuso de fixação com rosca E-27</v>
          </cell>
          <cell r="C2552" t="str">
            <v>UN</v>
          </cell>
          <cell r="D2552">
            <v>8.01</v>
          </cell>
          <cell r="E2552">
            <v>4.45</v>
          </cell>
          <cell r="F2552">
            <v>12.46</v>
          </cell>
        </row>
        <row r="2553">
          <cell r="A2553" t="str">
            <v>41.04.050</v>
          </cell>
          <cell r="B2553" t="str">
            <v>Trilho eletrificado de alimentação com 1 circuito, em alumínio com pintura na cor branco, inclusive acessórios</v>
          </cell>
          <cell r="C2553" t="str">
            <v>M</v>
          </cell>
          <cell r="D2553">
            <v>85.26</v>
          </cell>
          <cell r="E2553">
            <v>22.33</v>
          </cell>
          <cell r="F2553">
            <v>107.59</v>
          </cell>
        </row>
        <row r="2554">
          <cell r="A2554" t="str">
            <v>41.06</v>
          </cell>
          <cell r="B2554" t="str">
            <v>Lampada halogena</v>
          </cell>
          <cell r="C2554"/>
          <cell r="D2554"/>
          <cell r="E2554"/>
          <cell r="F2554"/>
        </row>
        <row r="2555">
          <cell r="A2555" t="str">
            <v>41.06.100</v>
          </cell>
          <cell r="B2555" t="str">
            <v>Lâmpada halógena refletora PAR20, base E27 de 50 W - 220 V</v>
          </cell>
          <cell r="C2555" t="str">
            <v>UN</v>
          </cell>
          <cell r="D2555">
            <v>21.75</v>
          </cell>
          <cell r="E2555">
            <v>4.54</v>
          </cell>
          <cell r="F2555">
            <v>26.29</v>
          </cell>
        </row>
        <row r="2556">
          <cell r="A2556" t="str">
            <v>41.06.130</v>
          </cell>
          <cell r="B2556" t="str">
            <v>Lâmpada halógena com refletor dicroico de 50 W - 12 V</v>
          </cell>
          <cell r="C2556" t="str">
            <v>UN</v>
          </cell>
          <cell r="D2556">
            <v>7.85</v>
          </cell>
          <cell r="E2556">
            <v>4.54</v>
          </cell>
          <cell r="F2556">
            <v>12.39</v>
          </cell>
        </row>
        <row r="2557">
          <cell r="A2557" t="str">
            <v>41.06.410</v>
          </cell>
          <cell r="B2557" t="str">
            <v>Lâmpada halógena tubular, base R7s bilateral de 300 W - 110 ou 220 V</v>
          </cell>
          <cell r="C2557" t="str">
            <v>UN</v>
          </cell>
          <cell r="D2557">
            <v>10.87</v>
          </cell>
          <cell r="E2557">
            <v>4.54</v>
          </cell>
          <cell r="F2557">
            <v>15.41</v>
          </cell>
        </row>
        <row r="2558">
          <cell r="A2558" t="str">
            <v>41.07</v>
          </cell>
          <cell r="B2558" t="str">
            <v>Lampada fluorescente</v>
          </cell>
          <cell r="C2558"/>
          <cell r="D2558"/>
          <cell r="E2558"/>
          <cell r="F2558"/>
        </row>
        <row r="2559">
          <cell r="A2559" t="str">
            <v>41.07.030</v>
          </cell>
          <cell r="B2559" t="str">
            <v>Lâmpada fluorescente tubular, base bipino bilateral de 16 W</v>
          </cell>
          <cell r="C2559" t="str">
            <v>UN</v>
          </cell>
          <cell r="D2559">
            <v>18.07</v>
          </cell>
          <cell r="E2559">
            <v>4.54</v>
          </cell>
          <cell r="F2559">
            <v>22.61</v>
          </cell>
        </row>
        <row r="2560">
          <cell r="A2560" t="str">
            <v>41.07.050</v>
          </cell>
          <cell r="B2560" t="str">
            <v>Lâmpada fluorescente tubular, base bipino bilateral de 20 W</v>
          </cell>
          <cell r="C2560" t="str">
            <v>UN</v>
          </cell>
          <cell r="D2560">
            <v>11.13</v>
          </cell>
          <cell r="E2560">
            <v>4.54</v>
          </cell>
          <cell r="F2560">
            <v>15.67</v>
          </cell>
        </row>
        <row r="2561">
          <cell r="A2561" t="str">
            <v>41.07.060</v>
          </cell>
          <cell r="B2561" t="str">
            <v>Lâmpada fluorescente tubular, base bipino bilateral de 28 W</v>
          </cell>
          <cell r="C2561" t="str">
            <v>UN</v>
          </cell>
          <cell r="D2561">
            <v>18.72</v>
          </cell>
          <cell r="E2561">
            <v>4.54</v>
          </cell>
          <cell r="F2561">
            <v>23.26</v>
          </cell>
        </row>
        <row r="2562">
          <cell r="A2562" t="str">
            <v>41.07.070</v>
          </cell>
          <cell r="B2562" t="str">
            <v>Lâmpada fluorescente tubular, base bipino bilateral de 32 W</v>
          </cell>
          <cell r="C2562" t="str">
            <v>UN</v>
          </cell>
          <cell r="D2562">
            <v>18.03</v>
          </cell>
          <cell r="E2562">
            <v>4.54</v>
          </cell>
          <cell r="F2562">
            <v>22.57</v>
          </cell>
        </row>
        <row r="2563">
          <cell r="A2563" t="str">
            <v>41.07.200</v>
          </cell>
          <cell r="B2563" t="str">
            <v>Lâmpada fluorescente tubular, base bipino bilateral de 32 W, com camada trifósforo</v>
          </cell>
          <cell r="C2563" t="str">
            <v>UN</v>
          </cell>
          <cell r="D2563">
            <v>23.56</v>
          </cell>
          <cell r="E2563">
            <v>4.54</v>
          </cell>
          <cell r="F2563">
            <v>28.1</v>
          </cell>
        </row>
        <row r="2564">
          <cell r="A2564" t="str">
            <v>41.07.430</v>
          </cell>
          <cell r="B2564" t="str">
            <v>Lâmpada fluorescente compacta eletrônica "3U", base E27 de 20 W - 110 ou 220 V</v>
          </cell>
          <cell r="C2564" t="str">
            <v>UN</v>
          </cell>
          <cell r="D2564">
            <v>18.7</v>
          </cell>
          <cell r="E2564">
            <v>4.54</v>
          </cell>
          <cell r="F2564">
            <v>23.24</v>
          </cell>
        </row>
        <row r="2565">
          <cell r="A2565" t="str">
            <v>41.07.450</v>
          </cell>
          <cell r="B2565" t="str">
            <v>Lâmpada fluorescente compacta eletrônica "3U", base E27 de 25 W - 110 ou 220 V</v>
          </cell>
          <cell r="C2565" t="str">
            <v>UN</v>
          </cell>
          <cell r="D2565">
            <v>14.29</v>
          </cell>
          <cell r="E2565">
            <v>4.54</v>
          </cell>
          <cell r="F2565">
            <v>18.829999999999998</v>
          </cell>
        </row>
        <row r="2566">
          <cell r="A2566" t="str">
            <v>41.07.800</v>
          </cell>
          <cell r="B2566" t="str">
            <v>Lâmpada fluorescente compacta "1U", base G-23 de 9 W</v>
          </cell>
          <cell r="C2566" t="str">
            <v>UN</v>
          </cell>
          <cell r="D2566">
            <v>17.899999999999999</v>
          </cell>
          <cell r="E2566">
            <v>4.54</v>
          </cell>
          <cell r="F2566">
            <v>22.44</v>
          </cell>
        </row>
        <row r="2567">
          <cell r="A2567" t="str">
            <v>41.07.810</v>
          </cell>
          <cell r="B2567" t="str">
            <v>Lâmpada fluorescente compacta "2U", base G-24D-2 de 18 W</v>
          </cell>
          <cell r="C2567" t="str">
            <v>UN</v>
          </cell>
          <cell r="D2567">
            <v>15.15</v>
          </cell>
          <cell r="E2567">
            <v>4.54</v>
          </cell>
          <cell r="F2567">
            <v>19.690000000000001</v>
          </cell>
        </row>
        <row r="2568">
          <cell r="A2568" t="str">
            <v>41.07.820</v>
          </cell>
          <cell r="B2568" t="str">
            <v>Lâmpada fluorescente compacta "2U", base G-24D-3 de 26 W</v>
          </cell>
          <cell r="C2568" t="str">
            <v>UN</v>
          </cell>
          <cell r="D2568">
            <v>17.05</v>
          </cell>
          <cell r="E2568">
            <v>4.54</v>
          </cell>
          <cell r="F2568">
            <v>21.59</v>
          </cell>
        </row>
        <row r="2569">
          <cell r="A2569" t="str">
            <v>41.07.860</v>
          </cell>
          <cell r="B2569" t="str">
            <v>Lâmpada fluorescente compacta "2U", base G-24Q-3 de 26 W</v>
          </cell>
          <cell r="C2569" t="str">
            <v>UN</v>
          </cell>
          <cell r="D2569">
            <v>15.53</v>
          </cell>
          <cell r="E2569">
            <v>4.54</v>
          </cell>
          <cell r="F2569">
            <v>20.07</v>
          </cell>
        </row>
        <row r="2570">
          <cell r="A2570" t="str">
            <v>41.08</v>
          </cell>
          <cell r="B2570" t="str">
            <v>Reator e equipamentos para lampada de descarga de alta potencia</v>
          </cell>
          <cell r="C2570"/>
          <cell r="D2570"/>
          <cell r="E2570"/>
          <cell r="F2570"/>
        </row>
        <row r="2571">
          <cell r="A2571" t="str">
            <v>41.08.010</v>
          </cell>
          <cell r="B2571" t="str">
            <v>Transformador eletrônico para lâmpada halógena dicroica de 50 W - 220 V</v>
          </cell>
          <cell r="C2571" t="str">
            <v>UN</v>
          </cell>
          <cell r="D2571">
            <v>36.43</v>
          </cell>
          <cell r="E2571">
            <v>11.16</v>
          </cell>
          <cell r="F2571">
            <v>47.59</v>
          </cell>
        </row>
        <row r="2572">
          <cell r="A2572" t="str">
            <v>41.09</v>
          </cell>
          <cell r="B2572" t="str">
            <v>Reator e equipamentos para lampada fluorescente</v>
          </cell>
          <cell r="C2572"/>
          <cell r="D2572"/>
          <cell r="E2572"/>
          <cell r="F2572"/>
        </row>
        <row r="2573">
          <cell r="A2573" t="str">
            <v>41.09.720</v>
          </cell>
          <cell r="B2573" t="str">
            <v>Reator eletrônico de alto fator de potência com partida instantânea, para 2 lâmpadas fluorescentes tubulares, base bipino bilateral, 16 W - 127 V / 220 V</v>
          </cell>
          <cell r="C2573" t="str">
            <v>UN</v>
          </cell>
          <cell r="D2573">
            <v>57.61</v>
          </cell>
          <cell r="E2573">
            <v>22.33</v>
          </cell>
          <cell r="F2573">
            <v>79.94</v>
          </cell>
        </row>
        <row r="2574">
          <cell r="A2574" t="str">
            <v>41.09.740</v>
          </cell>
          <cell r="B2574" t="str">
            <v>Reator eletrônico de alto fator de potência com partida instantânea, para 2 lâmpadas fluorescentes tubulares, base bipino bilateral, 28 W - 127 V / 220 V</v>
          </cell>
          <cell r="C2574" t="str">
            <v>UN</v>
          </cell>
          <cell r="D2574">
            <v>102.26</v>
          </cell>
          <cell r="E2574">
            <v>11.16</v>
          </cell>
          <cell r="F2574">
            <v>113.42</v>
          </cell>
        </row>
        <row r="2575">
          <cell r="A2575" t="str">
            <v>41.09.750</v>
          </cell>
          <cell r="B2575" t="str">
            <v>Reator eletrônico de alto fator de potência com partida instantânea, para 2 lâmpadas fluorescentes tubulares, base bipino bilateral, 32 W - 127 V / 220 V</v>
          </cell>
          <cell r="C2575" t="str">
            <v>UN</v>
          </cell>
          <cell r="D2575">
            <v>46.26</v>
          </cell>
          <cell r="E2575">
            <v>22.33</v>
          </cell>
          <cell r="F2575">
            <v>68.59</v>
          </cell>
        </row>
        <row r="2576">
          <cell r="A2576" t="str">
            <v>41.09.830</v>
          </cell>
          <cell r="B2576" t="str">
            <v>Reator eletrônico de alto fator de potência com partida instantânea, para 2 lâmpadas fluorescentes tubulares "HO", base bipino bilateral, 110 W - 220 V</v>
          </cell>
          <cell r="C2576" t="str">
            <v>UN</v>
          </cell>
          <cell r="D2576">
            <v>86.45</v>
          </cell>
          <cell r="E2576">
            <v>22.33</v>
          </cell>
          <cell r="F2576">
            <v>108.78</v>
          </cell>
        </row>
        <row r="2577">
          <cell r="A2577" t="str">
            <v>41.09.870</v>
          </cell>
          <cell r="B2577" t="str">
            <v>Reator eletrônico de alto fator de potência com partida instantânea, para uma lâmpada fluorescente compacta "2U", base G24q-3, 26 W - 220 V</v>
          </cell>
          <cell r="C2577" t="str">
            <v>UN</v>
          </cell>
          <cell r="D2577">
            <v>56.97</v>
          </cell>
          <cell r="E2577">
            <v>11.16</v>
          </cell>
          <cell r="F2577">
            <v>68.13</v>
          </cell>
        </row>
        <row r="2578">
          <cell r="A2578" t="str">
            <v>41.09.890</v>
          </cell>
          <cell r="B2578" t="str">
            <v>Reator eletrônico de alto fator de potência com partida instantânea, para 2 lâmpadas fluorescentes compactas "2U", base G24q-3, 26 W - 220 V</v>
          </cell>
          <cell r="C2578" t="str">
            <v>UN</v>
          </cell>
          <cell r="D2578">
            <v>63.6</v>
          </cell>
          <cell r="E2578">
            <v>22.33</v>
          </cell>
          <cell r="F2578">
            <v>85.93</v>
          </cell>
        </row>
        <row r="2579">
          <cell r="A2579" t="str">
            <v>41.10</v>
          </cell>
          <cell r="B2579" t="str">
            <v>Postes e acessorios</v>
          </cell>
          <cell r="C2579"/>
          <cell r="D2579"/>
          <cell r="E2579"/>
          <cell r="F2579"/>
        </row>
        <row r="2580">
          <cell r="A2580" t="str">
            <v>41.10.060</v>
          </cell>
          <cell r="B2580" t="str">
            <v>Braço em tubo de ferro galvanizado de 1" x 1,00 m para fixação de uma luminária</v>
          </cell>
          <cell r="C2580" t="str">
            <v>UN</v>
          </cell>
          <cell r="D2580">
            <v>44.88</v>
          </cell>
          <cell r="E2580">
            <v>78.540000000000006</v>
          </cell>
          <cell r="F2580">
            <v>123.42</v>
          </cell>
        </row>
        <row r="2581">
          <cell r="A2581" t="str">
            <v>41.10.070</v>
          </cell>
          <cell r="B2581" t="str">
            <v>Cruzeta reforçada em ferro galvanizado para fixação de quatro luminárias</v>
          </cell>
          <cell r="C2581" t="str">
            <v>UN</v>
          </cell>
          <cell r="D2581">
            <v>657.03</v>
          </cell>
          <cell r="E2581">
            <v>78.540000000000006</v>
          </cell>
          <cell r="F2581">
            <v>735.57</v>
          </cell>
        </row>
        <row r="2582">
          <cell r="A2582" t="str">
            <v>41.10.080</v>
          </cell>
          <cell r="B2582" t="str">
            <v>Cruzeta reforçada em ferro galvanizado para fixação de duas luminárias</v>
          </cell>
          <cell r="C2582" t="str">
            <v>UN</v>
          </cell>
          <cell r="D2582">
            <v>353.07</v>
          </cell>
          <cell r="E2582">
            <v>78.540000000000006</v>
          </cell>
          <cell r="F2582">
            <v>431.61</v>
          </cell>
        </row>
        <row r="2583">
          <cell r="A2583" t="str">
            <v>41.10.260</v>
          </cell>
          <cell r="B2583" t="str">
            <v>Poste telecônico curvo em aço SAE 1010/1020 galvanizado a fogo, altura de 8,00 m</v>
          </cell>
          <cell r="C2583" t="str">
            <v>UN</v>
          </cell>
          <cell r="D2583">
            <v>2125.94</v>
          </cell>
          <cell r="E2583">
            <v>340.98</v>
          </cell>
          <cell r="F2583">
            <v>2466.92</v>
          </cell>
        </row>
        <row r="2584">
          <cell r="A2584" t="str">
            <v>41.10.330</v>
          </cell>
          <cell r="B2584" t="str">
            <v>Poste telecônico reto em aço SAE 1010/1020 galvanizado a fogo, altura de 10,00 m</v>
          </cell>
          <cell r="C2584" t="str">
            <v>UN</v>
          </cell>
          <cell r="D2584">
            <v>2463.61</v>
          </cell>
          <cell r="E2584">
            <v>126.15</v>
          </cell>
          <cell r="F2584">
            <v>2589.7600000000002</v>
          </cell>
        </row>
        <row r="2585">
          <cell r="A2585" t="str">
            <v>41.10.340</v>
          </cell>
          <cell r="B2585" t="str">
            <v>Poste telecônico reto em aço SAE 1010/1020 galvanizado a fogo, altura de 8,00 m</v>
          </cell>
          <cell r="C2585" t="str">
            <v>UN</v>
          </cell>
          <cell r="D2585">
            <v>2089</v>
          </cell>
          <cell r="E2585">
            <v>126.15</v>
          </cell>
          <cell r="F2585">
            <v>2215.15</v>
          </cell>
        </row>
        <row r="2586">
          <cell r="A2586" t="str">
            <v>41.10.400</v>
          </cell>
          <cell r="B2586" t="str">
            <v>Poste telecônico em aço SAE 1010/1020 galvanizado a fogo, com espera para uma luminária, altura de 3,00 m</v>
          </cell>
          <cell r="C2586" t="str">
            <v>UN</v>
          </cell>
          <cell r="D2586">
            <v>639.78</v>
          </cell>
          <cell r="E2586">
            <v>81.34</v>
          </cell>
          <cell r="F2586">
            <v>721.12</v>
          </cell>
        </row>
        <row r="2587">
          <cell r="A2587" t="str">
            <v>41.10.410</v>
          </cell>
          <cell r="B2587" t="str">
            <v>Poste telecônico em aço SAE 1010/1020 galvanizado a fogo, com espera para duas luminárias, altura de 3,00 m</v>
          </cell>
          <cell r="C2587" t="str">
            <v>UN</v>
          </cell>
          <cell r="D2587">
            <v>673.18</v>
          </cell>
          <cell r="E2587">
            <v>81.34</v>
          </cell>
          <cell r="F2587">
            <v>754.52</v>
          </cell>
        </row>
        <row r="2588">
          <cell r="A2588" t="str">
            <v>41.10.430</v>
          </cell>
          <cell r="B2588" t="str">
            <v>Poste telecônico reto em aço SAE 1010/1020 galvanizado a fogo, altura de 6,00 m</v>
          </cell>
          <cell r="C2588" t="str">
            <v>UN</v>
          </cell>
          <cell r="D2588">
            <v>1594.88</v>
          </cell>
          <cell r="E2588">
            <v>126.15</v>
          </cell>
          <cell r="F2588">
            <v>1721.03</v>
          </cell>
        </row>
        <row r="2589">
          <cell r="A2589" t="str">
            <v>41.10.490</v>
          </cell>
          <cell r="B2589" t="str">
            <v>Poste telecônico reto em aço SAE 1010/1020 galvanizado a fogo, com base, altura de 7,00 m</v>
          </cell>
          <cell r="C2589" t="str">
            <v>UN</v>
          </cell>
          <cell r="D2589">
            <v>1435.87</v>
          </cell>
          <cell r="E2589">
            <v>564.57000000000005</v>
          </cell>
          <cell r="F2589">
            <v>2000.44</v>
          </cell>
        </row>
        <row r="2590">
          <cell r="A2590" t="str">
            <v>41.10.500</v>
          </cell>
          <cell r="B2590" t="str">
            <v>Poste telecônico reto em aço SAE 1010/1020 galvanizado a fogo, altura de 4,00 m</v>
          </cell>
          <cell r="C2590" t="str">
            <v>UN</v>
          </cell>
          <cell r="D2590">
            <v>1080.81</v>
          </cell>
          <cell r="E2590">
            <v>126.15</v>
          </cell>
          <cell r="F2590">
            <v>1206.96</v>
          </cell>
        </row>
        <row r="2591">
          <cell r="A2591" t="str">
            <v>41.11</v>
          </cell>
          <cell r="B2591" t="str">
            <v>Aparelho de iluminacao publica e decorativa</v>
          </cell>
          <cell r="C2591"/>
          <cell r="D2591"/>
          <cell r="E2591"/>
          <cell r="F2591"/>
        </row>
        <row r="2592">
          <cell r="A2592" t="str">
            <v>41.11.060</v>
          </cell>
          <cell r="B2592" t="str">
            <v>Luminária fechada para iluminação pública tipo pétala pequena</v>
          </cell>
          <cell r="C2592" t="str">
            <v>UN</v>
          </cell>
          <cell r="D2592">
            <v>491.78</v>
          </cell>
          <cell r="E2592">
            <v>39.270000000000003</v>
          </cell>
          <cell r="F2592">
            <v>531.04999999999995</v>
          </cell>
        </row>
        <row r="2593">
          <cell r="A2593" t="str">
            <v>41.11.090</v>
          </cell>
          <cell r="B2593" t="str">
            <v>Luminária com corpo em tubo de alumínio tipo balizador para uso externo</v>
          </cell>
          <cell r="C2593" t="str">
            <v>UN</v>
          </cell>
          <cell r="D2593">
            <v>131.30000000000001</v>
          </cell>
          <cell r="E2593">
            <v>16.75</v>
          </cell>
          <cell r="F2593">
            <v>148.05000000000001</v>
          </cell>
        </row>
        <row r="2594">
          <cell r="A2594" t="str">
            <v>41.11.094</v>
          </cell>
          <cell r="B2594" t="str">
            <v>Luminária LED de embutir para caixa de luz 4 x 2cm, para uso externo, tipo balizador de 3 W</v>
          </cell>
          <cell r="C2594" t="str">
            <v>UN</v>
          </cell>
          <cell r="D2594">
            <v>35.49</v>
          </cell>
          <cell r="E2594">
            <v>16.75</v>
          </cell>
          <cell r="F2594">
            <v>52.24</v>
          </cell>
        </row>
        <row r="2595">
          <cell r="A2595" t="str">
            <v>41.11.100</v>
          </cell>
          <cell r="B2595" t="str">
            <v>Luminária retangular fechada para iluminação externa em poste, tipo pétala grande</v>
          </cell>
          <cell r="C2595" t="str">
            <v>UN</v>
          </cell>
          <cell r="D2595">
            <v>386.5</v>
          </cell>
          <cell r="E2595">
            <v>39.270000000000003</v>
          </cell>
          <cell r="F2595">
            <v>425.77</v>
          </cell>
        </row>
        <row r="2596">
          <cell r="A2596" t="str">
            <v>41.11.110</v>
          </cell>
          <cell r="B2596" t="str">
            <v>Luminária retangular fechada para iluminação externa em poste, tipo pétala pequena</v>
          </cell>
          <cell r="C2596" t="str">
            <v>UN</v>
          </cell>
          <cell r="D2596">
            <v>393.68</v>
          </cell>
          <cell r="E2596">
            <v>39.270000000000003</v>
          </cell>
          <cell r="F2596">
            <v>432.95</v>
          </cell>
        </row>
        <row r="2597">
          <cell r="A2597" t="str">
            <v>41.11.115</v>
          </cell>
          <cell r="B2597" t="str">
            <v>Luminária retangular tipo arandela externa para 2 lâmpadas, com difusor em polietileno ou vidro leitoso</v>
          </cell>
          <cell r="C2597" t="str">
            <v>UN</v>
          </cell>
          <cell r="D2597">
            <v>119.74</v>
          </cell>
          <cell r="E2597">
            <v>27.92</v>
          </cell>
          <cell r="F2597">
            <v>147.66</v>
          </cell>
        </row>
        <row r="2598">
          <cell r="A2598" t="str">
            <v>41.11.116</v>
          </cell>
          <cell r="B2598" t="str">
            <v>Luminária LED retangular para poste, fluxo luminoso de 5000 a 5500 lm - potência de 50W</v>
          </cell>
          <cell r="C2598" t="str">
            <v>UN</v>
          </cell>
          <cell r="D2598">
            <v>245.16</v>
          </cell>
          <cell r="E2598">
            <v>39.270000000000003</v>
          </cell>
          <cell r="F2598">
            <v>284.43</v>
          </cell>
        </row>
        <row r="2599">
          <cell r="A2599" t="str">
            <v>41.11.440</v>
          </cell>
          <cell r="B2599" t="str">
            <v>Suporte tubular de fixação em poste para 1 luminária tipo pétala</v>
          </cell>
          <cell r="C2599" t="str">
            <v>UN</v>
          </cell>
          <cell r="D2599">
            <v>67.05</v>
          </cell>
          <cell r="E2599">
            <v>16.75</v>
          </cell>
          <cell r="F2599">
            <v>83.8</v>
          </cell>
        </row>
        <row r="2600">
          <cell r="A2600" t="str">
            <v>41.11.450</v>
          </cell>
          <cell r="B2600" t="str">
            <v>Suporte tubular de fixação em poste para 2 luminárias tipo pétala</v>
          </cell>
          <cell r="C2600" t="str">
            <v>UN</v>
          </cell>
          <cell r="D2600">
            <v>93.88</v>
          </cell>
          <cell r="E2600">
            <v>16.75</v>
          </cell>
          <cell r="F2600">
            <v>110.63</v>
          </cell>
        </row>
        <row r="2601">
          <cell r="A2601" t="str">
            <v>41.11.702</v>
          </cell>
          <cell r="B2601" t="str">
            <v>Luminária LED solar integrada para poste, fluxo luminoso de 8000 lm, eficiência mínima de 130,5 lm/W - potência de 80 W</v>
          </cell>
          <cell r="C2601" t="str">
            <v>UN</v>
          </cell>
          <cell r="D2601">
            <v>7733.14</v>
          </cell>
          <cell r="E2601">
            <v>39.270000000000003</v>
          </cell>
          <cell r="F2601">
            <v>7772.41</v>
          </cell>
        </row>
        <row r="2602">
          <cell r="A2602" t="str">
            <v>41.11.703</v>
          </cell>
          <cell r="B2602" t="str">
            <v>Luminária pública LED retangular para poste, fluxo luminoso de 14200 a 18000 lm, eficiência mínima de 120 lm/W - potência de 100 W/120 W</v>
          </cell>
          <cell r="C2602" t="str">
            <v>UN</v>
          </cell>
          <cell r="D2602">
            <v>674.91</v>
          </cell>
          <cell r="E2602">
            <v>39.270000000000003</v>
          </cell>
          <cell r="F2602">
            <v>714.18</v>
          </cell>
        </row>
        <row r="2603">
          <cell r="A2603" t="str">
            <v>41.11.704</v>
          </cell>
          <cell r="B2603" t="str">
            <v>Luminária LED retangular para poste, fluxo luminoso de 18000 lm, eficiência mínima 180 lm/W - potência de 100 W</v>
          </cell>
          <cell r="C2603" t="str">
            <v>UN</v>
          </cell>
          <cell r="D2603">
            <v>641.80999999999995</v>
          </cell>
          <cell r="E2603">
            <v>39.270000000000003</v>
          </cell>
          <cell r="F2603">
            <v>681.08</v>
          </cell>
        </row>
        <row r="2604">
          <cell r="A2604" t="str">
            <v>41.11.707</v>
          </cell>
          <cell r="B2604" t="str">
            <v>Luminária LED retangular para poste, fluxo luminoso de 36000 lm, eficiência mínima 180 lm/W - potência de 200 W</v>
          </cell>
          <cell r="C2604" t="str">
            <v>UN</v>
          </cell>
          <cell r="D2604">
            <v>1032.97</v>
          </cell>
          <cell r="E2604">
            <v>39.270000000000003</v>
          </cell>
          <cell r="F2604">
            <v>1072.24</v>
          </cell>
        </row>
        <row r="2605">
          <cell r="A2605" t="str">
            <v>41.11.711</v>
          </cell>
          <cell r="B2605" t="str">
            <v>Luminária LED retangular para parede ou piso, fluxo luminoso de 11838 a 12150 lm, eficiência mínima 107 lm/W - potência de 86 W/120 W</v>
          </cell>
          <cell r="C2605" t="str">
            <v>UN</v>
          </cell>
          <cell r="D2605">
            <v>324.81</v>
          </cell>
          <cell r="E2605">
            <v>39.270000000000003</v>
          </cell>
          <cell r="F2605">
            <v>364.08</v>
          </cell>
        </row>
        <row r="2606">
          <cell r="A2606" t="str">
            <v>41.11.712</v>
          </cell>
          <cell r="B2606" t="str">
            <v>Luminária LED redonda de embutir para parede ou piso, área interna ou externa, bivolt - potência 6 W</v>
          </cell>
          <cell r="C2606" t="str">
            <v>UN</v>
          </cell>
          <cell r="D2606">
            <v>62.33</v>
          </cell>
          <cell r="E2606">
            <v>39.270000000000003</v>
          </cell>
          <cell r="F2606">
            <v>101.6</v>
          </cell>
        </row>
        <row r="2607">
          <cell r="A2607" t="str">
            <v>41.11.721</v>
          </cell>
          <cell r="B2607" t="str">
            <v>Luminária pública LED retangular para poste, fluxo luminoso de 6250 a 6674 lm, eficiência mínima 113 lm/W - potência 40 W/59 W</v>
          </cell>
          <cell r="C2607" t="str">
            <v>UN</v>
          </cell>
          <cell r="D2607">
            <v>417.9</v>
          </cell>
          <cell r="E2607">
            <v>39.270000000000003</v>
          </cell>
          <cell r="F2607">
            <v>457.17</v>
          </cell>
        </row>
        <row r="2608">
          <cell r="A2608" t="str">
            <v>41.12</v>
          </cell>
          <cell r="B2608" t="str">
            <v>Aparelho de iluminacao de longo alcance e especifica</v>
          </cell>
          <cell r="C2608"/>
          <cell r="D2608"/>
          <cell r="E2608"/>
          <cell r="F2608"/>
        </row>
        <row r="2609">
          <cell r="A2609" t="str">
            <v>41.12.210</v>
          </cell>
          <cell r="B2609" t="str">
            <v>Projetor LED modular, fluxo luminoso de 26294 lm, eficiência mínima de 125 l/W - 150 W/200 W</v>
          </cell>
          <cell r="C2609" t="str">
            <v>UN</v>
          </cell>
          <cell r="D2609">
            <v>969.71</v>
          </cell>
          <cell r="E2609">
            <v>27.92</v>
          </cell>
          <cell r="F2609">
            <v>997.63</v>
          </cell>
        </row>
        <row r="2610">
          <cell r="A2610" t="str">
            <v>41.13</v>
          </cell>
          <cell r="B2610" t="str">
            <v>Aparelho de iluminacao a prova de tempo, gases e vapores</v>
          </cell>
          <cell r="C2610"/>
          <cell r="D2610"/>
          <cell r="E2610"/>
          <cell r="F2610"/>
        </row>
        <row r="2611">
          <cell r="A2611" t="str">
            <v>41.13.050</v>
          </cell>
          <cell r="B2611" t="str">
            <v>Luminária blindada de sobrepor ou pendente em calha fechada, para 2 lâmpadas fluorescentes de 32 W/36 W/40 W</v>
          </cell>
          <cell r="C2611" t="str">
            <v>UN</v>
          </cell>
          <cell r="D2611">
            <v>238.34</v>
          </cell>
          <cell r="E2611">
            <v>22.33</v>
          </cell>
          <cell r="F2611">
            <v>260.67</v>
          </cell>
        </row>
        <row r="2612">
          <cell r="A2612" t="str">
            <v>41.13.102</v>
          </cell>
          <cell r="B2612" t="str">
            <v>Luminária blindada tipo arandela de 45º e 90º, para lâmpada LED</v>
          </cell>
          <cell r="C2612" t="str">
            <v>UN</v>
          </cell>
          <cell r="D2612">
            <v>275.82</v>
          </cell>
          <cell r="E2612">
            <v>22.33</v>
          </cell>
          <cell r="F2612">
            <v>298.14999999999998</v>
          </cell>
        </row>
        <row r="2613">
          <cell r="A2613" t="str">
            <v>41.13.200</v>
          </cell>
          <cell r="B2613" t="str">
            <v>Luminária blindada oval de sobrepor ou arandela, para lâmpada fluorescentes compacta</v>
          </cell>
          <cell r="C2613" t="str">
            <v>UN</v>
          </cell>
          <cell r="D2613">
            <v>155.33000000000001</v>
          </cell>
          <cell r="E2613">
            <v>22.33</v>
          </cell>
          <cell r="F2613">
            <v>177.66</v>
          </cell>
        </row>
        <row r="2614">
          <cell r="A2614" t="str">
            <v>41.14</v>
          </cell>
          <cell r="B2614" t="str">
            <v>Aparelho de iluminacao comercial e industrial</v>
          </cell>
          <cell r="C2614"/>
          <cell r="D2614"/>
          <cell r="E2614"/>
          <cell r="F2614"/>
        </row>
        <row r="2615">
          <cell r="A2615" t="str">
            <v>41.14.020</v>
          </cell>
          <cell r="B2615" t="str">
            <v>Luminária retangular de embutir tipo calha fechada, com difusor plano, para 2 lâmpadas fluorescentes tubulares de 28 W/32 W/36 W/54 W</v>
          </cell>
          <cell r="C2615" t="str">
            <v>UN</v>
          </cell>
          <cell r="D2615">
            <v>150.85</v>
          </cell>
          <cell r="E2615">
            <v>22.33</v>
          </cell>
          <cell r="F2615">
            <v>173.18</v>
          </cell>
        </row>
        <row r="2616">
          <cell r="A2616" t="str">
            <v>41.14.070</v>
          </cell>
          <cell r="B2616" t="str">
            <v>Luminária retangular de sobrepor tipo calha aberta, para 2 lâmpadas fluorescentes tubulares de 32 W</v>
          </cell>
          <cell r="C2616" t="str">
            <v>UN</v>
          </cell>
          <cell r="D2616">
            <v>50.88</v>
          </cell>
          <cell r="E2616">
            <v>22.33</v>
          </cell>
          <cell r="F2616">
            <v>73.209999999999994</v>
          </cell>
        </row>
        <row r="2617">
          <cell r="A2617" t="str">
            <v>41.14.090</v>
          </cell>
          <cell r="B2617" t="str">
            <v>Luminária retangular de sobrepor tipo calha fechada, com difusor translúcido, para 2 lâmpadas fluorescentes de 28 W/32 W/36 W/54 W</v>
          </cell>
          <cell r="C2617" t="str">
            <v>UN</v>
          </cell>
          <cell r="D2617">
            <v>130.69999999999999</v>
          </cell>
          <cell r="E2617">
            <v>22.33</v>
          </cell>
          <cell r="F2617">
            <v>153.03</v>
          </cell>
        </row>
        <row r="2618">
          <cell r="A2618" t="str">
            <v>41.14.210</v>
          </cell>
          <cell r="B2618" t="str">
            <v>Luminária quadrada de embutir tipo calha aberta com aletas planas, para 2 lâmpadas fluorescentes compactas de 18 W/26 W</v>
          </cell>
          <cell r="C2618" t="str">
            <v>UN</v>
          </cell>
          <cell r="D2618">
            <v>89.4</v>
          </cell>
          <cell r="E2618">
            <v>27.92</v>
          </cell>
          <cell r="F2618">
            <v>117.32</v>
          </cell>
        </row>
        <row r="2619">
          <cell r="A2619" t="str">
            <v>41.14.390</v>
          </cell>
          <cell r="B2619" t="str">
            <v>Luminária retangular de sobrepor tipo calha aberta, com refletor em alumínio de alto brilho, para 2 lâmpadas tubulares 32 W/36 W</v>
          </cell>
          <cell r="C2619" t="str">
            <v>UN</v>
          </cell>
          <cell r="D2619">
            <v>124.79</v>
          </cell>
          <cell r="E2619">
            <v>22.33</v>
          </cell>
          <cell r="F2619">
            <v>147.12</v>
          </cell>
        </row>
        <row r="2620">
          <cell r="A2620" t="str">
            <v>41.14.430</v>
          </cell>
          <cell r="B2620" t="str">
            <v>Luminária quadrada de embutir tipo calha aberta, com refletor e aleta parabólicas em alumínio de alto brilho, para 4 lâmpadas fluorescentes de 14 W/16 W/18 W</v>
          </cell>
          <cell r="C2620" t="str">
            <v>UN</v>
          </cell>
          <cell r="D2620">
            <v>176</v>
          </cell>
          <cell r="E2620">
            <v>22.33</v>
          </cell>
          <cell r="F2620">
            <v>198.33</v>
          </cell>
        </row>
        <row r="2621">
          <cell r="A2621" t="str">
            <v>41.14.530</v>
          </cell>
          <cell r="B2621" t="str">
            <v>Luminária redonda de sobrepor com difusor em vidro temperado jateado para 1 ou 2 lâmpadas fluorescentes compactas de 18 W/26 W</v>
          </cell>
          <cell r="C2621" t="str">
            <v>UN</v>
          </cell>
          <cell r="D2621">
            <v>120.74</v>
          </cell>
          <cell r="E2621">
            <v>16.75</v>
          </cell>
          <cell r="F2621">
            <v>137.49</v>
          </cell>
        </row>
        <row r="2622">
          <cell r="A2622" t="str">
            <v>41.14.560</v>
          </cell>
          <cell r="B2622" t="str">
            <v>Luminária retangular de embutir tipo calha aberta com aletas parabólicas para 2 lâmpadas fluorescentes tubulares de 28 W/54 W</v>
          </cell>
          <cell r="C2622" t="str">
            <v>UN</v>
          </cell>
          <cell r="D2622">
            <v>148.68</v>
          </cell>
          <cell r="E2622">
            <v>22.33</v>
          </cell>
          <cell r="F2622">
            <v>171.01</v>
          </cell>
        </row>
        <row r="2623">
          <cell r="A2623" t="str">
            <v>41.14.590</v>
          </cell>
          <cell r="B2623" t="str">
            <v>Luminária industrial pendente tipo calha aberta instalação em perfilado para 1 ou 2 lâmpadas fluorescentes tubulares 14 W</v>
          </cell>
          <cell r="C2623" t="str">
            <v>UN</v>
          </cell>
          <cell r="D2623">
            <v>82.19</v>
          </cell>
          <cell r="E2623">
            <v>27.92</v>
          </cell>
          <cell r="F2623">
            <v>110.11</v>
          </cell>
        </row>
        <row r="2624">
          <cell r="A2624" t="str">
            <v>41.14.600</v>
          </cell>
          <cell r="B2624" t="str">
            <v>Luminária industrial pendente tipo calha aberta instalação em perfilado para 1 ou 2 lâmpadas tubulares 28 W/54 W</v>
          </cell>
          <cell r="C2624" t="str">
            <v>UN</v>
          </cell>
          <cell r="D2624">
            <v>118.98</v>
          </cell>
          <cell r="E2624">
            <v>27.92</v>
          </cell>
          <cell r="F2624">
            <v>146.9</v>
          </cell>
        </row>
        <row r="2625">
          <cell r="A2625" t="str">
            <v>41.14.620</v>
          </cell>
          <cell r="B2625" t="str">
            <v>Luminária retangular de sobrepor tipo calha aberta com refletor e aletas parabólicas para 2 lâmpadas fluorescentes tubulares 28 W/54 W</v>
          </cell>
          <cell r="C2625" t="str">
            <v>UN</v>
          </cell>
          <cell r="D2625">
            <v>174.8</v>
          </cell>
          <cell r="E2625">
            <v>27.92</v>
          </cell>
          <cell r="F2625">
            <v>202.72</v>
          </cell>
        </row>
        <row r="2626">
          <cell r="A2626" t="str">
            <v>41.14.640</v>
          </cell>
          <cell r="B2626" t="str">
            <v>Luminária retangular de embutir tipo calha aberta com refletor em alumínio de alto brilho para 2 lâmpadas tubulares de 28 W/54 W</v>
          </cell>
          <cell r="C2626" t="str">
            <v>UN</v>
          </cell>
          <cell r="D2626">
            <v>144.51</v>
          </cell>
          <cell r="E2626">
            <v>27.92</v>
          </cell>
          <cell r="F2626">
            <v>172.43</v>
          </cell>
        </row>
        <row r="2627">
          <cell r="A2627" t="str">
            <v>41.14.670</v>
          </cell>
          <cell r="B2627" t="str">
            <v>Luminária triangular de sobrepor tipo arandela para fluorescente compacta de 15 W/20 W/23 W</v>
          </cell>
          <cell r="C2627" t="str">
            <v>UN</v>
          </cell>
          <cell r="D2627">
            <v>72.31</v>
          </cell>
          <cell r="E2627">
            <v>27.92</v>
          </cell>
          <cell r="F2627">
            <v>100.23</v>
          </cell>
        </row>
        <row r="2628">
          <cell r="A2628" t="str">
            <v>41.14.730</v>
          </cell>
          <cell r="B2628" t="str">
            <v>Luminária redonda de embutir com refletor em alumínio jateado e difusor em vidro para 2 lâmpadas fluorescentes compactas duplas de 18 W/26 W</v>
          </cell>
          <cell r="C2628" t="str">
            <v>UN</v>
          </cell>
          <cell r="D2628">
            <v>61.22</v>
          </cell>
          <cell r="E2628">
            <v>22.33</v>
          </cell>
          <cell r="F2628">
            <v>83.55</v>
          </cell>
        </row>
        <row r="2629">
          <cell r="A2629" t="str">
            <v>41.14.740</v>
          </cell>
          <cell r="B2629" t="str">
            <v>Luminária retangular de embutir assimétrica para 1 lâmpada fluorescente tubular de 14 W</v>
          </cell>
          <cell r="C2629" t="str">
            <v>UN</v>
          </cell>
          <cell r="D2629">
            <v>96.62</v>
          </cell>
          <cell r="E2629">
            <v>22.33</v>
          </cell>
          <cell r="F2629">
            <v>118.95</v>
          </cell>
        </row>
        <row r="2630">
          <cell r="A2630" t="str">
            <v>41.14.790</v>
          </cell>
          <cell r="B2630" t="str">
            <v>Luminária retangular de embutir tipo calha aberta com refletor assimétrico em alumínio de alto brilho para 2 lâmpadas tubulares de 28 W/54 W</v>
          </cell>
          <cell r="C2630" t="str">
            <v>UN</v>
          </cell>
          <cell r="D2630">
            <v>84.81</v>
          </cell>
          <cell r="E2630">
            <v>22.33</v>
          </cell>
          <cell r="F2630">
            <v>107.14</v>
          </cell>
        </row>
        <row r="2631">
          <cell r="A2631" t="str">
            <v>41.14.792</v>
          </cell>
          <cell r="B2631" t="str">
            <v>Luminária hermética de sobrepor, com difusor em policarbonato, para lâmpadas de 2 x 28 W/32 W/54 W</v>
          </cell>
          <cell r="C2631" t="str">
            <v>UN</v>
          </cell>
          <cell r="D2631">
            <v>116.02</v>
          </cell>
          <cell r="E2631">
            <v>22.33</v>
          </cell>
          <cell r="F2631">
            <v>138.35</v>
          </cell>
        </row>
        <row r="2632">
          <cell r="A2632" t="str">
            <v>41.15</v>
          </cell>
          <cell r="B2632" t="str">
            <v>Aparelho de iluminacao interna decorativa</v>
          </cell>
          <cell r="C2632"/>
          <cell r="D2632"/>
          <cell r="E2632"/>
          <cell r="F2632"/>
        </row>
        <row r="2633">
          <cell r="A2633" t="str">
            <v>41.15.170</v>
          </cell>
          <cell r="B2633" t="str">
            <v>Luminária redonda de embutir, com foco orientável e acessório antiofuscante, para 1 lâmpada dicroica de 50 W</v>
          </cell>
          <cell r="C2633" t="str">
            <v>UN</v>
          </cell>
          <cell r="D2633">
            <v>46.52</v>
          </cell>
          <cell r="E2633">
            <v>16.75</v>
          </cell>
          <cell r="F2633">
            <v>63.27</v>
          </cell>
        </row>
        <row r="2634">
          <cell r="A2634" t="str">
            <v>41.20</v>
          </cell>
          <cell r="B2634" t="str">
            <v>Reparos, conservacoes e complementos - GRUPO 41</v>
          </cell>
          <cell r="C2634"/>
          <cell r="D2634"/>
          <cell r="E2634"/>
          <cell r="F2634"/>
        </row>
        <row r="2635">
          <cell r="A2635" t="str">
            <v>41.20.020</v>
          </cell>
          <cell r="B2635" t="str">
            <v>Recolocação de aparelhos de iluminação ou projetores fixos em teto, piso ou parede</v>
          </cell>
          <cell r="C2635" t="str">
            <v>UN</v>
          </cell>
          <cell r="D2635">
            <v>0.48</v>
          </cell>
          <cell r="E2635">
            <v>22.33</v>
          </cell>
          <cell r="F2635">
            <v>22.81</v>
          </cell>
        </row>
        <row r="2636">
          <cell r="A2636" t="str">
            <v>41.20.080</v>
          </cell>
          <cell r="B2636" t="str">
            <v>Plafon plástico e/ou PVC para acabamento de ponto de luz, com soquete E-27 para lâmpada fluorescente compacta</v>
          </cell>
          <cell r="C2636" t="str">
            <v>UN</v>
          </cell>
          <cell r="D2636">
            <v>7.01</v>
          </cell>
          <cell r="E2636">
            <v>4.54</v>
          </cell>
          <cell r="F2636">
            <v>11.55</v>
          </cell>
        </row>
        <row r="2637">
          <cell r="A2637" t="str">
            <v>41.20.120</v>
          </cell>
          <cell r="B2637" t="str">
            <v>Recolocação de reator</v>
          </cell>
          <cell r="C2637" t="str">
            <v>UN</v>
          </cell>
          <cell r="D2637"/>
          <cell r="E2637">
            <v>22.33</v>
          </cell>
          <cell r="F2637">
            <v>22.33</v>
          </cell>
        </row>
        <row r="2638">
          <cell r="A2638" t="str">
            <v>41.20.130</v>
          </cell>
          <cell r="B2638" t="str">
            <v>Recolocação de lâmpada</v>
          </cell>
          <cell r="C2638" t="str">
            <v>UN</v>
          </cell>
          <cell r="D2638"/>
          <cell r="E2638">
            <v>4.54</v>
          </cell>
          <cell r="F2638">
            <v>4.54</v>
          </cell>
        </row>
        <row r="2639">
          <cell r="A2639" t="str">
            <v>41.31</v>
          </cell>
          <cell r="B2639" t="str">
            <v>Iluminacao LED</v>
          </cell>
          <cell r="C2639"/>
          <cell r="D2639"/>
          <cell r="E2639"/>
          <cell r="F2639"/>
        </row>
        <row r="2640">
          <cell r="A2640" t="str">
            <v>41.31.040</v>
          </cell>
          <cell r="B2640" t="str">
            <v>Luminária LED retangular de sobrepor com difusor translúcido, 4000 K, fluxo luminoso de 3690 a 4800 lm, potência de 35 W a 41 W</v>
          </cell>
          <cell r="C2640" t="str">
            <v>UN</v>
          </cell>
          <cell r="D2640">
            <v>333.65</v>
          </cell>
          <cell r="E2640">
            <v>22.33</v>
          </cell>
          <cell r="F2640">
            <v>355.98</v>
          </cell>
        </row>
        <row r="2641">
          <cell r="A2641" t="str">
            <v>41.31.070</v>
          </cell>
          <cell r="B2641" t="str">
            <v>Luminária LED quadrada de sobrepor com difusor prismático translúcido, 4000 K, fluxo luminoso de 1363 a 1800 lm, potência de 15 W a 24 W</v>
          </cell>
          <cell r="C2641" t="str">
            <v>UN</v>
          </cell>
          <cell r="D2641">
            <v>211.93</v>
          </cell>
          <cell r="E2641">
            <v>16.75</v>
          </cell>
          <cell r="F2641">
            <v>228.68</v>
          </cell>
        </row>
        <row r="2642">
          <cell r="A2642" t="str">
            <v>41.31.080</v>
          </cell>
          <cell r="B2642" t="str">
            <v>Luminária LED redonda de embutir com difusor translúcido, 4000 K, fluxo luminoso de 800 a 1060 lm, potência de 9 W a 12 W</v>
          </cell>
          <cell r="C2642" t="str">
            <v>UN</v>
          </cell>
          <cell r="D2642">
            <v>152.94999999999999</v>
          </cell>
          <cell r="E2642">
            <v>22.33</v>
          </cell>
          <cell r="F2642">
            <v>175.28</v>
          </cell>
        </row>
        <row r="2643">
          <cell r="A2643" t="str">
            <v>41.31.087</v>
          </cell>
          <cell r="B2643" t="str">
            <v>Luminária LED redonda de sobrepor com difusor translucido, 4000 K, fluxo luminoso de 1900 a 2000 lm, potência de 17 W a 19 W</v>
          </cell>
          <cell r="C2643" t="str">
            <v>UN</v>
          </cell>
          <cell r="D2643">
            <v>264.01</v>
          </cell>
          <cell r="E2643">
            <v>16.75</v>
          </cell>
          <cell r="F2643">
            <v>280.76</v>
          </cell>
        </row>
        <row r="2644">
          <cell r="A2644" t="str">
            <v>41.31.101</v>
          </cell>
          <cell r="B2644" t="str">
            <v>Projetor LED retangular, potência de 30 W, fluxo luminoso de 2250 a 2400 lm, temperatura cor 6.500 K, bivolt</v>
          </cell>
          <cell r="C2644" t="str">
            <v>UN</v>
          </cell>
          <cell r="D2644">
            <v>79.08</v>
          </cell>
          <cell r="E2644">
            <v>27.92</v>
          </cell>
          <cell r="F2644">
            <v>107</v>
          </cell>
        </row>
        <row r="2645">
          <cell r="A2645" t="str">
            <v>42</v>
          </cell>
          <cell r="B2645" t="str">
            <v>PARA-RAIOS PARA EDIFICACAO</v>
          </cell>
          <cell r="C2645"/>
          <cell r="D2645"/>
          <cell r="E2645"/>
          <cell r="F2645"/>
        </row>
        <row r="2646">
          <cell r="A2646" t="str">
            <v>42.01</v>
          </cell>
          <cell r="B2646" t="str">
            <v>Complementos para para-raios</v>
          </cell>
          <cell r="C2646"/>
          <cell r="D2646"/>
          <cell r="E2646"/>
          <cell r="F2646"/>
        </row>
        <row r="2647">
          <cell r="A2647" t="str">
            <v>42.01.020</v>
          </cell>
          <cell r="B2647" t="str">
            <v>Captor tipo Franklin, h= 300 mm, 4 pontos, 1 descida, acabamento cromado</v>
          </cell>
          <cell r="C2647" t="str">
            <v>UN</v>
          </cell>
          <cell r="D2647">
            <v>84.43</v>
          </cell>
          <cell r="E2647">
            <v>13.96</v>
          </cell>
          <cell r="F2647">
            <v>98.39</v>
          </cell>
        </row>
        <row r="2648">
          <cell r="A2648" t="str">
            <v>42.01.040</v>
          </cell>
          <cell r="B2648" t="str">
            <v>Captor tipo Franklin, h= 300 mm, 4 pontos, 2 descidas, acabamento cromado</v>
          </cell>
          <cell r="C2648" t="str">
            <v>UN</v>
          </cell>
          <cell r="D2648">
            <v>91.12</v>
          </cell>
          <cell r="E2648">
            <v>13.96</v>
          </cell>
          <cell r="F2648">
            <v>105.08</v>
          </cell>
        </row>
        <row r="2649">
          <cell r="A2649" t="str">
            <v>42.01.060</v>
          </cell>
          <cell r="B2649" t="str">
            <v>Luva de redução galvanizada de 2´ x 3/4´</v>
          </cell>
          <cell r="C2649" t="str">
            <v>UN</v>
          </cell>
          <cell r="D2649">
            <v>70.92</v>
          </cell>
          <cell r="E2649">
            <v>13.96</v>
          </cell>
          <cell r="F2649">
            <v>84.88</v>
          </cell>
        </row>
        <row r="2650">
          <cell r="A2650" t="str">
            <v>42.01.080</v>
          </cell>
          <cell r="B2650" t="str">
            <v>Niple duplo galvanizado de 2´</v>
          </cell>
          <cell r="C2650" t="str">
            <v>UN</v>
          </cell>
          <cell r="D2650">
            <v>47.76</v>
          </cell>
          <cell r="E2650">
            <v>13.96</v>
          </cell>
          <cell r="F2650">
            <v>61.72</v>
          </cell>
        </row>
        <row r="2651">
          <cell r="A2651" t="str">
            <v>42.01.086</v>
          </cell>
          <cell r="B2651" t="str">
            <v>Captor tipo terminal aéreo, h= 300 mm em alumínio</v>
          </cell>
          <cell r="C2651" t="str">
            <v>UN</v>
          </cell>
          <cell r="D2651">
            <v>4.28</v>
          </cell>
          <cell r="E2651">
            <v>13.96</v>
          </cell>
          <cell r="F2651">
            <v>18.239999999999998</v>
          </cell>
        </row>
        <row r="2652">
          <cell r="A2652" t="str">
            <v>42.01.090</v>
          </cell>
          <cell r="B2652" t="str">
            <v>Captor tipo terminal aéreo, h= 300 mm, diâmetro de 1/4´ em cobre</v>
          </cell>
          <cell r="C2652" t="str">
            <v>UN</v>
          </cell>
          <cell r="D2652">
            <v>29.55</v>
          </cell>
          <cell r="E2652">
            <v>13.96</v>
          </cell>
          <cell r="F2652">
            <v>43.51</v>
          </cell>
        </row>
        <row r="2653">
          <cell r="A2653" t="str">
            <v>42.01.096</v>
          </cell>
          <cell r="B2653" t="str">
            <v>Captor tipo terminal aéreo, h= 250 mm, diâmetro de 3/8´ galvanizado a fogo</v>
          </cell>
          <cell r="C2653" t="str">
            <v>UN</v>
          </cell>
          <cell r="D2653">
            <v>9.44</v>
          </cell>
          <cell r="E2653">
            <v>13.96</v>
          </cell>
          <cell r="F2653">
            <v>23.4</v>
          </cell>
        </row>
        <row r="2654">
          <cell r="A2654" t="str">
            <v>42.01.098</v>
          </cell>
          <cell r="B2654" t="str">
            <v>Captor tipo terminal aéreo, h= 600 mm, diâmetro de 3/8´ galvanizado a fogo</v>
          </cell>
          <cell r="C2654" t="str">
            <v>UN</v>
          </cell>
          <cell r="D2654">
            <v>13.52</v>
          </cell>
          <cell r="E2654">
            <v>13.96</v>
          </cell>
          <cell r="F2654">
            <v>27.48</v>
          </cell>
        </row>
        <row r="2655">
          <cell r="A2655" t="str">
            <v>42.02</v>
          </cell>
          <cell r="B2655" t="str">
            <v>Isolador galvanizado uso geral</v>
          </cell>
          <cell r="C2655"/>
          <cell r="D2655"/>
          <cell r="E2655"/>
          <cell r="F2655"/>
        </row>
        <row r="2656">
          <cell r="A2656" t="str">
            <v>42.02.010</v>
          </cell>
          <cell r="B2656" t="str">
            <v>Isolador galvanizado uso geral, simples com rosca mecânica</v>
          </cell>
          <cell r="C2656" t="str">
            <v>UN</v>
          </cell>
          <cell r="D2656">
            <v>6.16</v>
          </cell>
          <cell r="E2656">
            <v>13.96</v>
          </cell>
          <cell r="F2656">
            <v>20.12</v>
          </cell>
        </row>
        <row r="2657">
          <cell r="A2657" t="str">
            <v>42.02.020</v>
          </cell>
          <cell r="B2657" t="str">
            <v>Isolador galvanizado uso geral, reforçado para fixação a 90°</v>
          </cell>
          <cell r="C2657" t="str">
            <v>UN</v>
          </cell>
          <cell r="D2657">
            <v>17.25</v>
          </cell>
          <cell r="E2657">
            <v>13.96</v>
          </cell>
          <cell r="F2657">
            <v>31.21</v>
          </cell>
        </row>
        <row r="2658">
          <cell r="A2658" t="str">
            <v>42.02.040</v>
          </cell>
          <cell r="B2658" t="str">
            <v>Isolador galvanizado uso geral, simples com chapa de encosto</v>
          </cell>
          <cell r="C2658" t="str">
            <v>UN</v>
          </cell>
          <cell r="D2658">
            <v>5.85</v>
          </cell>
          <cell r="E2658">
            <v>13.96</v>
          </cell>
          <cell r="F2658">
            <v>19.809999999999999</v>
          </cell>
        </row>
        <row r="2659">
          <cell r="A2659" t="str">
            <v>42.02.060</v>
          </cell>
          <cell r="B2659" t="str">
            <v>Isolador galvanizado uso geral, reforçado com chapa de encosto</v>
          </cell>
          <cell r="C2659" t="str">
            <v>UN</v>
          </cell>
          <cell r="D2659">
            <v>8.99</v>
          </cell>
          <cell r="E2659">
            <v>13.96</v>
          </cell>
          <cell r="F2659">
            <v>22.95</v>
          </cell>
        </row>
        <row r="2660">
          <cell r="A2660" t="str">
            <v>42.02.080</v>
          </cell>
          <cell r="B2660" t="str">
            <v>Isolador galvanizado uso geral, simples com calha para telha ondulada</v>
          </cell>
          <cell r="C2660" t="str">
            <v>UN</v>
          </cell>
          <cell r="D2660">
            <v>14.7</v>
          </cell>
          <cell r="E2660">
            <v>13.96</v>
          </cell>
          <cell r="F2660">
            <v>28.66</v>
          </cell>
        </row>
        <row r="2661">
          <cell r="A2661" t="str">
            <v>42.02.100</v>
          </cell>
          <cell r="B2661" t="str">
            <v>Isolador galvanizado uso geral, reforçado com calha para telha ondulada</v>
          </cell>
          <cell r="C2661" t="str">
            <v>UN</v>
          </cell>
          <cell r="D2661">
            <v>18.760000000000002</v>
          </cell>
          <cell r="E2661">
            <v>13.96</v>
          </cell>
          <cell r="F2661">
            <v>32.72</v>
          </cell>
        </row>
        <row r="2662">
          <cell r="A2662" t="str">
            <v>42.03</v>
          </cell>
          <cell r="B2662" t="str">
            <v>Isolador galvanizado para mastro</v>
          </cell>
          <cell r="C2662"/>
          <cell r="D2662"/>
          <cell r="E2662"/>
          <cell r="F2662"/>
        </row>
        <row r="2663">
          <cell r="A2663" t="str">
            <v>42.03.020</v>
          </cell>
          <cell r="B2663" t="str">
            <v>Isolador galvanizado para mastro de diâmetro 2´, simples com 1 descida</v>
          </cell>
          <cell r="C2663" t="str">
            <v>UN</v>
          </cell>
          <cell r="D2663">
            <v>11.27</v>
          </cell>
          <cell r="E2663">
            <v>13.96</v>
          </cell>
          <cell r="F2663">
            <v>25.23</v>
          </cell>
        </row>
        <row r="2664">
          <cell r="A2664" t="str">
            <v>42.03.040</v>
          </cell>
          <cell r="B2664" t="str">
            <v>Isolador galvanizado para mastro de diâmetro 2´, simples com 2 descidas</v>
          </cell>
          <cell r="C2664" t="str">
            <v>UN</v>
          </cell>
          <cell r="D2664">
            <v>17.13</v>
          </cell>
          <cell r="E2664">
            <v>13.96</v>
          </cell>
          <cell r="F2664">
            <v>31.09</v>
          </cell>
        </row>
        <row r="2665">
          <cell r="A2665" t="str">
            <v>42.03.060</v>
          </cell>
          <cell r="B2665" t="str">
            <v>Isolador galvanizado para mastro de diâmetro 2´, reforçado com 1 descida</v>
          </cell>
          <cell r="C2665" t="str">
            <v>UN</v>
          </cell>
          <cell r="D2665">
            <v>15.28</v>
          </cell>
          <cell r="E2665">
            <v>13.96</v>
          </cell>
          <cell r="F2665">
            <v>29.24</v>
          </cell>
        </row>
        <row r="2666">
          <cell r="A2666" t="str">
            <v>42.03.080</v>
          </cell>
          <cell r="B2666" t="str">
            <v>Isolador galvanizado para mastro de diâmetro 2´, reforçado com 2 descidas</v>
          </cell>
          <cell r="C2666" t="str">
            <v>UN</v>
          </cell>
          <cell r="D2666">
            <v>19.559999999999999</v>
          </cell>
          <cell r="E2666">
            <v>13.96</v>
          </cell>
          <cell r="F2666">
            <v>33.520000000000003</v>
          </cell>
        </row>
        <row r="2667">
          <cell r="A2667" t="str">
            <v>42.04</v>
          </cell>
          <cell r="B2667" t="str">
            <v>Componentes de sustentacao para mastro galvanizado</v>
          </cell>
          <cell r="C2667"/>
          <cell r="D2667"/>
          <cell r="E2667"/>
          <cell r="F2667"/>
        </row>
        <row r="2668">
          <cell r="A2668" t="str">
            <v>42.04.020</v>
          </cell>
          <cell r="B2668" t="str">
            <v>Braçadeira de contraventagem para mastro de diâmetro 2´</v>
          </cell>
          <cell r="C2668" t="str">
            <v>UN</v>
          </cell>
          <cell r="D2668">
            <v>12.93</v>
          </cell>
          <cell r="E2668">
            <v>13.96</v>
          </cell>
          <cell r="F2668">
            <v>26.89</v>
          </cell>
        </row>
        <row r="2669">
          <cell r="A2669" t="str">
            <v>42.04.040</v>
          </cell>
          <cell r="B2669" t="str">
            <v>Apoio para mastro de diâmetro 2´</v>
          </cell>
          <cell r="C2669" t="str">
            <v>UN</v>
          </cell>
          <cell r="D2669">
            <v>11.66</v>
          </cell>
          <cell r="E2669">
            <v>13.96</v>
          </cell>
          <cell r="F2669">
            <v>25.62</v>
          </cell>
        </row>
        <row r="2670">
          <cell r="A2670" t="str">
            <v>42.04.060</v>
          </cell>
          <cell r="B2670" t="str">
            <v>Base para mastro de diâmetro 2´</v>
          </cell>
          <cell r="C2670" t="str">
            <v>UN</v>
          </cell>
          <cell r="D2670">
            <v>53.56</v>
          </cell>
          <cell r="E2670">
            <v>13.96</v>
          </cell>
          <cell r="F2670">
            <v>67.52</v>
          </cell>
        </row>
        <row r="2671">
          <cell r="A2671" t="str">
            <v>42.04.080</v>
          </cell>
          <cell r="B2671" t="str">
            <v>Contraventagem com cabo para mastro de diâmetro 2´</v>
          </cell>
          <cell r="C2671" t="str">
            <v>UN</v>
          </cell>
          <cell r="D2671">
            <v>145.81</v>
          </cell>
          <cell r="E2671">
            <v>16.75</v>
          </cell>
          <cell r="F2671">
            <v>162.56</v>
          </cell>
        </row>
        <row r="2672">
          <cell r="A2672" t="str">
            <v>42.04.120</v>
          </cell>
          <cell r="B2672" t="str">
            <v>Mastro simples galvanizado de diâmetro 2´</v>
          </cell>
          <cell r="C2672" t="str">
            <v>M</v>
          </cell>
          <cell r="D2672">
            <v>70.28</v>
          </cell>
          <cell r="E2672">
            <v>16.75</v>
          </cell>
          <cell r="F2672">
            <v>87.03</v>
          </cell>
        </row>
        <row r="2673">
          <cell r="A2673" t="str">
            <v>42.04.140</v>
          </cell>
          <cell r="B2673" t="str">
            <v>Suporte porta bandeira simples para mastro de diâmetro 2´</v>
          </cell>
          <cell r="C2673" t="str">
            <v>UN</v>
          </cell>
          <cell r="D2673">
            <v>17.87</v>
          </cell>
          <cell r="E2673">
            <v>13.96</v>
          </cell>
          <cell r="F2673">
            <v>31.83</v>
          </cell>
        </row>
        <row r="2674">
          <cell r="A2674" t="str">
            <v>42.04.160</v>
          </cell>
          <cell r="B2674" t="str">
            <v>Suporte porta bandeira reforçado para mastro de diâmetro 2´</v>
          </cell>
          <cell r="C2674" t="str">
            <v>UN</v>
          </cell>
          <cell r="D2674">
            <v>28.87</v>
          </cell>
          <cell r="E2674">
            <v>13.96</v>
          </cell>
          <cell r="F2674">
            <v>42.83</v>
          </cell>
        </row>
        <row r="2675">
          <cell r="A2675" t="str">
            <v>42.05</v>
          </cell>
          <cell r="B2675" t="str">
            <v>Componentes para cabo de descida</v>
          </cell>
          <cell r="C2675"/>
          <cell r="D2675"/>
          <cell r="E2675"/>
          <cell r="F2675"/>
        </row>
        <row r="2676">
          <cell r="A2676" t="str">
            <v>42.05.010</v>
          </cell>
          <cell r="B2676" t="str">
            <v>Sinalizador de obstáculo simples, sem célula fotoelétrica</v>
          </cell>
          <cell r="C2676" t="str">
            <v>UN</v>
          </cell>
          <cell r="D2676">
            <v>36.35</v>
          </cell>
          <cell r="E2676">
            <v>13.96</v>
          </cell>
          <cell r="F2676">
            <v>50.31</v>
          </cell>
        </row>
        <row r="2677">
          <cell r="A2677" t="str">
            <v>42.05.020</v>
          </cell>
          <cell r="B2677" t="str">
            <v>Braçadeira para fixação do aparelho sinalizador para mastro de diâmetro 2´</v>
          </cell>
          <cell r="C2677" t="str">
            <v>UN</v>
          </cell>
          <cell r="D2677">
            <v>14.69</v>
          </cell>
          <cell r="E2677">
            <v>13.96</v>
          </cell>
          <cell r="F2677">
            <v>28.65</v>
          </cell>
        </row>
        <row r="2678">
          <cell r="A2678" t="str">
            <v>42.05.030</v>
          </cell>
          <cell r="B2678" t="str">
            <v>Sinalizador de obstáculo duplo, sem célula fotoelétrica</v>
          </cell>
          <cell r="C2678" t="str">
            <v>UN</v>
          </cell>
          <cell r="D2678">
            <v>82.53</v>
          </cell>
          <cell r="E2678">
            <v>13.96</v>
          </cell>
          <cell r="F2678">
            <v>96.49</v>
          </cell>
        </row>
        <row r="2679">
          <cell r="A2679" t="str">
            <v>42.05.050</v>
          </cell>
          <cell r="B2679" t="str">
            <v>Sinalizador de obstáculo simples, com célula fotoelétrica</v>
          </cell>
          <cell r="C2679" t="str">
            <v>UN</v>
          </cell>
          <cell r="D2679">
            <v>67.45</v>
          </cell>
          <cell r="E2679">
            <v>13.96</v>
          </cell>
          <cell r="F2679">
            <v>81.41</v>
          </cell>
        </row>
        <row r="2680">
          <cell r="A2680" t="str">
            <v>42.05.070</v>
          </cell>
          <cell r="B2680" t="str">
            <v>Sinalizador de obstáculo duplo, com célula fotoelétrica</v>
          </cell>
          <cell r="C2680" t="str">
            <v>UN</v>
          </cell>
          <cell r="D2680">
            <v>143.97999999999999</v>
          </cell>
          <cell r="E2680">
            <v>13.96</v>
          </cell>
          <cell r="F2680">
            <v>157.94</v>
          </cell>
        </row>
        <row r="2681">
          <cell r="A2681" t="str">
            <v>42.05.100</v>
          </cell>
          <cell r="B2681" t="str">
            <v>Caixa de inspeção suspensa</v>
          </cell>
          <cell r="C2681" t="str">
            <v>UN</v>
          </cell>
          <cell r="D2681">
            <v>19.82</v>
          </cell>
          <cell r="E2681">
            <v>55.83</v>
          </cell>
          <cell r="F2681">
            <v>75.650000000000006</v>
          </cell>
        </row>
        <row r="2682">
          <cell r="A2682" t="str">
            <v>42.05.110</v>
          </cell>
          <cell r="B2682" t="str">
            <v>Conector cabo/haste de 3/4´</v>
          </cell>
          <cell r="C2682" t="str">
            <v>UN</v>
          </cell>
          <cell r="D2682">
            <v>20.37</v>
          </cell>
          <cell r="E2682">
            <v>5.58</v>
          </cell>
          <cell r="F2682">
            <v>25.95</v>
          </cell>
        </row>
        <row r="2683">
          <cell r="A2683" t="str">
            <v>42.05.120</v>
          </cell>
          <cell r="B2683" t="str">
            <v>Conector de emenda em latão para cabo de até 50 mm² com 4 parafusos</v>
          </cell>
          <cell r="C2683" t="str">
            <v>UN</v>
          </cell>
          <cell r="D2683">
            <v>26.04</v>
          </cell>
          <cell r="E2683">
            <v>5.58</v>
          </cell>
          <cell r="F2683">
            <v>31.62</v>
          </cell>
        </row>
        <row r="2684">
          <cell r="A2684" t="str">
            <v>42.05.140</v>
          </cell>
          <cell r="B2684" t="str">
            <v>Conector olhal cabo/haste de 3/4´</v>
          </cell>
          <cell r="C2684" t="str">
            <v>UN</v>
          </cell>
          <cell r="D2684">
            <v>17.38</v>
          </cell>
          <cell r="E2684">
            <v>5.58</v>
          </cell>
          <cell r="F2684">
            <v>22.96</v>
          </cell>
        </row>
        <row r="2685">
          <cell r="A2685" t="str">
            <v>42.05.160</v>
          </cell>
          <cell r="B2685" t="str">
            <v>Conector olhal cabo/haste de 5/8´</v>
          </cell>
          <cell r="C2685" t="str">
            <v>UN</v>
          </cell>
          <cell r="D2685">
            <v>3.82</v>
          </cell>
          <cell r="E2685">
            <v>5.58</v>
          </cell>
          <cell r="F2685">
            <v>9.4</v>
          </cell>
        </row>
        <row r="2686">
          <cell r="A2686" t="str">
            <v>42.05.170</v>
          </cell>
          <cell r="B2686" t="str">
            <v>Vergalhão liso de aço galvanizado, diâmetro de 3/8´</v>
          </cell>
          <cell r="C2686" t="str">
            <v>M</v>
          </cell>
          <cell r="D2686">
            <v>13.2</v>
          </cell>
          <cell r="E2686">
            <v>22.33</v>
          </cell>
          <cell r="F2686">
            <v>35.53</v>
          </cell>
        </row>
        <row r="2687">
          <cell r="A2687" t="str">
            <v>42.05.180</v>
          </cell>
          <cell r="B2687" t="str">
            <v>Esticador em latão para cabo de cobre</v>
          </cell>
          <cell r="C2687" t="str">
            <v>UN</v>
          </cell>
          <cell r="D2687">
            <v>20.58</v>
          </cell>
          <cell r="E2687">
            <v>13.96</v>
          </cell>
          <cell r="F2687">
            <v>34.54</v>
          </cell>
        </row>
        <row r="2688">
          <cell r="A2688" t="str">
            <v>42.05.190</v>
          </cell>
          <cell r="B2688" t="str">
            <v>Haste de aterramento de 3/4´ x 3 m</v>
          </cell>
          <cell r="C2688" t="str">
            <v>UN</v>
          </cell>
          <cell r="D2688">
            <v>285.63</v>
          </cell>
          <cell r="E2688">
            <v>27.92</v>
          </cell>
          <cell r="F2688">
            <v>313.55</v>
          </cell>
        </row>
        <row r="2689">
          <cell r="A2689" t="str">
            <v>42.05.200</v>
          </cell>
          <cell r="B2689" t="str">
            <v>Haste de aterramento de 5/8" x 2,4 m</v>
          </cell>
          <cell r="C2689" t="str">
            <v>UN</v>
          </cell>
          <cell r="D2689">
            <v>182.18</v>
          </cell>
          <cell r="E2689">
            <v>27.92</v>
          </cell>
          <cell r="F2689">
            <v>210.1</v>
          </cell>
        </row>
        <row r="2690">
          <cell r="A2690" t="str">
            <v>42.05.210</v>
          </cell>
          <cell r="B2690" t="str">
            <v>Haste de aterramento de 5/8´ x 3 m</v>
          </cell>
          <cell r="C2690" t="str">
            <v>UN</v>
          </cell>
          <cell r="D2690">
            <v>174.1</v>
          </cell>
          <cell r="E2690">
            <v>27.92</v>
          </cell>
          <cell r="F2690">
            <v>202.02</v>
          </cell>
        </row>
        <row r="2691">
          <cell r="A2691" t="str">
            <v>42.05.220</v>
          </cell>
          <cell r="B2691" t="str">
            <v>Mastro para sinalizador de obstáculo, de 1,5 m x 3/4´</v>
          </cell>
          <cell r="C2691" t="str">
            <v>UN</v>
          </cell>
          <cell r="D2691">
            <v>50.1</v>
          </cell>
          <cell r="E2691">
            <v>13.96</v>
          </cell>
          <cell r="F2691">
            <v>64.06</v>
          </cell>
        </row>
        <row r="2692">
          <cell r="A2692" t="str">
            <v>42.05.230</v>
          </cell>
          <cell r="B2692" t="str">
            <v>Clips de fixação para vergalhão em aço galvanizado de 3/8´</v>
          </cell>
          <cell r="C2692" t="str">
            <v>UN</v>
          </cell>
          <cell r="D2692">
            <v>2.71</v>
          </cell>
          <cell r="E2692">
            <v>11.16</v>
          </cell>
          <cell r="F2692">
            <v>13.87</v>
          </cell>
        </row>
        <row r="2693">
          <cell r="A2693" t="str">
            <v>42.05.240</v>
          </cell>
          <cell r="B2693" t="str">
            <v>Suporte para tubo de proteção com chapa de encosto, diâmetro 2´</v>
          </cell>
          <cell r="C2693" t="str">
            <v>UN</v>
          </cell>
          <cell r="D2693">
            <v>10.81</v>
          </cell>
          <cell r="E2693">
            <v>13.96</v>
          </cell>
          <cell r="F2693">
            <v>24.77</v>
          </cell>
        </row>
        <row r="2694">
          <cell r="A2694" t="str">
            <v>42.05.250</v>
          </cell>
          <cell r="B2694" t="str">
            <v>Barra condutora chata em alumínio de 3/4´ x 1/4´, inclusive acessórios de fixação</v>
          </cell>
          <cell r="C2694" t="str">
            <v>M</v>
          </cell>
          <cell r="D2694">
            <v>19.88</v>
          </cell>
          <cell r="E2694">
            <v>27.92</v>
          </cell>
          <cell r="F2694">
            <v>47.8</v>
          </cell>
        </row>
        <row r="2695">
          <cell r="A2695" t="str">
            <v>42.05.260</v>
          </cell>
          <cell r="B2695" t="str">
            <v>Suporte para tubo de proteção com grapa para chumbar, diâmetro 2´</v>
          </cell>
          <cell r="C2695" t="str">
            <v>UN</v>
          </cell>
          <cell r="D2695">
            <v>10.14</v>
          </cell>
          <cell r="E2695">
            <v>13.96</v>
          </cell>
          <cell r="F2695">
            <v>24.1</v>
          </cell>
        </row>
        <row r="2696">
          <cell r="A2696" t="str">
            <v>42.05.270</v>
          </cell>
          <cell r="B2696" t="str">
            <v>Conector em latão estanhado para cabos de 16 a 50 mm² e vergalhões até 3/8´</v>
          </cell>
          <cell r="C2696" t="str">
            <v>UN</v>
          </cell>
          <cell r="D2696">
            <v>51.16</v>
          </cell>
          <cell r="E2696">
            <v>11.16</v>
          </cell>
          <cell r="F2696">
            <v>62.32</v>
          </cell>
        </row>
        <row r="2697">
          <cell r="A2697" t="str">
            <v>42.05.290</v>
          </cell>
          <cell r="B2697" t="str">
            <v>Suporte para fixação de terminal aéreo e/ou de cabo de cobre nu, com base plana</v>
          </cell>
          <cell r="C2697" t="str">
            <v>UN</v>
          </cell>
          <cell r="D2697">
            <v>5.38</v>
          </cell>
          <cell r="E2697">
            <v>13.96</v>
          </cell>
          <cell r="F2697">
            <v>19.34</v>
          </cell>
        </row>
        <row r="2698">
          <cell r="A2698" t="str">
            <v>42.05.300</v>
          </cell>
          <cell r="B2698" t="str">
            <v>Tampa para caixa de inspeção cilíndrica, aço galvanizado</v>
          </cell>
          <cell r="C2698" t="str">
            <v>UN</v>
          </cell>
          <cell r="D2698">
            <v>48.17</v>
          </cell>
          <cell r="E2698">
            <v>2.8</v>
          </cell>
          <cell r="F2698">
            <v>50.97</v>
          </cell>
        </row>
        <row r="2699">
          <cell r="A2699" t="str">
            <v>42.05.310</v>
          </cell>
          <cell r="B2699" t="str">
            <v>Caixa de inspeção do terra cilíndrica em PVC rígido, diâmetro de 300 mm - h= 250 mm</v>
          </cell>
          <cell r="C2699" t="str">
            <v>UN</v>
          </cell>
          <cell r="D2699">
            <v>17.89</v>
          </cell>
          <cell r="E2699">
            <v>13.96</v>
          </cell>
          <cell r="F2699">
            <v>31.85</v>
          </cell>
        </row>
        <row r="2700">
          <cell r="A2700" t="str">
            <v>42.05.320</v>
          </cell>
          <cell r="B2700" t="str">
            <v>Caixa de inspeção do terra cilíndrica em PVC rígido, diâmetro de 300 mm - h= 400 mm</v>
          </cell>
          <cell r="C2700" t="str">
            <v>UN</v>
          </cell>
          <cell r="D2700">
            <v>31.05</v>
          </cell>
          <cell r="E2700">
            <v>13.96</v>
          </cell>
          <cell r="F2700">
            <v>45.01</v>
          </cell>
        </row>
        <row r="2701">
          <cell r="A2701" t="str">
            <v>42.05.330</v>
          </cell>
          <cell r="B2701" t="str">
            <v>Caixa de inspeção do terra cilíndrica em PVC rígido, diâmetro de 300 mm - h= 600 mm</v>
          </cell>
          <cell r="C2701" t="str">
            <v>UN</v>
          </cell>
          <cell r="D2701">
            <v>54.3</v>
          </cell>
          <cell r="E2701">
            <v>13.96</v>
          </cell>
          <cell r="F2701">
            <v>68.260000000000005</v>
          </cell>
        </row>
        <row r="2702">
          <cell r="A2702" t="str">
            <v>42.05.340</v>
          </cell>
          <cell r="B2702" t="str">
            <v>Barra condutora chata em cobre de 3/4´ x 3/16´, inclusive acessórios de fixação</v>
          </cell>
          <cell r="C2702" t="str">
            <v>M</v>
          </cell>
          <cell r="D2702">
            <v>201.03</v>
          </cell>
          <cell r="E2702">
            <v>27.92</v>
          </cell>
          <cell r="F2702">
            <v>228.95</v>
          </cell>
        </row>
        <row r="2703">
          <cell r="A2703" t="str">
            <v>42.05.370</v>
          </cell>
          <cell r="B2703" t="str">
            <v>Caixa de equalização, de embutir, em aço com barramento, de 400 x 400 mm e tampa</v>
          </cell>
          <cell r="C2703" t="str">
            <v>UN</v>
          </cell>
          <cell r="D2703">
            <v>427.69</v>
          </cell>
          <cell r="E2703">
            <v>55.83</v>
          </cell>
          <cell r="F2703">
            <v>483.52</v>
          </cell>
        </row>
        <row r="2704">
          <cell r="A2704" t="str">
            <v>42.05.380</v>
          </cell>
          <cell r="B2704" t="str">
            <v>Caixa de equalização, de embutir, em aço com barramento, de 200 x 200 mm e tampa</v>
          </cell>
          <cell r="C2704" t="str">
            <v>UN</v>
          </cell>
          <cell r="D2704">
            <v>290.31</v>
          </cell>
          <cell r="E2704">
            <v>55.83</v>
          </cell>
          <cell r="F2704">
            <v>346.14</v>
          </cell>
        </row>
        <row r="2705">
          <cell r="A2705" t="str">
            <v>42.05.390</v>
          </cell>
          <cell r="B2705" t="str">
            <v>Presilha em latão para cabos de 16 até 50 mm²</v>
          </cell>
          <cell r="C2705" t="str">
            <v>UN</v>
          </cell>
          <cell r="D2705">
            <v>1.08</v>
          </cell>
          <cell r="E2705">
            <v>2.27</v>
          </cell>
          <cell r="F2705">
            <v>3.35</v>
          </cell>
        </row>
        <row r="2706">
          <cell r="A2706" t="str">
            <v>42.05.410</v>
          </cell>
          <cell r="B2706" t="str">
            <v>Suporte para fixação de terminal aéreo e/ou de cabo de cobre nu, com base ondulada</v>
          </cell>
          <cell r="C2706" t="str">
            <v>UN</v>
          </cell>
          <cell r="D2706">
            <v>7.81</v>
          </cell>
          <cell r="E2706">
            <v>13.96</v>
          </cell>
          <cell r="F2706">
            <v>21.77</v>
          </cell>
        </row>
        <row r="2707">
          <cell r="A2707" t="str">
            <v>42.05.440</v>
          </cell>
          <cell r="B2707" t="str">
            <v>Barra condutora chata em alumínio de 7/8´ x 1/8´, inclusive acessórios de fixação</v>
          </cell>
          <cell r="C2707" t="str">
            <v>M</v>
          </cell>
          <cell r="D2707">
            <v>9.36</v>
          </cell>
          <cell r="E2707">
            <v>27.92</v>
          </cell>
          <cell r="F2707">
            <v>37.28</v>
          </cell>
        </row>
        <row r="2708">
          <cell r="A2708" t="str">
            <v>42.05.450</v>
          </cell>
          <cell r="B2708" t="str">
            <v>Conector com rabicho e porca em latão para cabo de 16 a 35 mm²</v>
          </cell>
          <cell r="C2708" t="str">
            <v>UN</v>
          </cell>
          <cell r="D2708">
            <v>16.39</v>
          </cell>
          <cell r="E2708">
            <v>5.58</v>
          </cell>
          <cell r="F2708">
            <v>21.97</v>
          </cell>
        </row>
        <row r="2709">
          <cell r="A2709" t="str">
            <v>42.05.510</v>
          </cell>
          <cell r="B2709" t="str">
            <v>Suporte para fixação de fita de alumínio 7/8´ x 1/8´ e/ou cabo de cobre nu, com base ondulada</v>
          </cell>
          <cell r="C2709" t="str">
            <v>UN</v>
          </cell>
          <cell r="D2709">
            <v>7.66</v>
          </cell>
          <cell r="E2709">
            <v>13.96</v>
          </cell>
          <cell r="F2709">
            <v>21.62</v>
          </cell>
        </row>
        <row r="2710">
          <cell r="A2710" t="str">
            <v>42.05.520</v>
          </cell>
          <cell r="B2710" t="str">
            <v>Suporte para fixação de fita de alumínio 7/8´ x 1/8´, com base plana</v>
          </cell>
          <cell r="C2710" t="str">
            <v>UN</v>
          </cell>
          <cell r="D2710">
            <v>6.77</v>
          </cell>
          <cell r="E2710">
            <v>13.96</v>
          </cell>
          <cell r="F2710">
            <v>20.73</v>
          </cell>
        </row>
        <row r="2711">
          <cell r="A2711" t="str">
            <v>42.05.542</v>
          </cell>
          <cell r="B2711" t="str">
            <v>Tela para equipotencial em aço inoxidável</v>
          </cell>
          <cell r="C2711" t="str">
            <v>M</v>
          </cell>
          <cell r="D2711">
            <v>61.42</v>
          </cell>
          <cell r="E2711">
            <v>13.96</v>
          </cell>
          <cell r="F2711">
            <v>75.38</v>
          </cell>
        </row>
        <row r="2712">
          <cell r="A2712" t="str">
            <v>42.05.550</v>
          </cell>
          <cell r="B2712" t="str">
            <v>Cordoalha flexível "Jumpers" de 25 x 235 mm, com 4 furos de 11 mm</v>
          </cell>
          <cell r="C2712" t="str">
            <v>UN</v>
          </cell>
          <cell r="D2712">
            <v>46.77</v>
          </cell>
          <cell r="E2712">
            <v>13.96</v>
          </cell>
          <cell r="F2712">
            <v>60.73</v>
          </cell>
        </row>
        <row r="2713">
          <cell r="A2713" t="str">
            <v>42.05.560</v>
          </cell>
          <cell r="B2713" t="str">
            <v>Cordoalha flexível "Jumpers" de 25 x 300 mm, com 4 furos de 11 mm</v>
          </cell>
          <cell r="C2713" t="str">
            <v>UN</v>
          </cell>
          <cell r="D2713">
            <v>60.95</v>
          </cell>
          <cell r="E2713">
            <v>13.96</v>
          </cell>
          <cell r="F2713">
            <v>74.91</v>
          </cell>
        </row>
        <row r="2714">
          <cell r="A2714" t="str">
            <v>42.05.570</v>
          </cell>
          <cell r="B2714" t="str">
            <v>Terminal estanhado com 1 furo e 1 compressão - 16 mm²</v>
          </cell>
          <cell r="C2714" t="str">
            <v>UN</v>
          </cell>
          <cell r="D2714">
            <v>4.2300000000000004</v>
          </cell>
          <cell r="E2714">
            <v>13.96</v>
          </cell>
          <cell r="F2714">
            <v>18.190000000000001</v>
          </cell>
        </row>
        <row r="2715">
          <cell r="A2715" t="str">
            <v>42.05.580</v>
          </cell>
          <cell r="B2715" t="str">
            <v>Terminal estanhado com 1 furo e 1 compressão - 35 mm²</v>
          </cell>
          <cell r="C2715" t="str">
            <v>UN</v>
          </cell>
          <cell r="D2715">
            <v>6.26</v>
          </cell>
          <cell r="E2715">
            <v>13.96</v>
          </cell>
          <cell r="F2715">
            <v>20.22</v>
          </cell>
        </row>
        <row r="2716">
          <cell r="A2716" t="str">
            <v>42.05.590</v>
          </cell>
          <cell r="B2716" t="str">
            <v>Terminal estanhado com 1 furo e 1 compressão - 50 mm²</v>
          </cell>
          <cell r="C2716" t="str">
            <v>UN</v>
          </cell>
          <cell r="D2716">
            <v>9.07</v>
          </cell>
          <cell r="E2716">
            <v>13.96</v>
          </cell>
          <cell r="F2716">
            <v>23.03</v>
          </cell>
        </row>
        <row r="2717">
          <cell r="A2717" t="str">
            <v>42.05.620</v>
          </cell>
          <cell r="B2717" t="str">
            <v>Terminal estanhado com 2 furos e 1 compressão - 50 mm²</v>
          </cell>
          <cell r="C2717" t="str">
            <v>UN</v>
          </cell>
          <cell r="D2717">
            <v>9.18</v>
          </cell>
          <cell r="E2717">
            <v>13.96</v>
          </cell>
          <cell r="F2717">
            <v>23.14</v>
          </cell>
        </row>
        <row r="2718">
          <cell r="A2718" t="str">
            <v>42.05.630</v>
          </cell>
          <cell r="B2718" t="str">
            <v>Conector tipo ´X´ para aterramento de telas, acabamento estanhado, para cabo de 16 - 50 mm²</v>
          </cell>
          <cell r="C2718" t="str">
            <v>UN</v>
          </cell>
          <cell r="D2718">
            <v>99.19</v>
          </cell>
          <cell r="E2718">
            <v>13.96</v>
          </cell>
          <cell r="F2718">
            <v>113.15</v>
          </cell>
        </row>
        <row r="2719">
          <cell r="A2719" t="str">
            <v>42.05.650</v>
          </cell>
          <cell r="B2719" t="str">
            <v>Malha fechada pré-fabricada em fio de cobre de 16mm e mesch 30 x 30cm para aterramento</v>
          </cell>
          <cell r="C2719" t="str">
            <v>M2</v>
          </cell>
          <cell r="D2719">
            <v>276</v>
          </cell>
          <cell r="E2719">
            <v>5.68</v>
          </cell>
          <cell r="F2719">
            <v>281.68</v>
          </cell>
        </row>
        <row r="2720">
          <cell r="A2720" t="str">
            <v>42.20</v>
          </cell>
          <cell r="B2720" t="str">
            <v>Reparos, conservacoes e complementos - GRUPO 42</v>
          </cell>
          <cell r="C2720"/>
          <cell r="D2720"/>
          <cell r="E2720"/>
          <cell r="F2720"/>
        </row>
        <row r="2721">
          <cell r="A2721" t="str">
            <v>42.20.080</v>
          </cell>
          <cell r="B2721" t="str">
            <v>Solda exotérmica conexão cabo-cabo horizontal em X, bitola do cabo de 16-16mm² a 35-35mm²</v>
          </cell>
          <cell r="C2721" t="str">
            <v>UN</v>
          </cell>
          <cell r="D2721">
            <v>11.71</v>
          </cell>
          <cell r="E2721">
            <v>27.92</v>
          </cell>
          <cell r="F2721">
            <v>39.630000000000003</v>
          </cell>
        </row>
        <row r="2722">
          <cell r="A2722" t="str">
            <v>42.20.090</v>
          </cell>
          <cell r="B2722" t="str">
            <v>Solda exotérmica conexão cabo-cabo horizontal em X, bitola do cabo de 50-25mm² a 95-50mm²</v>
          </cell>
          <cell r="C2722" t="str">
            <v>UN</v>
          </cell>
          <cell r="D2722">
            <v>21.71</v>
          </cell>
          <cell r="E2722">
            <v>27.92</v>
          </cell>
          <cell r="F2722">
            <v>49.63</v>
          </cell>
        </row>
        <row r="2723">
          <cell r="A2723" t="str">
            <v>42.20.120</v>
          </cell>
          <cell r="B2723" t="str">
            <v>Solda exotérmica conexão cabo-cabo horizontal em X sobreposto, bitola do cabo de 35-35mm² a 50-35mm²</v>
          </cell>
          <cell r="C2723" t="str">
            <v>UN</v>
          </cell>
          <cell r="D2723">
            <v>22.04</v>
          </cell>
          <cell r="E2723">
            <v>27.92</v>
          </cell>
          <cell r="F2723">
            <v>49.96</v>
          </cell>
        </row>
        <row r="2724">
          <cell r="A2724" t="str">
            <v>42.20.130</v>
          </cell>
          <cell r="B2724" t="str">
            <v>Solda exotérmica conexão cabo-cabo horizontal em X sobreposto, bitola do cabo de 50-50mm² a 95-50mm²</v>
          </cell>
          <cell r="C2724" t="str">
            <v>UN</v>
          </cell>
          <cell r="D2724">
            <v>43.8</v>
          </cell>
          <cell r="E2724">
            <v>27.92</v>
          </cell>
          <cell r="F2724">
            <v>71.72</v>
          </cell>
        </row>
        <row r="2725">
          <cell r="A2725" t="str">
            <v>42.20.150</v>
          </cell>
          <cell r="B2725" t="str">
            <v>Solda exotérmica conexão cabo-cabo horizontal em T, bitola do cabo de 16-16mm² a 50-35mm², 70-35mm² e 95-35mm²</v>
          </cell>
          <cell r="C2725" t="str">
            <v>UN</v>
          </cell>
          <cell r="D2725">
            <v>11.58</v>
          </cell>
          <cell r="E2725">
            <v>27.92</v>
          </cell>
          <cell r="F2725">
            <v>39.5</v>
          </cell>
        </row>
        <row r="2726">
          <cell r="A2726" t="str">
            <v>42.20.160</v>
          </cell>
          <cell r="B2726" t="str">
            <v>Solda exotérmica conexão cabo-cabo horizontal em T, bitola do cabo de 50-50mm² a 95-50mm²</v>
          </cell>
          <cell r="C2726" t="str">
            <v>UN</v>
          </cell>
          <cell r="D2726">
            <v>21.21</v>
          </cell>
          <cell r="E2726">
            <v>27.92</v>
          </cell>
          <cell r="F2726">
            <v>49.13</v>
          </cell>
        </row>
        <row r="2727">
          <cell r="A2727" t="str">
            <v>42.20.170</v>
          </cell>
          <cell r="B2727" t="str">
            <v>Solda exotérmica conexão cabo-cabo horizontal reto, bitola do cabo de 16mm² a 70mm²</v>
          </cell>
          <cell r="C2727" t="str">
            <v>UN</v>
          </cell>
          <cell r="D2727">
            <v>11.72</v>
          </cell>
          <cell r="E2727">
            <v>27.92</v>
          </cell>
          <cell r="F2727">
            <v>39.64</v>
          </cell>
        </row>
        <row r="2728">
          <cell r="A2728" t="str">
            <v>42.20.190</v>
          </cell>
          <cell r="B2728" t="str">
            <v>Solda exotérmica conexão cabo-haste em X sobreposto, bitola do cabo de 35mm² a 50mm² para haste de 5/8" e 3/4"</v>
          </cell>
          <cell r="C2728" t="str">
            <v>UN</v>
          </cell>
          <cell r="D2728">
            <v>44.16</v>
          </cell>
          <cell r="E2728">
            <v>27.92</v>
          </cell>
          <cell r="F2728">
            <v>72.08</v>
          </cell>
        </row>
        <row r="2729">
          <cell r="A2729" t="str">
            <v>42.20.210</v>
          </cell>
          <cell r="B2729" t="str">
            <v>Solda exotérmica conexão cabo-haste em T, bitola do cabo de 35mm² para haste de 5/8" e 3/4"</v>
          </cell>
          <cell r="C2729" t="str">
            <v>UN</v>
          </cell>
          <cell r="D2729">
            <v>22.44</v>
          </cell>
          <cell r="E2729">
            <v>27.92</v>
          </cell>
          <cell r="F2729">
            <v>50.36</v>
          </cell>
        </row>
        <row r="2730">
          <cell r="A2730" t="str">
            <v>42.20.220</v>
          </cell>
          <cell r="B2730" t="str">
            <v>Solda exotérmica conexão cabo-haste em T, bitola do cabo de 50mm² a 95mm² para haste de 5/8" e 3/4"</v>
          </cell>
          <cell r="C2730" t="str">
            <v>UN</v>
          </cell>
          <cell r="D2730">
            <v>44.21</v>
          </cell>
          <cell r="E2730">
            <v>27.92</v>
          </cell>
          <cell r="F2730">
            <v>72.13</v>
          </cell>
        </row>
        <row r="2731">
          <cell r="A2731" t="str">
            <v>42.20.230</v>
          </cell>
          <cell r="B2731" t="str">
            <v>Solda exotérmica conexão cabo-haste na lateral, bitola do cabo de 25mm² a 70mm² para haste de 5/8" e 3/4"</v>
          </cell>
          <cell r="C2731" t="str">
            <v>UN</v>
          </cell>
          <cell r="D2731">
            <v>22.62</v>
          </cell>
          <cell r="E2731">
            <v>27.92</v>
          </cell>
          <cell r="F2731">
            <v>50.54</v>
          </cell>
        </row>
        <row r="2732">
          <cell r="A2732" t="str">
            <v>42.20.240</v>
          </cell>
          <cell r="B2732" t="str">
            <v>Solda exotérmica conexão cabo-haste no topo, bitola do cabo de 25mm² a 35mm² para haste de 5/8"</v>
          </cell>
          <cell r="C2732" t="str">
            <v>UN</v>
          </cell>
          <cell r="D2732">
            <v>21.48</v>
          </cell>
          <cell r="E2732">
            <v>27.92</v>
          </cell>
          <cell r="F2732">
            <v>49.4</v>
          </cell>
        </row>
        <row r="2733">
          <cell r="A2733" t="str">
            <v>42.20.250</v>
          </cell>
          <cell r="B2733" t="str">
            <v>Solda exotérmica conexão cabo-haste no topo, bitola do cabo de 50mm² a 95mm² para haste de 5/8" e 3/4"</v>
          </cell>
          <cell r="C2733" t="str">
            <v>UN</v>
          </cell>
          <cell r="D2733">
            <v>21.24</v>
          </cell>
          <cell r="E2733">
            <v>27.92</v>
          </cell>
          <cell r="F2733">
            <v>49.16</v>
          </cell>
        </row>
        <row r="2734">
          <cell r="A2734" t="str">
            <v>42.20.260</v>
          </cell>
          <cell r="B2734" t="str">
            <v>Solda exotérmica conexão cabo-ferro de construção com cabo paralelo, bitola do cabo de 35mm² para haste de 5/8" e 3/4"</v>
          </cell>
          <cell r="C2734" t="str">
            <v>UN</v>
          </cell>
          <cell r="D2734">
            <v>11.35</v>
          </cell>
          <cell r="E2734">
            <v>27.92</v>
          </cell>
          <cell r="F2734">
            <v>39.270000000000003</v>
          </cell>
        </row>
        <row r="2735">
          <cell r="A2735" t="str">
            <v>42.20.270</v>
          </cell>
          <cell r="B2735" t="str">
            <v>Solda exotérmica conexão cabo-ferro de construção com cabo paralelo, bitola do cabo de 50mm² a 70mm² para haste de 5/8" e 3/4"</v>
          </cell>
          <cell r="C2735" t="str">
            <v>UN</v>
          </cell>
          <cell r="D2735">
            <v>24</v>
          </cell>
          <cell r="E2735">
            <v>27.92</v>
          </cell>
          <cell r="F2735">
            <v>51.92</v>
          </cell>
        </row>
        <row r="2736">
          <cell r="A2736" t="str">
            <v>42.20.280</v>
          </cell>
          <cell r="B2736" t="str">
            <v>Solda exotérmica conexão cabo-ferro de construção com cabo em X sobreposto, bitola do cabo de 35mm² a 70mm² para haste de 5/8"</v>
          </cell>
          <cell r="C2736" t="str">
            <v>UN</v>
          </cell>
          <cell r="D2736">
            <v>22.04</v>
          </cell>
          <cell r="E2736">
            <v>27.92</v>
          </cell>
          <cell r="F2736">
            <v>49.96</v>
          </cell>
        </row>
        <row r="2737">
          <cell r="A2737" t="str">
            <v>42.20.290</v>
          </cell>
          <cell r="B2737" t="str">
            <v>Solda exotérmica conexão cabo-ferro de construção com cabo em X sobreposto, bitola do cabo de 35mm² a 70mm² para haste de 3/8"</v>
          </cell>
          <cell r="C2737" t="str">
            <v>UN</v>
          </cell>
          <cell r="D2737">
            <v>22.01</v>
          </cell>
          <cell r="E2737">
            <v>27.92</v>
          </cell>
          <cell r="F2737">
            <v>49.93</v>
          </cell>
        </row>
        <row r="2738">
          <cell r="A2738" t="str">
            <v>42.20.300</v>
          </cell>
          <cell r="B2738" t="str">
            <v>Solda exotérmica conexão cabo-terminal com duas fixações, bitola do cabo de 25mm² a 50mm² para terminal 3x25</v>
          </cell>
          <cell r="C2738" t="str">
            <v>UN</v>
          </cell>
          <cell r="D2738">
            <v>11.7</v>
          </cell>
          <cell r="E2738">
            <v>27.92</v>
          </cell>
          <cell r="F2738">
            <v>39.619999999999997</v>
          </cell>
        </row>
        <row r="2739">
          <cell r="A2739" t="str">
            <v>42.20.310</v>
          </cell>
          <cell r="B2739" t="str">
            <v>Solda exotérmica conexão cabo-superfície de aço, bitola do cabo de 16mm² a 35mm²</v>
          </cell>
          <cell r="C2739" t="str">
            <v>UN</v>
          </cell>
          <cell r="D2739">
            <v>11.22</v>
          </cell>
          <cell r="E2739">
            <v>27.92</v>
          </cell>
          <cell r="F2739">
            <v>39.14</v>
          </cell>
        </row>
        <row r="2740">
          <cell r="A2740" t="str">
            <v>42.20.320</v>
          </cell>
          <cell r="B2740" t="str">
            <v>Solda exotérmica conexão cabo-superfície de aço, bitola do cabo de 50mm² a 95mm²</v>
          </cell>
          <cell r="C2740" t="str">
            <v>UN</v>
          </cell>
          <cell r="D2740">
            <v>21.27</v>
          </cell>
          <cell r="E2740">
            <v>27.92</v>
          </cell>
          <cell r="F2740">
            <v>49.19</v>
          </cell>
        </row>
        <row r="2741">
          <cell r="A2741" t="str">
            <v>43</v>
          </cell>
          <cell r="B2741" t="str">
            <v>APARELHOS ELETRICOS, HIDRAULICOS E A GAS.</v>
          </cell>
          <cell r="C2741"/>
          <cell r="D2741"/>
          <cell r="E2741"/>
          <cell r="F2741"/>
        </row>
        <row r="2742">
          <cell r="A2742" t="str">
            <v>43.01</v>
          </cell>
          <cell r="B2742" t="str">
            <v>Bebedouros</v>
          </cell>
          <cell r="C2742"/>
          <cell r="D2742"/>
          <cell r="E2742"/>
          <cell r="F2742"/>
        </row>
        <row r="2743">
          <cell r="A2743" t="str">
            <v>43.01.012</v>
          </cell>
          <cell r="B2743" t="str">
            <v>Purificador de pressão elétrico em chapa eletrozincado pré-pintada e tampo em aço inoxidável, tipo coluna, capacidade de refrigeração de 2 l/h - simples</v>
          </cell>
          <cell r="C2743" t="str">
            <v>UN</v>
          </cell>
          <cell r="D2743">
            <v>1418.16</v>
          </cell>
          <cell r="E2743">
            <v>78.540000000000006</v>
          </cell>
          <cell r="F2743">
            <v>1496.7</v>
          </cell>
        </row>
        <row r="2744">
          <cell r="A2744" t="str">
            <v>43.01.032</v>
          </cell>
          <cell r="B2744" t="str">
            <v>Purificador de pressão elétrico em chapa eletrozincado pré-pintada e tampo em aço inoxidável, tipo coluna, capacidade de refrigeração de 2 l/h - conjugado</v>
          </cell>
          <cell r="C2744" t="str">
            <v>UN</v>
          </cell>
          <cell r="D2744">
            <v>1678.78</v>
          </cell>
          <cell r="E2744">
            <v>78.540000000000006</v>
          </cell>
          <cell r="F2744">
            <v>1757.32</v>
          </cell>
        </row>
        <row r="2745">
          <cell r="A2745" t="str">
            <v>43.02</v>
          </cell>
          <cell r="B2745" t="str">
            <v>Chuveiros</v>
          </cell>
          <cell r="C2745"/>
          <cell r="D2745"/>
          <cell r="E2745"/>
          <cell r="F2745"/>
        </row>
        <row r="2746">
          <cell r="A2746" t="str">
            <v>43.02.010</v>
          </cell>
          <cell r="B2746" t="str">
            <v>Chuveiro frio em PVC, diâmetro de 10 cm</v>
          </cell>
          <cell r="C2746" t="str">
            <v>UN</v>
          </cell>
          <cell r="D2746">
            <v>25.93</v>
          </cell>
          <cell r="E2746">
            <v>27.92</v>
          </cell>
          <cell r="F2746">
            <v>53.85</v>
          </cell>
        </row>
        <row r="2747">
          <cell r="A2747" t="str">
            <v>43.02.070</v>
          </cell>
          <cell r="B2747" t="str">
            <v>Chuveiro com válvula de acionamento antivandalismo, DN= 3/4´</v>
          </cell>
          <cell r="C2747" t="str">
            <v>UN</v>
          </cell>
          <cell r="D2747">
            <v>1254.21</v>
          </cell>
          <cell r="E2747">
            <v>53.03</v>
          </cell>
          <cell r="F2747">
            <v>1307.24</v>
          </cell>
        </row>
        <row r="2748">
          <cell r="A2748" t="str">
            <v>43.02.080</v>
          </cell>
          <cell r="B2748" t="str">
            <v>Chuveiro elétrico de 6.500W / 220V com resistência blindada</v>
          </cell>
          <cell r="C2748" t="str">
            <v>UN</v>
          </cell>
          <cell r="D2748">
            <v>322.75</v>
          </cell>
          <cell r="E2748">
            <v>44.48</v>
          </cell>
          <cell r="F2748">
            <v>367.23</v>
          </cell>
        </row>
        <row r="2749">
          <cell r="A2749" t="str">
            <v>43.02.100</v>
          </cell>
          <cell r="B2749" t="str">
            <v>Chuveiro com jato regulável em metal com acabamento cromado</v>
          </cell>
          <cell r="C2749" t="str">
            <v>UN</v>
          </cell>
          <cell r="D2749">
            <v>168.93</v>
          </cell>
          <cell r="E2749">
            <v>27.92</v>
          </cell>
          <cell r="F2749">
            <v>196.85</v>
          </cell>
        </row>
        <row r="2750">
          <cell r="A2750" t="str">
            <v>43.02.122</v>
          </cell>
          <cell r="B2750" t="str">
            <v>Chuveiro frio em PVC, com registro e tubo de ligação acoplados</v>
          </cell>
          <cell r="C2750" t="str">
            <v>UN</v>
          </cell>
          <cell r="D2750">
            <v>16.059999999999999</v>
          </cell>
          <cell r="E2750">
            <v>33.590000000000003</v>
          </cell>
          <cell r="F2750">
            <v>49.65</v>
          </cell>
        </row>
        <row r="2751">
          <cell r="A2751" t="str">
            <v>43.02.140</v>
          </cell>
          <cell r="B2751" t="str">
            <v>Chuveiro elétrico de 5.500 W / 220 V em PVC</v>
          </cell>
          <cell r="C2751" t="str">
            <v>UN</v>
          </cell>
          <cell r="D2751">
            <v>96.26</v>
          </cell>
          <cell r="E2751">
            <v>44.48</v>
          </cell>
          <cell r="F2751">
            <v>140.74</v>
          </cell>
        </row>
        <row r="2752">
          <cell r="A2752" t="str">
            <v>43.02.160</v>
          </cell>
          <cell r="B2752" t="str">
            <v>Chuveiro lava-olhos, acionamento manual, tubulação em ferro galvanizado com pintura epóxi cor verde</v>
          </cell>
          <cell r="C2752" t="str">
            <v>UN</v>
          </cell>
          <cell r="D2752">
            <v>2113.9499999999998</v>
          </cell>
          <cell r="E2752">
            <v>111.66</v>
          </cell>
          <cell r="F2752">
            <v>2225.61</v>
          </cell>
        </row>
        <row r="2753">
          <cell r="A2753" t="str">
            <v>43.02.180</v>
          </cell>
          <cell r="B2753" t="str">
            <v>Ducha eletrônica de 6.800W até 7.900 W / 220 V</v>
          </cell>
          <cell r="C2753" t="str">
            <v>UN</v>
          </cell>
          <cell r="D2753">
            <v>172.99</v>
          </cell>
          <cell r="E2753">
            <v>44.48</v>
          </cell>
          <cell r="F2753">
            <v>217.47</v>
          </cell>
        </row>
        <row r="2754">
          <cell r="A2754" t="str">
            <v>43.03</v>
          </cell>
          <cell r="B2754" t="str">
            <v>Aquecedores</v>
          </cell>
          <cell r="C2754"/>
          <cell r="D2754"/>
          <cell r="E2754"/>
          <cell r="F2754"/>
        </row>
        <row r="2755">
          <cell r="A2755" t="str">
            <v>43.03.050</v>
          </cell>
          <cell r="B2755" t="str">
            <v>Aquecedor a gás de acumulação, capacidade 300 l</v>
          </cell>
          <cell r="C2755" t="str">
            <v>UN</v>
          </cell>
          <cell r="D2755">
            <v>40566.69</v>
          </cell>
          <cell r="E2755">
            <v>223.32</v>
          </cell>
          <cell r="F2755">
            <v>40790.01</v>
          </cell>
        </row>
        <row r="2756">
          <cell r="A2756" t="str">
            <v>43.03.130</v>
          </cell>
          <cell r="B2756" t="str">
            <v>Aquecedor a gás de acumulação, capacidade 500 l</v>
          </cell>
          <cell r="C2756" t="str">
            <v>UN</v>
          </cell>
          <cell r="D2756">
            <v>48738.6</v>
          </cell>
          <cell r="E2756">
            <v>251.24</v>
          </cell>
          <cell r="F2756">
            <v>48989.84</v>
          </cell>
        </row>
        <row r="2757">
          <cell r="A2757" t="str">
            <v>43.03.212</v>
          </cell>
          <cell r="B2757" t="str">
            <v>Aquecedor de passagem elétrico individual, baixa pressão - 5.000 W / 6.400 W</v>
          </cell>
          <cell r="C2757" t="str">
            <v>UN</v>
          </cell>
          <cell r="D2757">
            <v>591.45000000000005</v>
          </cell>
          <cell r="E2757">
            <v>279.14999999999998</v>
          </cell>
          <cell r="F2757">
            <v>870.6</v>
          </cell>
        </row>
        <row r="2758">
          <cell r="A2758" t="str">
            <v>43.03.220</v>
          </cell>
          <cell r="B2758" t="str">
            <v>Sistema de aquecimento de passagem a gás com sistema misturador para abastecimento de até 08 duchas</v>
          </cell>
          <cell r="C2758" t="str">
            <v>CJ</v>
          </cell>
          <cell r="D2758">
            <v>20433.61</v>
          </cell>
          <cell r="E2758">
            <v>5919.84</v>
          </cell>
          <cell r="F2758">
            <v>26353.45</v>
          </cell>
        </row>
        <row r="2759">
          <cell r="A2759" t="str">
            <v>43.03.222</v>
          </cell>
          <cell r="B2759" t="str">
            <v>Sistema de aquecimento de passagem a gás com sistema misturador para abastecimento de até 04 duchas</v>
          </cell>
          <cell r="C2759" t="str">
            <v>CJ</v>
          </cell>
          <cell r="D2759">
            <v>12482.98</v>
          </cell>
          <cell r="E2759">
            <v>5262.05</v>
          </cell>
          <cell r="F2759">
            <v>17745.03</v>
          </cell>
        </row>
        <row r="2760">
          <cell r="A2760" t="str">
            <v>43.03.500</v>
          </cell>
          <cell r="B2760" t="str">
            <v>Coletor em alumínio para sistema de aquecimento solar com área coletora até 1,60 m²</v>
          </cell>
          <cell r="C2760" t="str">
            <v>UN</v>
          </cell>
          <cell r="D2760">
            <v>1283.31</v>
          </cell>
          <cell r="E2760">
            <v>57.92</v>
          </cell>
          <cell r="F2760">
            <v>1341.23</v>
          </cell>
        </row>
        <row r="2761">
          <cell r="A2761" t="str">
            <v>43.03.510</v>
          </cell>
          <cell r="B2761" t="str">
            <v>Coletor em alumínio para sistema de aquecimento solar com área coletora até 2,00 m²</v>
          </cell>
          <cell r="C2761" t="str">
            <v>UN</v>
          </cell>
          <cell r="D2761">
            <v>1871.16</v>
          </cell>
          <cell r="E2761">
            <v>72.39</v>
          </cell>
          <cell r="F2761">
            <v>1943.55</v>
          </cell>
        </row>
        <row r="2762">
          <cell r="A2762" t="str">
            <v>43.03.550</v>
          </cell>
          <cell r="B2762" t="str">
            <v>Reservatório térmico horizontal em aço inoxidável AISI 304, capacidade de 500 litros</v>
          </cell>
          <cell r="C2762" t="str">
            <v>UN</v>
          </cell>
          <cell r="D2762">
            <v>3359.96</v>
          </cell>
          <cell r="E2762">
            <v>78.540000000000006</v>
          </cell>
          <cell r="F2762">
            <v>3438.5</v>
          </cell>
        </row>
        <row r="2763">
          <cell r="A2763" t="str">
            <v>43.04</v>
          </cell>
          <cell r="B2763" t="str">
            <v>Torneiras eletricas</v>
          </cell>
          <cell r="C2763"/>
          <cell r="D2763"/>
          <cell r="E2763"/>
          <cell r="F2763"/>
        </row>
        <row r="2764">
          <cell r="A2764" t="str">
            <v>43.04.020</v>
          </cell>
          <cell r="B2764" t="str">
            <v>Torneira elétrica</v>
          </cell>
          <cell r="C2764" t="str">
            <v>UN</v>
          </cell>
          <cell r="D2764">
            <v>220.31</v>
          </cell>
          <cell r="E2764">
            <v>44.48</v>
          </cell>
          <cell r="F2764">
            <v>264.79000000000002</v>
          </cell>
        </row>
        <row r="2765">
          <cell r="A2765" t="str">
            <v>43.05</v>
          </cell>
          <cell r="B2765" t="str">
            <v>Exaustor, ventilador e circulador de ar</v>
          </cell>
          <cell r="C2765"/>
          <cell r="D2765"/>
          <cell r="E2765"/>
          <cell r="F2765"/>
        </row>
        <row r="2766">
          <cell r="A2766" t="str">
            <v>43.05.030</v>
          </cell>
          <cell r="B2766" t="str">
            <v>Exaustor elétrico em plástico, vazão de 150 a 190m³/h</v>
          </cell>
          <cell r="C2766" t="str">
            <v>UN</v>
          </cell>
          <cell r="D2766">
            <v>408.37</v>
          </cell>
          <cell r="E2766">
            <v>55.83</v>
          </cell>
          <cell r="F2766">
            <v>464.2</v>
          </cell>
        </row>
        <row r="2767">
          <cell r="A2767" t="str">
            <v>43.05.100</v>
          </cell>
          <cell r="B2767" t="str">
            <v>Insuflador de ar compacto, para renovação de ar em ambientes, vazão máxima 93 m³/h</v>
          </cell>
          <cell r="C2767" t="str">
            <v>UN</v>
          </cell>
          <cell r="D2767">
            <v>294.89999999999998</v>
          </cell>
          <cell r="E2767">
            <v>55.83</v>
          </cell>
          <cell r="F2767">
            <v>350.73</v>
          </cell>
        </row>
        <row r="2768">
          <cell r="A2768" t="str">
            <v>43.06</v>
          </cell>
          <cell r="B2768" t="str">
            <v>Emissores de som</v>
          </cell>
          <cell r="C2768"/>
          <cell r="D2768"/>
          <cell r="E2768"/>
          <cell r="F2768"/>
        </row>
        <row r="2769">
          <cell r="A2769" t="str">
            <v>43.06.010</v>
          </cell>
          <cell r="B2769" t="str">
            <v>Cigarra de embutir 50/60HZ até 127V, com placa</v>
          </cell>
          <cell r="C2769" t="str">
            <v>UN</v>
          </cell>
          <cell r="D2769">
            <v>39.89</v>
          </cell>
          <cell r="E2769">
            <v>27.92</v>
          </cell>
          <cell r="F2769">
            <v>67.81</v>
          </cell>
        </row>
        <row r="2770">
          <cell r="A2770" t="str">
            <v>43.07</v>
          </cell>
          <cell r="B2770" t="str">
            <v>Aparelho condicionador de ar</v>
          </cell>
          <cell r="C2770"/>
          <cell r="D2770"/>
          <cell r="E2770"/>
          <cell r="F2770"/>
        </row>
        <row r="2771">
          <cell r="A2771" t="str">
            <v>43.07.070</v>
          </cell>
          <cell r="B2771" t="str">
            <v>Ar condicionado a frio, tipo split piso teto com capacidade de 48.000 BTU/h</v>
          </cell>
          <cell r="C2771" t="str">
            <v>CJ</v>
          </cell>
          <cell r="D2771">
            <v>13109.09</v>
          </cell>
          <cell r="E2771">
            <v>453.1</v>
          </cell>
          <cell r="F2771">
            <v>13562.19</v>
          </cell>
        </row>
        <row r="2772">
          <cell r="A2772" t="str">
            <v>43.07.300</v>
          </cell>
          <cell r="B2772" t="str">
            <v>Ar condicionado a frio, tipo split cassete com capacidade de 18.000 BTU/h</v>
          </cell>
          <cell r="C2772" t="str">
            <v>CJ</v>
          </cell>
          <cell r="D2772">
            <v>8715.26</v>
          </cell>
          <cell r="E2772">
            <v>438.86</v>
          </cell>
          <cell r="F2772">
            <v>9154.1200000000008</v>
          </cell>
        </row>
        <row r="2773">
          <cell r="A2773" t="str">
            <v>43.07.310</v>
          </cell>
          <cell r="B2773" t="str">
            <v>Ar condicionado a frio, tipo split cassete com capacidade de 24.000 BTU/h</v>
          </cell>
          <cell r="C2773" t="str">
            <v>CJ</v>
          </cell>
          <cell r="D2773">
            <v>10656.3</v>
          </cell>
          <cell r="E2773">
            <v>453.1</v>
          </cell>
          <cell r="F2773">
            <v>11109.4</v>
          </cell>
        </row>
        <row r="2774">
          <cell r="A2774" t="str">
            <v>43.07.320</v>
          </cell>
          <cell r="B2774" t="str">
            <v>Ar condicionado a frio, tipo split cassete com capacidade de 36.000 BTU/h</v>
          </cell>
          <cell r="C2774" t="str">
            <v>CJ</v>
          </cell>
          <cell r="D2774">
            <v>14598.58</v>
          </cell>
          <cell r="E2774">
            <v>453.1</v>
          </cell>
          <cell r="F2774">
            <v>15051.68</v>
          </cell>
        </row>
        <row r="2775">
          <cell r="A2775" t="str">
            <v>43.07.330</v>
          </cell>
          <cell r="B2775" t="str">
            <v>Ar condicionado a frio, tipo split parede com capacidade de 12.000 BTU/h</v>
          </cell>
          <cell r="C2775" t="str">
            <v>CJ</v>
          </cell>
          <cell r="D2775">
            <v>3726.82</v>
          </cell>
          <cell r="E2775">
            <v>438.86</v>
          </cell>
          <cell r="F2775">
            <v>4165.68</v>
          </cell>
        </row>
        <row r="2776">
          <cell r="A2776" t="str">
            <v>43.07.340</v>
          </cell>
          <cell r="B2776" t="str">
            <v>Ar condicionado a frio, tipo split parede com capacidade de 18.000 BTU/h</v>
          </cell>
          <cell r="C2776" t="str">
            <v>CJ</v>
          </cell>
          <cell r="D2776">
            <v>4796.21</v>
          </cell>
          <cell r="E2776">
            <v>438.86</v>
          </cell>
          <cell r="F2776">
            <v>5235.07</v>
          </cell>
        </row>
        <row r="2777">
          <cell r="A2777" t="str">
            <v>43.07.350</v>
          </cell>
          <cell r="B2777" t="str">
            <v>Ar condicionado a frio, tipo split parede com capacidade de 24.000 BTU/h</v>
          </cell>
          <cell r="C2777" t="str">
            <v>CJ</v>
          </cell>
          <cell r="D2777">
            <v>7689.87</v>
          </cell>
          <cell r="E2777">
            <v>453.1</v>
          </cell>
          <cell r="F2777">
            <v>8142.97</v>
          </cell>
        </row>
        <row r="2778">
          <cell r="A2778" t="str">
            <v>43.07.360</v>
          </cell>
          <cell r="B2778" t="str">
            <v>Ar condicionado a frio, tipo split parede com capacidade de 30.000 BTU/h</v>
          </cell>
          <cell r="C2778" t="str">
            <v>CJ</v>
          </cell>
          <cell r="D2778">
            <v>8652.33</v>
          </cell>
          <cell r="E2778">
            <v>453.1</v>
          </cell>
          <cell r="F2778">
            <v>9105.43</v>
          </cell>
        </row>
        <row r="2779">
          <cell r="A2779" t="str">
            <v>43.07.380</v>
          </cell>
          <cell r="B2779" t="str">
            <v>Ar condicionado a frio, tipo split piso teto com capacidade de 24.000 BTU/h</v>
          </cell>
          <cell r="C2779" t="str">
            <v>CJ</v>
          </cell>
          <cell r="D2779">
            <v>7916.64</v>
          </cell>
          <cell r="E2779">
            <v>453.1</v>
          </cell>
          <cell r="F2779">
            <v>8369.74</v>
          </cell>
        </row>
        <row r="2780">
          <cell r="A2780" t="str">
            <v>43.07.390</v>
          </cell>
          <cell r="B2780" t="str">
            <v>Ar condicionado a frio, tipo split piso teto com capacidade de 36.000 BTU/h</v>
          </cell>
          <cell r="C2780" t="str">
            <v>CJ</v>
          </cell>
          <cell r="D2780">
            <v>11861.55</v>
          </cell>
          <cell r="E2780">
            <v>453.1</v>
          </cell>
          <cell r="F2780">
            <v>12314.65</v>
          </cell>
        </row>
        <row r="2781">
          <cell r="A2781" t="str">
            <v>43.08</v>
          </cell>
          <cell r="B2781" t="str">
            <v>Equipamentos para sistema VRF ar condicionado</v>
          </cell>
          <cell r="C2781"/>
          <cell r="D2781"/>
          <cell r="E2781"/>
          <cell r="F2781"/>
        </row>
        <row r="2782">
          <cell r="A2782" t="str">
            <v>43.08.001</v>
          </cell>
          <cell r="B2782" t="str">
            <v>Condensador para sistema VRF de ar condicionado, capacidade até 6 TR</v>
          </cell>
          <cell r="C2782" t="str">
            <v>UN</v>
          </cell>
          <cell r="D2782">
            <v>45653.72</v>
          </cell>
          <cell r="E2782">
            <v>1024.72</v>
          </cell>
          <cell r="F2782">
            <v>46678.44</v>
          </cell>
        </row>
        <row r="2783">
          <cell r="A2783" t="str">
            <v>43.08.002</v>
          </cell>
          <cell r="B2783" t="str">
            <v>Condensador para sistema VRF de ar condicionado, capacidade de 8 TR a 10 TR</v>
          </cell>
          <cell r="C2783" t="str">
            <v>UN</v>
          </cell>
          <cell r="D2783">
            <v>52773.67</v>
          </cell>
          <cell r="E2783">
            <v>1024.72</v>
          </cell>
          <cell r="F2783">
            <v>53798.39</v>
          </cell>
        </row>
        <row r="2784">
          <cell r="A2784" t="str">
            <v>43.08.003</v>
          </cell>
          <cell r="B2784" t="str">
            <v>Condensador para sistema VRF de ar condicionado, capacidade de 11 TR a 13 TR</v>
          </cell>
          <cell r="C2784" t="str">
            <v>UN</v>
          </cell>
          <cell r="D2784">
            <v>60976.09</v>
          </cell>
          <cell r="E2784">
            <v>1024.72</v>
          </cell>
          <cell r="F2784">
            <v>62000.81</v>
          </cell>
        </row>
        <row r="2785">
          <cell r="A2785" t="str">
            <v>43.08.004</v>
          </cell>
          <cell r="B2785" t="str">
            <v>Condensador para sistema VRF de ar condicionado, capacidade de 14 TR a 16 TR</v>
          </cell>
          <cell r="C2785" t="str">
            <v>UN</v>
          </cell>
          <cell r="D2785">
            <v>67950.960000000006</v>
          </cell>
          <cell r="E2785">
            <v>1024.72</v>
          </cell>
          <cell r="F2785">
            <v>68975.679999999993</v>
          </cell>
        </row>
        <row r="2786">
          <cell r="A2786" t="str">
            <v>43.08.020</v>
          </cell>
          <cell r="B2786" t="str">
            <v>Evaporador para sistema VRF de ar condicionado, tipo parede, capacidade de 1 TR</v>
          </cell>
          <cell r="C2786" t="str">
            <v>UN</v>
          </cell>
          <cell r="D2786">
            <v>4389.62</v>
          </cell>
          <cell r="E2786">
            <v>896.63</v>
          </cell>
          <cell r="F2786">
            <v>5286.25</v>
          </cell>
        </row>
        <row r="2787">
          <cell r="A2787" t="str">
            <v>43.08.021</v>
          </cell>
          <cell r="B2787" t="str">
            <v>Evaporador para sistema VRF de ar condicionado, tipo parede, capacidade de 2 TR</v>
          </cell>
          <cell r="C2787" t="str">
            <v>UN</v>
          </cell>
          <cell r="D2787">
            <v>5675.02</v>
          </cell>
          <cell r="E2787">
            <v>896.63</v>
          </cell>
          <cell r="F2787">
            <v>6571.65</v>
          </cell>
        </row>
        <row r="2788">
          <cell r="A2788" t="str">
            <v>43.08.022</v>
          </cell>
          <cell r="B2788" t="str">
            <v>Evaporador para sistema VRF de ar condicionado, tipo parede, capacidade de 3 TR</v>
          </cell>
          <cell r="C2788" t="str">
            <v>UN</v>
          </cell>
          <cell r="D2788">
            <v>7630.65</v>
          </cell>
          <cell r="E2788">
            <v>896.63</v>
          </cell>
          <cell r="F2788">
            <v>8527.2800000000007</v>
          </cell>
        </row>
        <row r="2789">
          <cell r="A2789" t="str">
            <v>43.08.030</v>
          </cell>
          <cell r="B2789" t="str">
            <v>Evaporador para sistema VRF de ar condicionado, tipo piso teto, capacidade de 1 TR</v>
          </cell>
          <cell r="C2789" t="str">
            <v>UN</v>
          </cell>
          <cell r="D2789">
            <v>4886.66</v>
          </cell>
          <cell r="E2789">
            <v>896.63</v>
          </cell>
          <cell r="F2789">
            <v>5783.29</v>
          </cell>
        </row>
        <row r="2790">
          <cell r="A2790" t="str">
            <v>43.08.031</v>
          </cell>
          <cell r="B2790" t="str">
            <v>Evaporador para sistema VRF de ar condicionado, tipo piso teto, capacidade de 2 TR</v>
          </cell>
          <cell r="C2790" t="str">
            <v>UN</v>
          </cell>
          <cell r="D2790">
            <v>5626.81</v>
          </cell>
          <cell r="E2790">
            <v>896.63</v>
          </cell>
          <cell r="F2790">
            <v>6523.44</v>
          </cell>
        </row>
        <row r="2791">
          <cell r="A2791" t="str">
            <v>43.08.032</v>
          </cell>
          <cell r="B2791" t="str">
            <v>Evaporador para sistema VRF de ar condicionado, tipo piso teto, capacidade de 3 TR</v>
          </cell>
          <cell r="C2791" t="str">
            <v>UN</v>
          </cell>
          <cell r="D2791">
            <v>6680.42</v>
          </cell>
          <cell r="E2791">
            <v>896.63</v>
          </cell>
          <cell r="F2791">
            <v>7577.05</v>
          </cell>
        </row>
        <row r="2792">
          <cell r="A2792" t="str">
            <v>43.08.033</v>
          </cell>
          <cell r="B2792" t="str">
            <v>Evaporador para sistema VRF de ar condicionado, tipo piso teto, capacidade de 4 TR</v>
          </cell>
          <cell r="C2792" t="str">
            <v>UN</v>
          </cell>
          <cell r="D2792">
            <v>7737.41</v>
          </cell>
          <cell r="E2792">
            <v>896.63</v>
          </cell>
          <cell r="F2792">
            <v>8634.0400000000009</v>
          </cell>
        </row>
        <row r="2793">
          <cell r="A2793" t="str">
            <v>43.08.040</v>
          </cell>
          <cell r="B2793" t="str">
            <v>Evaporador para sistema VRF de ar condicionado, tipo cassete, capacidade de 1 TR</v>
          </cell>
          <cell r="C2793" t="str">
            <v>UN</v>
          </cell>
          <cell r="D2793">
            <v>4509.9399999999996</v>
          </cell>
          <cell r="E2793">
            <v>896.63</v>
          </cell>
          <cell r="F2793">
            <v>5406.57</v>
          </cell>
        </row>
        <row r="2794">
          <cell r="A2794" t="str">
            <v>43.08.041</v>
          </cell>
          <cell r="B2794" t="str">
            <v>Evaporador para sistema VRF de ar condicionado, tipo cassete, capacidade de 2 TR</v>
          </cell>
          <cell r="C2794" t="str">
            <v>UN</v>
          </cell>
          <cell r="D2794">
            <v>5123.88</v>
          </cell>
          <cell r="E2794">
            <v>896.63</v>
          </cell>
          <cell r="F2794">
            <v>6020.51</v>
          </cell>
        </row>
        <row r="2795">
          <cell r="A2795" t="str">
            <v>43.08.042</v>
          </cell>
          <cell r="B2795" t="str">
            <v>Evaporador para sistema VRF de ar condicionado, tipo cassete, capacidade de 3 TR</v>
          </cell>
          <cell r="C2795" t="str">
            <v>UN</v>
          </cell>
          <cell r="D2795">
            <v>5561.41</v>
          </cell>
          <cell r="E2795">
            <v>896.63</v>
          </cell>
          <cell r="F2795">
            <v>6458.04</v>
          </cell>
        </row>
        <row r="2796">
          <cell r="A2796" t="str">
            <v>43.08.043</v>
          </cell>
          <cell r="B2796" t="str">
            <v>Evaporador para sistema VRF de ar condicionado, tipo cassete, capacidade de 4 TR</v>
          </cell>
          <cell r="C2796" t="str">
            <v>UN</v>
          </cell>
          <cell r="D2796">
            <v>5743.82</v>
          </cell>
          <cell r="E2796">
            <v>896.63</v>
          </cell>
          <cell r="F2796">
            <v>6640.45</v>
          </cell>
        </row>
        <row r="2797">
          <cell r="A2797" t="str">
            <v>43.10</v>
          </cell>
          <cell r="B2797" t="str">
            <v>Bombas centrifugas, uso geral</v>
          </cell>
          <cell r="C2797"/>
          <cell r="D2797"/>
          <cell r="E2797"/>
          <cell r="F2797"/>
        </row>
        <row r="2798">
          <cell r="A2798" t="str">
            <v>43.10.050</v>
          </cell>
          <cell r="B2798" t="str">
            <v>Conjunto motor-bomba (centrífuga) 10 cv, monoestágio, Hman= 24 a 36 mca, Q= 53 a 45 m³/h</v>
          </cell>
          <cell r="C2798" t="str">
            <v>UN</v>
          </cell>
          <cell r="D2798">
            <v>11389.52</v>
          </cell>
          <cell r="E2798">
            <v>314.16000000000003</v>
          </cell>
          <cell r="F2798">
            <v>11703.68</v>
          </cell>
        </row>
        <row r="2799">
          <cell r="A2799" t="str">
            <v>43.10.090</v>
          </cell>
          <cell r="B2799" t="str">
            <v>Conjunto motor-bomba (centrífuga) 20 cv, monoestágio, Hman= 40 a 70 mca, Q= 76 a 28 m³/h</v>
          </cell>
          <cell r="C2799" t="str">
            <v>UN</v>
          </cell>
          <cell r="D2799">
            <v>19901.86</v>
          </cell>
          <cell r="E2799">
            <v>314.16000000000003</v>
          </cell>
          <cell r="F2799">
            <v>20216.02</v>
          </cell>
        </row>
        <row r="2800">
          <cell r="A2800" t="str">
            <v>43.10.110</v>
          </cell>
          <cell r="B2800" t="str">
            <v>Conjunto motor-bomba (centrífuga) 5 cv, monoestágio, Hmam= 14 a 26 mca, Q= 56 a 30 m³/h</v>
          </cell>
          <cell r="C2800" t="str">
            <v>UN</v>
          </cell>
          <cell r="D2800">
            <v>5572.46</v>
          </cell>
          <cell r="E2800">
            <v>314.16000000000003</v>
          </cell>
          <cell r="F2800">
            <v>5886.62</v>
          </cell>
        </row>
        <row r="2801">
          <cell r="A2801" t="str">
            <v>43.10.130</v>
          </cell>
          <cell r="B2801" t="str">
            <v>Conjunto motor-bomba (centrífuga) 3/4 cv, monoestágio, Hman= 10 a 16 mca, Q= 12,7 a 8 m³/h</v>
          </cell>
          <cell r="C2801" t="str">
            <v>UN</v>
          </cell>
          <cell r="D2801">
            <v>2653.89</v>
          </cell>
          <cell r="E2801">
            <v>314.16000000000003</v>
          </cell>
          <cell r="F2801">
            <v>2968.05</v>
          </cell>
        </row>
        <row r="2802">
          <cell r="A2802" t="str">
            <v>43.10.210</v>
          </cell>
          <cell r="B2802" t="str">
            <v>Conjunto motor-bomba (centrífuga) 60 cv, monoestágio, Hman= 90 a 125 mca, Q= 115 a 50 m³/h</v>
          </cell>
          <cell r="C2802" t="str">
            <v>UN</v>
          </cell>
          <cell r="D2802">
            <v>52734.81</v>
          </cell>
          <cell r="E2802">
            <v>314.16000000000003</v>
          </cell>
          <cell r="F2802">
            <v>53048.97</v>
          </cell>
        </row>
        <row r="2803">
          <cell r="A2803" t="str">
            <v>43.10.230</v>
          </cell>
          <cell r="B2803" t="str">
            <v>Conjunto motor-bomba (centrífuga) 2 cv, monoestágio, Hman= 12 a 27 mca, Q= 25 a 8 m³/h</v>
          </cell>
          <cell r="C2803" t="str">
            <v>UN</v>
          </cell>
          <cell r="D2803">
            <v>3873.74</v>
          </cell>
          <cell r="E2803">
            <v>314.16000000000003</v>
          </cell>
          <cell r="F2803">
            <v>4187.8999999999996</v>
          </cell>
        </row>
        <row r="2804">
          <cell r="A2804" t="str">
            <v>43.10.250</v>
          </cell>
          <cell r="B2804" t="str">
            <v>Conjunto motor-bomba (centrífuga) 15 cv, monoestágio, Hman= 30 a 60 mca, Q= 82 a 20 m³/h</v>
          </cell>
          <cell r="C2804" t="str">
            <v>UN</v>
          </cell>
          <cell r="D2804">
            <v>12014.28</v>
          </cell>
          <cell r="E2804">
            <v>314.16000000000003</v>
          </cell>
          <cell r="F2804">
            <v>12328.44</v>
          </cell>
        </row>
        <row r="2805">
          <cell r="A2805" t="str">
            <v>43.10.290</v>
          </cell>
          <cell r="B2805" t="str">
            <v>Conjunto motor-bomba (centrífuga) 5 cv, monoestágio, Hman= 24 a 33 mca, Q= 41,6 a 35,2 m³/h</v>
          </cell>
          <cell r="C2805" t="str">
            <v>UN</v>
          </cell>
          <cell r="D2805">
            <v>5360.67</v>
          </cell>
          <cell r="E2805">
            <v>314.16000000000003</v>
          </cell>
          <cell r="F2805">
            <v>5674.83</v>
          </cell>
        </row>
        <row r="2806">
          <cell r="A2806" t="str">
            <v>43.10.450</v>
          </cell>
          <cell r="B2806" t="str">
            <v>Conjunto motor-bomba (centrífuga) 30 cv, monoestágio, Hman= 20 a 50 mca, Q= 197 a 112 m³/h</v>
          </cell>
          <cell r="C2806" t="str">
            <v>UN</v>
          </cell>
          <cell r="D2806">
            <v>18776.419999999998</v>
          </cell>
          <cell r="E2806">
            <v>314.16000000000003</v>
          </cell>
          <cell r="F2806">
            <v>19090.580000000002</v>
          </cell>
        </row>
        <row r="2807">
          <cell r="A2807" t="str">
            <v>43.10.452</v>
          </cell>
          <cell r="B2807" t="str">
            <v>Conjunto motor-bomba (centrífuga) 1,5 cv, multiestágio, Hman= 20 a 35 mca, Q= 7,1 a 4,5 m³/h</v>
          </cell>
          <cell r="C2807" t="str">
            <v>UN</v>
          </cell>
          <cell r="D2807">
            <v>3901.68</v>
          </cell>
          <cell r="E2807">
            <v>314.16000000000003</v>
          </cell>
          <cell r="F2807">
            <v>4215.84</v>
          </cell>
        </row>
        <row r="2808">
          <cell r="A2808" t="str">
            <v>43.10.454</v>
          </cell>
          <cell r="B2808" t="str">
            <v>Conjunto motor-bomba (centrífuga) 3 cv, multiestágio, Hman= 30 a 45 mca, Q= 12,4 a 8,4 m³/h</v>
          </cell>
          <cell r="C2808" t="str">
            <v>UN</v>
          </cell>
          <cell r="D2808">
            <v>6069.49</v>
          </cell>
          <cell r="E2808">
            <v>314.16000000000003</v>
          </cell>
          <cell r="F2808">
            <v>6383.65</v>
          </cell>
        </row>
        <row r="2809">
          <cell r="A2809" t="str">
            <v>43.10.456</v>
          </cell>
          <cell r="B2809" t="str">
            <v>Conjunto motor-bomba (centrífuga) 3 cv, multiestágio, Hman= 35 a 60 mca, Q= 7,8 a 5,8 m³/h</v>
          </cell>
          <cell r="C2809" t="str">
            <v>UN</v>
          </cell>
          <cell r="D2809">
            <v>6093.25</v>
          </cell>
          <cell r="E2809">
            <v>314.16000000000003</v>
          </cell>
          <cell r="F2809">
            <v>6407.41</v>
          </cell>
        </row>
        <row r="2810">
          <cell r="A2810" t="str">
            <v>43.10.480</v>
          </cell>
          <cell r="B2810" t="str">
            <v>Conjunto motor-bomba (centrífuga) 7,5 cv, multiestágio, Hman= 30 a 80 mca, Q= 21,6 a 12,0 m³/h</v>
          </cell>
          <cell r="C2810" t="str">
            <v>UN</v>
          </cell>
          <cell r="D2810">
            <v>9464.68</v>
          </cell>
          <cell r="E2810">
            <v>314.16000000000003</v>
          </cell>
          <cell r="F2810">
            <v>9778.84</v>
          </cell>
        </row>
        <row r="2811">
          <cell r="A2811" t="str">
            <v>43.10.490</v>
          </cell>
          <cell r="B2811" t="str">
            <v>Conjunto motor-bomba (centrífuga) 5 cv, multiestágio, Hman= 25 a 50 mca, Q= 21,0 a 13,3 m³/h</v>
          </cell>
          <cell r="C2811" t="str">
            <v>UN</v>
          </cell>
          <cell r="D2811">
            <v>6578.57</v>
          </cell>
          <cell r="E2811">
            <v>314.16000000000003</v>
          </cell>
          <cell r="F2811">
            <v>6892.73</v>
          </cell>
        </row>
        <row r="2812">
          <cell r="A2812" t="str">
            <v>43.10.620</v>
          </cell>
          <cell r="B2812" t="str">
            <v>Conjunto motor-bomba (centrífuga), 0,5 cv, monoestágio, Hman= 10 a 20 mca, Q= 7,5 a 1,5 m³/h</v>
          </cell>
          <cell r="C2812" t="str">
            <v>UN</v>
          </cell>
          <cell r="D2812">
            <v>2171.15</v>
          </cell>
          <cell r="E2812">
            <v>314.16000000000003</v>
          </cell>
          <cell r="F2812">
            <v>2485.31</v>
          </cell>
        </row>
        <row r="2813">
          <cell r="A2813" t="str">
            <v>43.10.670</v>
          </cell>
          <cell r="B2813" t="str">
            <v>Conjunto motor-bomba (centrífuga) 0,5 cv, monoestágio, trifásico, Hman= 9 a 21 mca, Q= 8,3 a 2,0 m³/h</v>
          </cell>
          <cell r="C2813" t="str">
            <v>UN</v>
          </cell>
          <cell r="D2813">
            <v>1865.04</v>
          </cell>
          <cell r="E2813">
            <v>314.16000000000003</v>
          </cell>
          <cell r="F2813">
            <v>2179.1999999999998</v>
          </cell>
        </row>
        <row r="2814">
          <cell r="A2814" t="str">
            <v>43.10.730</v>
          </cell>
          <cell r="B2814" t="str">
            <v>Conjunto motor-bomba (centrífuga) 30 cv, monoestágio trifásico, Hman= 70 a 94 mca, Q= 34,80 a 61,7 m³/h</v>
          </cell>
          <cell r="C2814" t="str">
            <v>UN</v>
          </cell>
          <cell r="D2814">
            <v>22145.24</v>
          </cell>
          <cell r="E2814">
            <v>314.16000000000003</v>
          </cell>
          <cell r="F2814">
            <v>22459.4</v>
          </cell>
        </row>
        <row r="2815">
          <cell r="A2815" t="str">
            <v>43.10.740</v>
          </cell>
          <cell r="B2815" t="str">
            <v>Conjunto motor-bomba (centrífuga) 20 cv, monoestágio trifásico, Hman= 62 a 90 mca, Q= 21,1 a 43,8 m³/h</v>
          </cell>
          <cell r="C2815" t="str">
            <v>UN</v>
          </cell>
          <cell r="D2815">
            <v>16195.04</v>
          </cell>
          <cell r="E2815">
            <v>314.16000000000003</v>
          </cell>
          <cell r="F2815">
            <v>16509.2</v>
          </cell>
        </row>
        <row r="2816">
          <cell r="A2816" t="str">
            <v>43.10.750</v>
          </cell>
          <cell r="B2816" t="str">
            <v>Conjunto motor-bomba (centrífuga) 1 cv, monoestágio trifásico, Hman= 8 a 25 mca e Q= 11 a 1,50 m³/h</v>
          </cell>
          <cell r="C2816" t="str">
            <v>UN</v>
          </cell>
          <cell r="D2816">
            <v>2743.11</v>
          </cell>
          <cell r="E2816">
            <v>314.16000000000003</v>
          </cell>
          <cell r="F2816">
            <v>3057.27</v>
          </cell>
        </row>
        <row r="2817">
          <cell r="A2817" t="str">
            <v>43.10.770</v>
          </cell>
          <cell r="B2817" t="str">
            <v>Conjunto motor-bomba (centrífuga) 40 cv, monoestágio trifásico, Hman= 45 a 75 mca e Q= 120 a 75 m³/h</v>
          </cell>
          <cell r="C2817" t="str">
            <v>UN</v>
          </cell>
          <cell r="D2817">
            <v>26518.7</v>
          </cell>
          <cell r="E2817">
            <v>314.16000000000003</v>
          </cell>
          <cell r="F2817">
            <v>26832.86</v>
          </cell>
        </row>
        <row r="2818">
          <cell r="A2818" t="str">
            <v>43.10.780</v>
          </cell>
          <cell r="B2818" t="str">
            <v>Conjunto motor-bomba (centrífuga) 50 cv, monoestágio trifásico, Hman= 61 a 81 mca e Q= 170 a 80 m³/h</v>
          </cell>
          <cell r="C2818" t="str">
            <v>UN</v>
          </cell>
          <cell r="D2818">
            <v>31029.17</v>
          </cell>
          <cell r="E2818">
            <v>314.16000000000003</v>
          </cell>
          <cell r="F2818">
            <v>31343.33</v>
          </cell>
        </row>
        <row r="2819">
          <cell r="A2819" t="str">
            <v>43.10.790</v>
          </cell>
          <cell r="B2819" t="str">
            <v>Conjunto motor-bomba (centrífuga) 1 cv, multiestágio trifásico, Hman= 15 a 30 mca, Q= 6,5 a 4,2 m³/h</v>
          </cell>
          <cell r="C2819" t="str">
            <v>UN</v>
          </cell>
          <cell r="D2819">
            <v>2274.83</v>
          </cell>
          <cell r="E2819">
            <v>314.16000000000003</v>
          </cell>
          <cell r="F2819">
            <v>2588.9899999999998</v>
          </cell>
        </row>
        <row r="2820">
          <cell r="A2820" t="str">
            <v>43.10.794</v>
          </cell>
          <cell r="B2820" t="str">
            <v>Conjunto motor-bomba (centrífuga) 1 cv, multiestágio trifásico, Hman= 70 a 115 mca e Q= 1,0 a 1,6 m³/h</v>
          </cell>
          <cell r="C2820" t="str">
            <v>UN</v>
          </cell>
          <cell r="D2820">
            <v>4620.03</v>
          </cell>
          <cell r="E2820">
            <v>314.16000000000003</v>
          </cell>
          <cell r="F2820">
            <v>4934.1899999999996</v>
          </cell>
        </row>
        <row r="2821">
          <cell r="A2821" t="str">
            <v>43.11</v>
          </cell>
          <cell r="B2821" t="str">
            <v>Bombas submersiveis</v>
          </cell>
          <cell r="C2821"/>
          <cell r="D2821"/>
          <cell r="E2821"/>
          <cell r="F2821"/>
        </row>
        <row r="2822">
          <cell r="A2822" t="str">
            <v>43.11.050</v>
          </cell>
          <cell r="B2822" t="str">
            <v>Conjunto motor-bomba submersível para poço profundo de 6´, Q= 10 a 20m³/h, Hman= 80 a 48 mca, até 6 HP</v>
          </cell>
          <cell r="C2822" t="str">
            <v>UN</v>
          </cell>
          <cell r="D2822">
            <v>10793.85</v>
          </cell>
          <cell r="E2822">
            <v>669.96</v>
          </cell>
          <cell r="F2822">
            <v>11463.81</v>
          </cell>
        </row>
        <row r="2823">
          <cell r="A2823" t="str">
            <v>43.11.060</v>
          </cell>
          <cell r="B2823" t="str">
            <v>Conjunto motor-bomba submersível para poço profundo de 6´, Q= 10 a 20m³/h, Hman= 108 a 64,5 mca, 8 HP</v>
          </cell>
          <cell r="C2823" t="str">
            <v>UN</v>
          </cell>
          <cell r="D2823">
            <v>10000.44</v>
          </cell>
          <cell r="E2823">
            <v>669.96</v>
          </cell>
          <cell r="F2823">
            <v>10670.4</v>
          </cell>
        </row>
        <row r="2824">
          <cell r="A2824" t="str">
            <v>43.11.100</v>
          </cell>
          <cell r="B2824" t="str">
            <v>Conjunto motor-bomba submersível para poço profundo de 6´, Q= 10 a 20m³/h, Hman= 274 a 170 mca, 20 HP</v>
          </cell>
          <cell r="C2824" t="str">
            <v>UN</v>
          </cell>
          <cell r="D2824">
            <v>19743.25</v>
          </cell>
          <cell r="E2824">
            <v>669.96</v>
          </cell>
          <cell r="F2824">
            <v>20413.21</v>
          </cell>
        </row>
        <row r="2825">
          <cell r="A2825" t="str">
            <v>43.11.110</v>
          </cell>
          <cell r="B2825" t="str">
            <v>Conjunto motor-bomba submersível para poço profundo de 6´, Q= 20 a 34m³/h, Hman= 56,5 a 32 mca, até 8 HP</v>
          </cell>
          <cell r="C2825" t="str">
            <v>UN</v>
          </cell>
          <cell r="D2825">
            <v>11065.08</v>
          </cell>
          <cell r="E2825">
            <v>669.96</v>
          </cell>
          <cell r="F2825">
            <v>11735.04</v>
          </cell>
        </row>
        <row r="2826">
          <cell r="A2826" t="str">
            <v>43.11.130</v>
          </cell>
          <cell r="B2826" t="str">
            <v>Conjunto motor-bomba submersível para poço profundo de 6´, Q= 20 a 34m³/h, Hman= 92,5 a 53 mca, 12,5 HP</v>
          </cell>
          <cell r="C2826" t="str">
            <v>UN</v>
          </cell>
          <cell r="D2826">
            <v>12707.15</v>
          </cell>
          <cell r="E2826">
            <v>669.96</v>
          </cell>
          <cell r="F2826">
            <v>13377.11</v>
          </cell>
        </row>
        <row r="2827">
          <cell r="A2827" t="str">
            <v>43.11.150</v>
          </cell>
          <cell r="B2827" t="str">
            <v>Conjunto motor-bomba submersível para poço profundo de 6´, Q= 20 a 34m³/h, Hman= 152 a 88 mca, 20 HP</v>
          </cell>
          <cell r="C2827" t="str">
            <v>UN</v>
          </cell>
          <cell r="D2827">
            <v>17805.57</v>
          </cell>
          <cell r="E2827">
            <v>669.96</v>
          </cell>
          <cell r="F2827">
            <v>18475.53</v>
          </cell>
        </row>
        <row r="2828">
          <cell r="A2828" t="str">
            <v>43.11.320</v>
          </cell>
          <cell r="B2828" t="str">
            <v>Conjunto motor-bomba submersível vertical para esgoto, Q= 4,8 a 25,8 m³/h, Hmam= 19 a 5 mca, potência 1 cv, diâmetro de sólidos até 20mm</v>
          </cell>
          <cell r="C2828" t="str">
            <v>UN</v>
          </cell>
          <cell r="D2828">
            <v>8716.2999999999993</v>
          </cell>
          <cell r="E2828">
            <v>446.64</v>
          </cell>
          <cell r="F2828">
            <v>9162.94</v>
          </cell>
        </row>
        <row r="2829">
          <cell r="A2829" t="str">
            <v>43.11.330</v>
          </cell>
          <cell r="B2829" t="str">
            <v>Conjunto motor-bomba submersível vertical para esgoto, Q= 4,6 a 57,2 m³/h, Hman= 13 a 4 mca, potência 2 a 3,5 cv, diâmetro de sólidos até 50mm</v>
          </cell>
          <cell r="C2829" t="str">
            <v>UN</v>
          </cell>
          <cell r="D2829">
            <v>12141.57</v>
          </cell>
          <cell r="E2829">
            <v>446.64</v>
          </cell>
          <cell r="F2829">
            <v>12588.21</v>
          </cell>
        </row>
        <row r="2830">
          <cell r="A2830" t="str">
            <v>43.11.360</v>
          </cell>
          <cell r="B2830" t="str">
            <v>Conjunto motor-bomba submersível vertical para águas residuais, Q= 2 a16 m³/h, Hman= 12 a 2 mca, potência de 0,5 cv</v>
          </cell>
          <cell r="C2830" t="str">
            <v>UN</v>
          </cell>
          <cell r="D2830">
            <v>3036.96</v>
          </cell>
          <cell r="E2830">
            <v>446.64</v>
          </cell>
          <cell r="F2830">
            <v>3483.6</v>
          </cell>
        </row>
        <row r="2831">
          <cell r="A2831" t="str">
            <v>43.11.370</v>
          </cell>
          <cell r="B2831" t="str">
            <v>Conjunto motor-bomba submersível vertical para águas residuais, Q= 3 a 20 m³/h, Hman= 13 a 5 mca, potência de 1 cv</v>
          </cell>
          <cell r="C2831" t="str">
            <v>UN</v>
          </cell>
          <cell r="D2831">
            <v>3778.04</v>
          </cell>
          <cell r="E2831">
            <v>446.64</v>
          </cell>
          <cell r="F2831">
            <v>4224.68</v>
          </cell>
        </row>
        <row r="2832">
          <cell r="A2832" t="str">
            <v>43.11.380</v>
          </cell>
          <cell r="B2832" t="str">
            <v>Conjunto motor-bomba submersível vertical para águas residuais, Q= 10 a 50 m³/h, Hman= 22 a 4 mca, potência 4 cv</v>
          </cell>
          <cell r="C2832" t="str">
            <v>UN</v>
          </cell>
          <cell r="D2832">
            <v>7555.79</v>
          </cell>
          <cell r="E2832">
            <v>446.64</v>
          </cell>
          <cell r="F2832">
            <v>8002.43</v>
          </cell>
        </row>
        <row r="2833">
          <cell r="A2833" t="str">
            <v>43.11.390</v>
          </cell>
          <cell r="B2833" t="str">
            <v>Conjunto motor-bomba submersível vertical para águas residuais, Q= 8 a 45 m³/h, Hman= 10,5 a 3,5 mca, potência 1,5 cv</v>
          </cell>
          <cell r="C2833" t="str">
            <v>UN</v>
          </cell>
          <cell r="D2833">
            <v>4380.43</v>
          </cell>
          <cell r="E2833">
            <v>446.64</v>
          </cell>
          <cell r="F2833">
            <v>4827.07</v>
          </cell>
        </row>
        <row r="2834">
          <cell r="A2834" t="str">
            <v>43.11.400</v>
          </cell>
          <cell r="B2834" t="str">
            <v>Conjunto motor-bomba submersível vertical para esgoto, Q= 3,4 a 86,3 m³/h, Hman= 14 a 5 mca, potência 5 cv</v>
          </cell>
          <cell r="C2834" t="str">
            <v>UN</v>
          </cell>
          <cell r="D2834">
            <v>14469.98</v>
          </cell>
          <cell r="E2834">
            <v>446.64</v>
          </cell>
          <cell r="F2834">
            <v>14916.62</v>
          </cell>
        </row>
        <row r="2835">
          <cell r="A2835" t="str">
            <v>43.11.410</v>
          </cell>
          <cell r="B2835" t="str">
            <v>Conjunto motor-bomba submersível vertical para esgoto, Q= 9,1 a 113,6m³/h, Hman= 20 a 15 mca, potência 10 cv</v>
          </cell>
          <cell r="C2835" t="str">
            <v>UN</v>
          </cell>
          <cell r="D2835">
            <v>30282.560000000001</v>
          </cell>
          <cell r="E2835">
            <v>446.64</v>
          </cell>
          <cell r="F2835">
            <v>30729.200000000001</v>
          </cell>
        </row>
        <row r="2836">
          <cell r="A2836" t="str">
            <v>43.11.420</v>
          </cell>
          <cell r="B2836" t="str">
            <v>Conjunto motor-bomba submersível vertical para esgoto, Q=9,3 a 69,0 m³/h, Hman=15 a 7 mca, potência 3cv, diâmetro de sólidos 50/65mm</v>
          </cell>
          <cell r="C2836" t="str">
            <v>UN</v>
          </cell>
          <cell r="D2836">
            <v>8481.2099999999991</v>
          </cell>
          <cell r="E2836">
            <v>446.64</v>
          </cell>
          <cell r="F2836">
            <v>8927.85</v>
          </cell>
        </row>
        <row r="2837">
          <cell r="A2837" t="str">
            <v>43.11.460</v>
          </cell>
          <cell r="B2837" t="str">
            <v>Conjunto motor-bomba submersível vertical para esgoto, Q= 40 m³/h, Hman= 40 mca, diâmetro de sólidos até 50 mm</v>
          </cell>
          <cell r="C2837" t="str">
            <v>UN</v>
          </cell>
          <cell r="D2837">
            <v>34029.79</v>
          </cell>
          <cell r="E2837">
            <v>446.64</v>
          </cell>
          <cell r="F2837">
            <v>34476.43</v>
          </cell>
        </row>
        <row r="2838">
          <cell r="A2838" t="str">
            <v>43.12</v>
          </cell>
          <cell r="B2838" t="str">
            <v>Bombas especiais, uso industrial</v>
          </cell>
          <cell r="C2838"/>
          <cell r="D2838"/>
          <cell r="E2838"/>
          <cell r="F2838"/>
        </row>
        <row r="2839">
          <cell r="A2839" t="str">
            <v>43.12.500</v>
          </cell>
          <cell r="B2839" t="str">
            <v>Filtro de areia com carga de areia filtrante, vazão de 16,9 m³/h</v>
          </cell>
          <cell r="C2839" t="str">
            <v>UN</v>
          </cell>
          <cell r="D2839">
            <v>3824.56</v>
          </cell>
          <cell r="E2839">
            <v>157.08000000000001</v>
          </cell>
          <cell r="F2839">
            <v>3981.64</v>
          </cell>
        </row>
        <row r="2840">
          <cell r="A2840" t="str">
            <v>43.20</v>
          </cell>
          <cell r="B2840" t="str">
            <v>Reparos, conservacoes e complementos - GRUPO 43</v>
          </cell>
          <cell r="C2840"/>
          <cell r="D2840"/>
          <cell r="E2840"/>
          <cell r="F2840"/>
        </row>
        <row r="2841">
          <cell r="A2841" t="str">
            <v>43.20.130</v>
          </cell>
          <cell r="B2841" t="str">
            <v>Caixa de passagem para condicionamento de ar tipo Split, com saída de dreno único na vertical - 39 x 22 x 6 cm</v>
          </cell>
          <cell r="C2841" t="str">
            <v>UN</v>
          </cell>
          <cell r="D2841">
            <v>29.41</v>
          </cell>
          <cell r="E2841">
            <v>15.1</v>
          </cell>
          <cell r="F2841">
            <v>44.51</v>
          </cell>
        </row>
        <row r="2842">
          <cell r="A2842" t="str">
            <v>43.20.140</v>
          </cell>
          <cell r="B2842" t="str">
            <v>Bomba de remoção de condensados para condicionadores de ar</v>
          </cell>
          <cell r="C2842" t="str">
            <v>UN</v>
          </cell>
          <cell r="D2842">
            <v>600.45000000000005</v>
          </cell>
          <cell r="E2842">
            <v>55.83</v>
          </cell>
          <cell r="F2842">
            <v>656.28</v>
          </cell>
        </row>
        <row r="2843">
          <cell r="A2843" t="str">
            <v>43.20.200</v>
          </cell>
          <cell r="B2843" t="str">
            <v>Controlador de temperatura digital</v>
          </cell>
          <cell r="C2843" t="str">
            <v>UN</v>
          </cell>
          <cell r="D2843">
            <v>206.79</v>
          </cell>
          <cell r="E2843">
            <v>27.92</v>
          </cell>
          <cell r="F2843">
            <v>234.71</v>
          </cell>
        </row>
        <row r="2844">
          <cell r="A2844" t="str">
            <v>43.20.210</v>
          </cell>
          <cell r="B2844" t="str">
            <v>Bomba de circulação para água quente</v>
          </cell>
          <cell r="C2844" t="str">
            <v>UN</v>
          </cell>
          <cell r="D2844">
            <v>638.25</v>
          </cell>
          <cell r="E2844">
            <v>27.92</v>
          </cell>
          <cell r="F2844">
            <v>666.17</v>
          </cell>
        </row>
        <row r="2845">
          <cell r="A2845" t="str">
            <v>43.20.250</v>
          </cell>
          <cell r="B2845" t="str">
            <v>Poço termométrico em alumínio, com haste de 30mm e rosca 1/2" npt</v>
          </cell>
          <cell r="C2845" t="str">
            <v>UN</v>
          </cell>
          <cell r="D2845">
            <v>85.28</v>
          </cell>
          <cell r="E2845">
            <v>11.16</v>
          </cell>
          <cell r="F2845">
            <v>96.44</v>
          </cell>
        </row>
        <row r="2846">
          <cell r="A2846" t="str">
            <v>43.20.260</v>
          </cell>
          <cell r="B2846" t="str">
            <v>Termostato para aquecimento ou refrigeração com programação horária</v>
          </cell>
          <cell r="C2846" t="str">
            <v>UN</v>
          </cell>
          <cell r="D2846">
            <v>439.9</v>
          </cell>
          <cell r="E2846">
            <v>27.92</v>
          </cell>
          <cell r="F2846">
            <v>467.82</v>
          </cell>
        </row>
        <row r="2847">
          <cell r="A2847" t="str">
            <v>44</v>
          </cell>
          <cell r="B2847" t="str">
            <v>APARELHOS E METAIS HIDRAULICOS</v>
          </cell>
          <cell r="C2847"/>
          <cell r="D2847"/>
          <cell r="E2847"/>
          <cell r="F2847"/>
        </row>
        <row r="2848">
          <cell r="A2848" t="str">
            <v>44.01</v>
          </cell>
          <cell r="B2848" t="str">
            <v>Aparelhos e loucas</v>
          </cell>
          <cell r="C2848"/>
          <cell r="D2848"/>
          <cell r="E2848"/>
          <cell r="F2848"/>
        </row>
        <row r="2849">
          <cell r="A2849" t="str">
            <v>44.01.030</v>
          </cell>
          <cell r="B2849" t="str">
            <v>Bacia turca de louça - 6 litros</v>
          </cell>
          <cell r="C2849" t="str">
            <v>UN</v>
          </cell>
          <cell r="D2849">
            <v>862.52</v>
          </cell>
          <cell r="E2849">
            <v>67.19</v>
          </cell>
          <cell r="F2849">
            <v>929.71</v>
          </cell>
        </row>
        <row r="2850">
          <cell r="A2850" t="str">
            <v>44.01.040</v>
          </cell>
          <cell r="B2850" t="str">
            <v xml:space="preserve">Bacia sifonada com caixa de descarga acoplada e tampa - infantil	</v>
          </cell>
          <cell r="C2850" t="str">
            <v>UN</v>
          </cell>
          <cell r="D2850">
            <v>1064.27</v>
          </cell>
          <cell r="E2850">
            <v>78.540000000000006</v>
          </cell>
          <cell r="F2850">
            <v>1142.81</v>
          </cell>
        </row>
        <row r="2851">
          <cell r="A2851" t="str">
            <v>44.01.050</v>
          </cell>
          <cell r="B2851" t="str">
            <v>Bacia sifonada de louça sem tampa - 6 litros</v>
          </cell>
          <cell r="C2851" t="str">
            <v>UN</v>
          </cell>
          <cell r="D2851">
            <v>246.23</v>
          </cell>
          <cell r="E2851">
            <v>67.19</v>
          </cell>
          <cell r="F2851">
            <v>313.42</v>
          </cell>
        </row>
        <row r="2852">
          <cell r="A2852" t="str">
            <v>44.01.052</v>
          </cell>
          <cell r="B2852" t="str">
            <v>Bacia sifonada de louça com tampa - 6 litros</v>
          </cell>
          <cell r="C2852" t="str">
            <v>UN</v>
          </cell>
          <cell r="D2852">
            <v>284.02</v>
          </cell>
          <cell r="E2852">
            <v>70.59</v>
          </cell>
          <cell r="F2852">
            <v>354.61</v>
          </cell>
        </row>
        <row r="2853">
          <cell r="A2853" t="str">
            <v>44.01.070</v>
          </cell>
          <cell r="B2853" t="str">
            <v>Bacia sifonada de louça sem tampa, com saída horizontal - 6 litros</v>
          </cell>
          <cell r="C2853" t="str">
            <v>UN</v>
          </cell>
          <cell r="D2853">
            <v>443.11</v>
          </cell>
          <cell r="E2853">
            <v>67.19</v>
          </cell>
          <cell r="F2853">
            <v>510.3</v>
          </cell>
        </row>
        <row r="2854">
          <cell r="A2854" t="str">
            <v>44.01.072</v>
          </cell>
          <cell r="B2854" t="str">
            <v>Bacia sifonada de louça com tampa, com saída horizontal - 6 litros</v>
          </cell>
          <cell r="C2854" t="str">
            <v>UN</v>
          </cell>
          <cell r="D2854">
            <v>480.9</v>
          </cell>
          <cell r="E2854">
            <v>70.59</v>
          </cell>
          <cell r="F2854">
            <v>551.49</v>
          </cell>
        </row>
        <row r="2855">
          <cell r="A2855" t="str">
            <v>44.01.100</v>
          </cell>
          <cell r="B2855" t="str">
            <v>Lavatório de louça sem coluna</v>
          </cell>
          <cell r="C2855" t="str">
            <v>UN</v>
          </cell>
          <cell r="D2855">
            <v>97.35</v>
          </cell>
          <cell r="E2855">
            <v>78.540000000000006</v>
          </cell>
          <cell r="F2855">
            <v>175.89</v>
          </cell>
        </row>
        <row r="2856">
          <cell r="A2856" t="str">
            <v>44.01.110</v>
          </cell>
          <cell r="B2856" t="str">
            <v>Lavatório de louça com coluna</v>
          </cell>
          <cell r="C2856" t="str">
            <v>UN</v>
          </cell>
          <cell r="D2856">
            <v>494.43</v>
          </cell>
          <cell r="E2856">
            <v>78.540000000000006</v>
          </cell>
          <cell r="F2856">
            <v>572.97</v>
          </cell>
        </row>
        <row r="2857">
          <cell r="A2857" t="str">
            <v>44.01.160</v>
          </cell>
          <cell r="B2857" t="str">
            <v>Lavatório de louça pequeno com coluna suspensa - linha especial</v>
          </cell>
          <cell r="C2857" t="str">
            <v>UN</v>
          </cell>
          <cell r="D2857">
            <v>932.99</v>
          </cell>
          <cell r="E2857">
            <v>78.540000000000006</v>
          </cell>
          <cell r="F2857">
            <v>1011.53</v>
          </cell>
        </row>
        <row r="2858">
          <cell r="A2858" t="str">
            <v>44.01.170</v>
          </cell>
          <cell r="B2858" t="str">
            <v>Lavatório em polipropileno</v>
          </cell>
          <cell r="C2858" t="str">
            <v>UN</v>
          </cell>
          <cell r="D2858">
            <v>49.06</v>
          </cell>
          <cell r="E2858">
            <v>27.92</v>
          </cell>
          <cell r="F2858">
            <v>76.98</v>
          </cell>
        </row>
        <row r="2859">
          <cell r="A2859" t="str">
            <v>44.01.200</v>
          </cell>
          <cell r="B2859" t="str">
            <v>Mictório de louça sifonado auto aspirante</v>
          </cell>
          <cell r="C2859" t="str">
            <v>UN</v>
          </cell>
          <cell r="D2859">
            <v>490.76</v>
          </cell>
          <cell r="E2859">
            <v>78.540000000000006</v>
          </cell>
          <cell r="F2859">
            <v>569.29999999999995</v>
          </cell>
        </row>
        <row r="2860">
          <cell r="A2860" t="str">
            <v>44.01.240</v>
          </cell>
          <cell r="B2860" t="str">
            <v>Lavatório em louça com coluna suspensa</v>
          </cell>
          <cell r="C2860" t="str">
            <v>UN</v>
          </cell>
          <cell r="D2860">
            <v>547.59</v>
          </cell>
          <cell r="E2860">
            <v>78.540000000000006</v>
          </cell>
          <cell r="F2860">
            <v>626.13</v>
          </cell>
        </row>
        <row r="2861">
          <cell r="A2861" t="str">
            <v>44.01.270</v>
          </cell>
          <cell r="B2861" t="str">
            <v>Cuba de louça de embutir oval</v>
          </cell>
          <cell r="C2861" t="str">
            <v>UN</v>
          </cell>
          <cell r="D2861">
            <v>112.73</v>
          </cell>
          <cell r="E2861">
            <v>27.92</v>
          </cell>
          <cell r="F2861">
            <v>140.65</v>
          </cell>
        </row>
        <row r="2862">
          <cell r="A2862" t="str">
            <v>44.01.310</v>
          </cell>
          <cell r="B2862" t="str">
            <v>Tanque de louça com coluna de 30 litros</v>
          </cell>
          <cell r="C2862" t="str">
            <v>UN</v>
          </cell>
          <cell r="D2862">
            <v>836.77</v>
          </cell>
          <cell r="E2862">
            <v>167.49</v>
          </cell>
          <cell r="F2862">
            <v>1004.26</v>
          </cell>
        </row>
        <row r="2863">
          <cell r="A2863" t="str">
            <v>44.01.360</v>
          </cell>
          <cell r="B2863" t="str">
            <v>Tanque de louça com coluna de 18 a 20 litros</v>
          </cell>
          <cell r="C2863" t="str">
            <v>UN</v>
          </cell>
          <cell r="D2863">
            <v>585.37</v>
          </cell>
          <cell r="E2863">
            <v>167.49</v>
          </cell>
          <cell r="F2863">
            <v>752.86</v>
          </cell>
        </row>
        <row r="2864">
          <cell r="A2864" t="str">
            <v>44.01.370</v>
          </cell>
          <cell r="B2864" t="str">
            <v>Tanque em granito sintético, linha comercial - sem pertences</v>
          </cell>
          <cell r="C2864" t="str">
            <v>UN</v>
          </cell>
          <cell r="D2864">
            <v>210.54</v>
          </cell>
          <cell r="E2864">
            <v>55.83</v>
          </cell>
          <cell r="F2864">
            <v>266.37</v>
          </cell>
        </row>
        <row r="2865">
          <cell r="A2865" t="str">
            <v>44.01.610</v>
          </cell>
          <cell r="B2865" t="str">
            <v>Lavatório de louça para canto, sem coluna - sem pertences</v>
          </cell>
          <cell r="C2865" t="str">
            <v>UN</v>
          </cell>
          <cell r="D2865">
            <v>249.05</v>
          </cell>
          <cell r="E2865">
            <v>27.92</v>
          </cell>
          <cell r="F2865">
            <v>276.97000000000003</v>
          </cell>
        </row>
        <row r="2866">
          <cell r="A2866" t="str">
            <v>44.01.680</v>
          </cell>
          <cell r="B2866" t="str">
            <v>Caixa de descarga em plástico, de sobrepor, capacidade 9 litros com engate flexível</v>
          </cell>
          <cell r="C2866" t="str">
            <v>UN</v>
          </cell>
          <cell r="D2866">
            <v>81.69</v>
          </cell>
          <cell r="E2866">
            <v>18.420000000000002</v>
          </cell>
          <cell r="F2866">
            <v>100.11</v>
          </cell>
        </row>
        <row r="2867">
          <cell r="A2867" t="str">
            <v>44.01.690</v>
          </cell>
          <cell r="B2867" t="str">
            <v>Tanque de louça sem coluna de 30 litros</v>
          </cell>
          <cell r="C2867" t="str">
            <v>UN</v>
          </cell>
          <cell r="D2867">
            <v>685.34</v>
          </cell>
          <cell r="E2867">
            <v>167.49</v>
          </cell>
          <cell r="F2867">
            <v>852.83</v>
          </cell>
        </row>
        <row r="2868">
          <cell r="A2868" t="str">
            <v>44.01.800</v>
          </cell>
          <cell r="B2868" t="str">
            <v>Bacia sifonada com caixa de descarga acoplada sem tampa - 6 litros</v>
          </cell>
          <cell r="C2868" t="str">
            <v>UN</v>
          </cell>
          <cell r="D2868">
            <v>1045.5999999999999</v>
          </cell>
          <cell r="E2868">
            <v>67.19</v>
          </cell>
          <cell r="F2868">
            <v>1112.79</v>
          </cell>
        </row>
        <row r="2869">
          <cell r="A2869" t="str">
            <v>44.01.820</v>
          </cell>
          <cell r="B2869" t="str">
            <v>Bacia sifonada com caixa de descarga acoplada com tampa - 6 litros</v>
          </cell>
          <cell r="C2869" t="str">
            <v>UN</v>
          </cell>
          <cell r="D2869">
            <v>1083.3900000000001</v>
          </cell>
          <cell r="E2869">
            <v>70.59</v>
          </cell>
          <cell r="F2869">
            <v>1153.98</v>
          </cell>
        </row>
        <row r="2870">
          <cell r="A2870" t="str">
            <v>44.01.850</v>
          </cell>
          <cell r="B2870" t="str">
            <v>Cuba de louça de embutir redonda</v>
          </cell>
          <cell r="C2870" t="str">
            <v>UN</v>
          </cell>
          <cell r="D2870">
            <v>107.03</v>
          </cell>
          <cell r="E2870">
            <v>27.92</v>
          </cell>
          <cell r="F2870">
            <v>134.94999999999999</v>
          </cell>
        </row>
        <row r="2871">
          <cell r="A2871" t="str">
            <v>44.02</v>
          </cell>
          <cell r="B2871" t="str">
            <v>Bancadas e tampos</v>
          </cell>
          <cell r="C2871"/>
          <cell r="D2871"/>
          <cell r="E2871"/>
          <cell r="F2871"/>
        </row>
        <row r="2872">
          <cell r="A2872" t="str">
            <v>44.02.062</v>
          </cell>
          <cell r="B2872" t="str">
            <v>Tampo/bancada em granito, com frontão, espessura de 2 cm, acabamento polido</v>
          </cell>
          <cell r="C2872" t="str">
            <v>M2</v>
          </cell>
          <cell r="D2872">
            <v>928.97</v>
          </cell>
          <cell r="E2872">
            <v>92.27</v>
          </cell>
          <cell r="F2872">
            <v>1021.24</v>
          </cell>
        </row>
        <row r="2873">
          <cell r="A2873" t="str">
            <v>44.02.100</v>
          </cell>
          <cell r="B2873" t="str">
            <v>Tampo/bancada em mármore nacional espessura de 3 cm</v>
          </cell>
          <cell r="C2873" t="str">
            <v>M2</v>
          </cell>
          <cell r="D2873">
            <v>1874.88</v>
          </cell>
          <cell r="E2873"/>
          <cell r="F2873">
            <v>1874.88</v>
          </cell>
        </row>
        <row r="2874">
          <cell r="A2874" t="str">
            <v>44.02.200</v>
          </cell>
          <cell r="B2874" t="str">
            <v>Tampo/bancada em concreto armado, revestido em aço inoxidável fosco polido</v>
          </cell>
          <cell r="C2874" t="str">
            <v>M2</v>
          </cell>
          <cell r="D2874">
            <v>1545.7</v>
          </cell>
          <cell r="E2874">
            <v>203.97</v>
          </cell>
          <cell r="F2874">
            <v>1749.67</v>
          </cell>
        </row>
        <row r="2875">
          <cell r="A2875" t="str">
            <v>44.02.300</v>
          </cell>
          <cell r="B2875" t="str">
            <v>Superfície sólido mineral para bancadas, saias, frontões e/ou cubas</v>
          </cell>
          <cell r="C2875" t="str">
            <v>M2</v>
          </cell>
          <cell r="D2875">
            <v>2918.42</v>
          </cell>
          <cell r="E2875"/>
          <cell r="F2875">
            <v>2918.42</v>
          </cell>
        </row>
        <row r="2876">
          <cell r="A2876" t="str">
            <v>44.03</v>
          </cell>
          <cell r="B2876" t="str">
            <v>Acessorios e metais</v>
          </cell>
          <cell r="C2876"/>
          <cell r="D2876"/>
          <cell r="E2876"/>
          <cell r="F2876"/>
        </row>
        <row r="2877">
          <cell r="A2877" t="str">
            <v>44.03.010</v>
          </cell>
          <cell r="B2877" t="str">
            <v>Dispenser toalheiro em ABS e policarbonato para bobina de 20 cm x 200 m, com alavanca</v>
          </cell>
          <cell r="C2877" t="str">
            <v>UN</v>
          </cell>
          <cell r="D2877">
            <v>251.01</v>
          </cell>
          <cell r="E2877">
            <v>6.91</v>
          </cell>
          <cell r="F2877">
            <v>257.92</v>
          </cell>
        </row>
        <row r="2878">
          <cell r="A2878" t="str">
            <v>44.03.020</v>
          </cell>
          <cell r="B2878" t="str">
            <v>Meia saboneteira de louça de embutir</v>
          </cell>
          <cell r="C2878" t="str">
            <v>UN</v>
          </cell>
          <cell r="D2878">
            <v>31.31</v>
          </cell>
          <cell r="E2878">
            <v>16.61</v>
          </cell>
          <cell r="F2878">
            <v>47.92</v>
          </cell>
        </row>
        <row r="2879">
          <cell r="A2879" t="str">
            <v>44.03.030</v>
          </cell>
          <cell r="B2879" t="str">
            <v>Dispenser toalheiro metálico esmaltado para bobina de 25cm x 50m, sem alavanca</v>
          </cell>
          <cell r="C2879" t="str">
            <v>UN</v>
          </cell>
          <cell r="D2879">
            <v>99.81</v>
          </cell>
          <cell r="E2879">
            <v>6.91</v>
          </cell>
          <cell r="F2879">
            <v>106.72</v>
          </cell>
        </row>
        <row r="2880">
          <cell r="A2880" t="str">
            <v>44.03.040</v>
          </cell>
          <cell r="B2880" t="str">
            <v>Saboneteira de louça de embutir</v>
          </cell>
          <cell r="C2880" t="str">
            <v>UN</v>
          </cell>
          <cell r="D2880">
            <v>46.66</v>
          </cell>
          <cell r="E2880">
            <v>16.61</v>
          </cell>
          <cell r="F2880">
            <v>63.27</v>
          </cell>
        </row>
        <row r="2881">
          <cell r="A2881" t="str">
            <v>44.03.050</v>
          </cell>
          <cell r="B2881" t="str">
            <v>Dispenser papel higiênico em ABS para rolão 300 / 600 m, com visor</v>
          </cell>
          <cell r="C2881" t="str">
            <v>UN</v>
          </cell>
          <cell r="D2881">
            <v>70.55</v>
          </cell>
          <cell r="E2881">
            <v>6.91</v>
          </cell>
          <cell r="F2881">
            <v>77.459999999999994</v>
          </cell>
        </row>
        <row r="2882">
          <cell r="A2882" t="str">
            <v>44.03.080</v>
          </cell>
          <cell r="B2882" t="str">
            <v>Porta-papel de louça de embutir</v>
          </cell>
          <cell r="C2882" t="str">
            <v>UN</v>
          </cell>
          <cell r="D2882">
            <v>67.27</v>
          </cell>
          <cell r="E2882">
            <v>16.61</v>
          </cell>
          <cell r="F2882">
            <v>83.88</v>
          </cell>
        </row>
        <row r="2883">
          <cell r="A2883" t="str">
            <v>44.03.090</v>
          </cell>
          <cell r="B2883" t="str">
            <v>Cabide cromado para banheiro</v>
          </cell>
          <cell r="C2883" t="str">
            <v>UN</v>
          </cell>
          <cell r="D2883">
            <v>26.09</v>
          </cell>
          <cell r="E2883">
            <v>6.91</v>
          </cell>
          <cell r="F2883">
            <v>33</v>
          </cell>
        </row>
        <row r="2884">
          <cell r="A2884" t="str">
            <v>44.03.130</v>
          </cell>
          <cell r="B2884" t="str">
            <v>Saboneteira tipo dispenser, para refil de 800 ml</v>
          </cell>
          <cell r="C2884" t="str">
            <v>UN</v>
          </cell>
          <cell r="D2884">
            <v>62.37</v>
          </cell>
          <cell r="E2884">
            <v>6.91</v>
          </cell>
          <cell r="F2884">
            <v>69.28</v>
          </cell>
        </row>
        <row r="2885">
          <cell r="A2885" t="str">
            <v>44.03.180</v>
          </cell>
          <cell r="B2885" t="str">
            <v>Dispenser toalheiro em ABS, para folhas</v>
          </cell>
          <cell r="C2885" t="str">
            <v>UN</v>
          </cell>
          <cell r="D2885">
            <v>60.66</v>
          </cell>
          <cell r="E2885">
            <v>6.91</v>
          </cell>
          <cell r="F2885">
            <v>67.569999999999993</v>
          </cell>
        </row>
        <row r="2886">
          <cell r="A2886" t="str">
            <v>44.03.210</v>
          </cell>
          <cell r="B2886" t="str">
            <v>Ducha cromada simples</v>
          </cell>
          <cell r="C2886" t="str">
            <v>UN</v>
          </cell>
          <cell r="D2886">
            <v>68.7</v>
          </cell>
          <cell r="E2886">
            <v>27.92</v>
          </cell>
          <cell r="F2886">
            <v>96.62</v>
          </cell>
        </row>
        <row r="2887">
          <cell r="A2887" t="str">
            <v>44.03.260</v>
          </cell>
          <cell r="B2887" t="str">
            <v>Armário de plástico de embutir, para lavatório</v>
          </cell>
          <cell r="C2887" t="str">
            <v>UN</v>
          </cell>
          <cell r="D2887">
            <v>107.89</v>
          </cell>
          <cell r="E2887">
            <v>50.35</v>
          </cell>
          <cell r="F2887">
            <v>158.24</v>
          </cell>
        </row>
        <row r="2888">
          <cell r="A2888" t="str">
            <v>44.03.300</v>
          </cell>
          <cell r="B2888" t="str">
            <v>Torneira clínica com volante tipo alavanca</v>
          </cell>
          <cell r="C2888" t="str">
            <v>UN</v>
          </cell>
          <cell r="D2888">
            <v>356.64</v>
          </cell>
          <cell r="E2888">
            <v>21.3</v>
          </cell>
          <cell r="F2888">
            <v>377.94</v>
          </cell>
        </row>
        <row r="2889">
          <cell r="A2889" t="str">
            <v>44.03.315</v>
          </cell>
          <cell r="B2889" t="str">
            <v>Torneira de mesa com bica móvel e alavanca</v>
          </cell>
          <cell r="C2889" t="str">
            <v>UN</v>
          </cell>
          <cell r="D2889">
            <v>86.09</v>
          </cell>
          <cell r="E2889">
            <v>21.3</v>
          </cell>
          <cell r="F2889">
            <v>107.39</v>
          </cell>
        </row>
        <row r="2890">
          <cell r="A2890" t="str">
            <v>44.03.316</v>
          </cell>
          <cell r="B2890" t="str">
            <v>Torneira misturador clínica de mesa com arejador articulado, acionamento cotovelo</v>
          </cell>
          <cell r="C2890" t="str">
            <v>UN</v>
          </cell>
          <cell r="D2890">
            <v>314.02</v>
          </cell>
          <cell r="E2890">
            <v>78.16</v>
          </cell>
          <cell r="F2890">
            <v>392.18</v>
          </cell>
        </row>
        <row r="2891">
          <cell r="A2891" t="str">
            <v>44.03.360</v>
          </cell>
          <cell r="B2891" t="str">
            <v>Ducha higiênica cromada</v>
          </cell>
          <cell r="C2891" t="str">
            <v>UN</v>
          </cell>
          <cell r="D2891">
            <v>474.58</v>
          </cell>
          <cell r="E2891">
            <v>27.92</v>
          </cell>
          <cell r="F2891">
            <v>502.5</v>
          </cell>
        </row>
        <row r="2892">
          <cell r="A2892" t="str">
            <v>44.03.370</v>
          </cell>
          <cell r="B2892" t="str">
            <v>Torneira curta com rosca para uso geral, em latão fundido sem acabamento, DN= 1/2´</v>
          </cell>
          <cell r="C2892" t="str">
            <v>UN</v>
          </cell>
          <cell r="D2892">
            <v>44.49</v>
          </cell>
          <cell r="E2892">
            <v>19.64</v>
          </cell>
          <cell r="F2892">
            <v>64.13</v>
          </cell>
        </row>
        <row r="2893">
          <cell r="A2893" t="str">
            <v>44.03.380</v>
          </cell>
          <cell r="B2893" t="str">
            <v>Torneira curta com rosca para uso geral, em latão fundido sem acabamento, DN= 3/4´</v>
          </cell>
          <cell r="C2893" t="str">
            <v>UN</v>
          </cell>
          <cell r="D2893">
            <v>48.12</v>
          </cell>
          <cell r="E2893">
            <v>19.64</v>
          </cell>
          <cell r="F2893">
            <v>67.760000000000005</v>
          </cell>
        </row>
        <row r="2894">
          <cell r="A2894" t="str">
            <v>44.03.400</v>
          </cell>
          <cell r="B2894" t="str">
            <v>Torneira curta com rosca para uso geral, em latão fundido cromado, DN= 3/4´</v>
          </cell>
          <cell r="C2894" t="str">
            <v>UN</v>
          </cell>
          <cell r="D2894">
            <v>40.14</v>
          </cell>
          <cell r="E2894">
            <v>19.64</v>
          </cell>
          <cell r="F2894">
            <v>59.78</v>
          </cell>
        </row>
        <row r="2895">
          <cell r="A2895" t="str">
            <v>44.03.420</v>
          </cell>
          <cell r="B2895" t="str">
            <v>Torneira curta sem rosca para uso geral, em latão fundido sem acabamento, DN= 3/4´</v>
          </cell>
          <cell r="C2895" t="str">
            <v>UN</v>
          </cell>
          <cell r="D2895">
            <v>34.18</v>
          </cell>
          <cell r="E2895">
            <v>19.64</v>
          </cell>
          <cell r="F2895">
            <v>53.82</v>
          </cell>
        </row>
        <row r="2896">
          <cell r="A2896" t="str">
            <v>44.03.430</v>
          </cell>
          <cell r="B2896" t="str">
            <v>Torneira curta sem rosca para uso geral, em latão fundido cromado, DN= 1/2"</v>
          </cell>
          <cell r="C2896" t="str">
            <v>UN</v>
          </cell>
          <cell r="D2896">
            <v>31.23</v>
          </cell>
          <cell r="E2896">
            <v>19.64</v>
          </cell>
          <cell r="F2896">
            <v>50.87</v>
          </cell>
        </row>
        <row r="2897">
          <cell r="A2897" t="str">
            <v>44.03.440</v>
          </cell>
          <cell r="B2897" t="str">
            <v>Torneira curta sem rosca para uso geral, em latão fundido cromado, DN= 3/4"</v>
          </cell>
          <cell r="C2897" t="str">
            <v>UN</v>
          </cell>
          <cell r="D2897">
            <v>35.56</v>
          </cell>
          <cell r="E2897">
            <v>19.64</v>
          </cell>
          <cell r="F2897">
            <v>55.2</v>
          </cell>
        </row>
        <row r="2898">
          <cell r="A2898" t="str">
            <v>44.03.450</v>
          </cell>
          <cell r="B2898" t="str">
            <v>Torneira longa sem rosca para uso geral, em latão fundido cromado</v>
          </cell>
          <cell r="C2898" t="str">
            <v>UN</v>
          </cell>
          <cell r="D2898">
            <v>62.35</v>
          </cell>
          <cell r="E2898">
            <v>19.64</v>
          </cell>
          <cell r="F2898">
            <v>81.99</v>
          </cell>
        </row>
        <row r="2899">
          <cell r="A2899" t="str">
            <v>44.03.470</v>
          </cell>
          <cell r="B2899" t="str">
            <v>Torneira de parede para pia com bica móvel e arejador, em latão fundido cromado</v>
          </cell>
          <cell r="C2899" t="str">
            <v>UN</v>
          </cell>
          <cell r="D2899">
            <v>66.040000000000006</v>
          </cell>
          <cell r="E2899">
            <v>19.64</v>
          </cell>
          <cell r="F2899">
            <v>85.68</v>
          </cell>
        </row>
        <row r="2900">
          <cell r="A2900" t="str">
            <v>44.03.500</v>
          </cell>
          <cell r="B2900" t="str">
            <v>Aparelho misturador de parede, para pia, com bica móvel, acabamento cromado</v>
          </cell>
          <cell r="C2900" t="str">
            <v>UN</v>
          </cell>
          <cell r="D2900">
            <v>447.62</v>
          </cell>
          <cell r="E2900">
            <v>78.16</v>
          </cell>
          <cell r="F2900">
            <v>525.78</v>
          </cell>
        </row>
        <row r="2901">
          <cell r="A2901" t="str">
            <v>44.03.510</v>
          </cell>
          <cell r="B2901" t="str">
            <v>Torneira de parede antivandalismo, DN= 3/4´</v>
          </cell>
          <cell r="C2901" t="str">
            <v>UN</v>
          </cell>
          <cell r="D2901">
            <v>707.34</v>
          </cell>
          <cell r="E2901">
            <v>44.75</v>
          </cell>
          <cell r="F2901">
            <v>752.09</v>
          </cell>
        </row>
        <row r="2902">
          <cell r="A2902" t="str">
            <v>44.03.590</v>
          </cell>
          <cell r="B2902" t="str">
            <v>Torneira de mesa para pia com bica móvel e arejador em latão fundido cromado</v>
          </cell>
          <cell r="C2902" t="str">
            <v>UN</v>
          </cell>
          <cell r="D2902">
            <v>186.71</v>
          </cell>
          <cell r="E2902">
            <v>21.3</v>
          </cell>
          <cell r="F2902">
            <v>208.01</v>
          </cell>
        </row>
        <row r="2903">
          <cell r="A2903" t="str">
            <v>44.03.630</v>
          </cell>
          <cell r="B2903" t="str">
            <v>Torneira de acionamento restrito em latão cromado, DN= 1/2´ com adaptador para 3/4´</v>
          </cell>
          <cell r="C2903" t="str">
            <v>UN</v>
          </cell>
          <cell r="D2903">
            <v>90.72</v>
          </cell>
          <cell r="E2903">
            <v>19.64</v>
          </cell>
          <cell r="F2903">
            <v>110.36</v>
          </cell>
        </row>
        <row r="2904">
          <cell r="A2904" t="str">
            <v>44.03.640</v>
          </cell>
          <cell r="B2904" t="str">
            <v>Torneira de parede acionamento hidromecânico, em latão cromado, DN= 1/2´ ou 3/4´</v>
          </cell>
          <cell r="C2904" t="str">
            <v>UN</v>
          </cell>
          <cell r="D2904">
            <v>623.73</v>
          </cell>
          <cell r="E2904">
            <v>19.64</v>
          </cell>
          <cell r="F2904">
            <v>643.37</v>
          </cell>
        </row>
        <row r="2905">
          <cell r="A2905" t="str">
            <v>44.03.645</v>
          </cell>
          <cell r="B2905" t="str">
            <v>Torneira de mesa automática, acionamento hidromecânico, em latão cromado, DN= 1/2´ou 3/4´</v>
          </cell>
          <cell r="C2905" t="str">
            <v>UN</v>
          </cell>
          <cell r="D2905">
            <v>137.47999999999999</v>
          </cell>
          <cell r="E2905">
            <v>21.3</v>
          </cell>
          <cell r="F2905">
            <v>158.78</v>
          </cell>
        </row>
        <row r="2906">
          <cell r="A2906" t="str">
            <v>44.03.670</v>
          </cell>
          <cell r="B2906" t="str">
            <v>Caixa de descarga de embutir, acionamento frontal, completa</v>
          </cell>
          <cell r="C2906" t="str">
            <v>CJ</v>
          </cell>
          <cell r="D2906">
            <v>2180.6</v>
          </cell>
          <cell r="E2906">
            <v>78.27</v>
          </cell>
          <cell r="F2906">
            <v>2258.87</v>
          </cell>
        </row>
        <row r="2907">
          <cell r="A2907" t="str">
            <v>44.03.690</v>
          </cell>
          <cell r="B2907" t="str">
            <v>Torneira de parede em ABS, DN 1/2´ ou 3/4´, 10cm</v>
          </cell>
          <cell r="C2907" t="str">
            <v>UN</v>
          </cell>
          <cell r="D2907">
            <v>2.5299999999999998</v>
          </cell>
          <cell r="E2907">
            <v>19.64</v>
          </cell>
          <cell r="F2907">
            <v>22.17</v>
          </cell>
        </row>
        <row r="2908">
          <cell r="A2908" t="str">
            <v>44.03.700</v>
          </cell>
          <cell r="B2908" t="str">
            <v>Torneira de parede em ABS, DN 1/2´ ou 3/4´, 15cm</v>
          </cell>
          <cell r="C2908" t="str">
            <v>UN</v>
          </cell>
          <cell r="D2908">
            <v>4.07</v>
          </cell>
          <cell r="E2908">
            <v>19.64</v>
          </cell>
          <cell r="F2908">
            <v>23.71</v>
          </cell>
        </row>
        <row r="2909">
          <cell r="A2909" t="str">
            <v>44.03.720</v>
          </cell>
          <cell r="B2909" t="str">
            <v>Torneira de mesa para lavatório, acionamento hidromecânico com alavanca, registro integrado regulador de vazão, em latão cromado, DN= 1/2´</v>
          </cell>
          <cell r="C2909" t="str">
            <v>UN</v>
          </cell>
          <cell r="D2909">
            <v>840.04</v>
          </cell>
          <cell r="E2909">
            <v>21.3</v>
          </cell>
          <cell r="F2909">
            <v>861.34</v>
          </cell>
        </row>
        <row r="2910">
          <cell r="A2910" t="str">
            <v>44.03.810</v>
          </cell>
          <cell r="B2910" t="str">
            <v>Aparelho misturador de mesa para pia com bica móvel, acabamento cromado</v>
          </cell>
          <cell r="C2910" t="str">
            <v>UN</v>
          </cell>
          <cell r="D2910">
            <v>996.68</v>
          </cell>
          <cell r="E2910">
            <v>78.16</v>
          </cell>
          <cell r="F2910">
            <v>1074.8399999999999</v>
          </cell>
        </row>
        <row r="2911">
          <cell r="A2911" t="str">
            <v>44.03.825</v>
          </cell>
          <cell r="B2911" t="str">
            <v>Misturador termostato para chuveiro ou ducha, acabamento cromado</v>
          </cell>
          <cell r="C2911" t="str">
            <v>UN</v>
          </cell>
          <cell r="D2911">
            <v>3455.51</v>
          </cell>
          <cell r="E2911">
            <v>78.16</v>
          </cell>
          <cell r="F2911">
            <v>3533.67</v>
          </cell>
        </row>
        <row r="2912">
          <cell r="A2912" t="str">
            <v>44.03.900</v>
          </cell>
          <cell r="B2912" t="str">
            <v>Secador de mãos em ABS</v>
          </cell>
          <cell r="C2912" t="str">
            <v>UN</v>
          </cell>
          <cell r="D2912">
            <v>1372.65</v>
          </cell>
          <cell r="E2912">
            <v>6.91</v>
          </cell>
          <cell r="F2912">
            <v>1379.56</v>
          </cell>
        </row>
        <row r="2913">
          <cell r="A2913" t="str">
            <v>44.03.920</v>
          </cell>
          <cell r="B2913" t="str">
            <v>Ducha higiênica com registro</v>
          </cell>
          <cell r="C2913" t="str">
            <v>UN</v>
          </cell>
          <cell r="D2913">
            <v>206.04</v>
          </cell>
          <cell r="E2913">
            <v>27.92</v>
          </cell>
          <cell r="F2913">
            <v>233.96</v>
          </cell>
        </row>
        <row r="2914">
          <cell r="A2914" t="str">
            <v>44.03.931</v>
          </cell>
          <cell r="B2914" t="str">
            <v>Desviador para duchas e chuveiros</v>
          </cell>
          <cell r="C2914" t="str">
            <v>UN</v>
          </cell>
          <cell r="D2914">
            <v>48.4</v>
          </cell>
          <cell r="E2914">
            <v>33.119999999999997</v>
          </cell>
          <cell r="F2914">
            <v>81.52</v>
          </cell>
        </row>
        <row r="2915">
          <cell r="A2915" t="str">
            <v>44.03.940</v>
          </cell>
          <cell r="B2915" t="str">
            <v>Válvula dupla para bancada de laboratório, uso em GLP, com bico para mangueira - diâmetro de 1/4´ a 1/2´</v>
          </cell>
          <cell r="C2915" t="str">
            <v>UN</v>
          </cell>
          <cell r="D2915">
            <v>310.69</v>
          </cell>
          <cell r="E2915">
            <v>27.92</v>
          </cell>
          <cell r="F2915">
            <v>338.61</v>
          </cell>
        </row>
        <row r="2916">
          <cell r="A2916" t="str">
            <v>44.03.950</v>
          </cell>
          <cell r="B2916" t="str">
            <v>Válvula para cuba de laboratório, com nuca giratória e bico escalonado para mangueira</v>
          </cell>
          <cell r="C2916" t="str">
            <v>UN</v>
          </cell>
          <cell r="D2916">
            <v>499.49</v>
          </cell>
          <cell r="E2916">
            <v>27.92</v>
          </cell>
          <cell r="F2916">
            <v>527.41</v>
          </cell>
        </row>
        <row r="2917">
          <cell r="A2917" t="str">
            <v>44.04</v>
          </cell>
          <cell r="B2917" t="str">
            <v>Prateleiras</v>
          </cell>
          <cell r="C2917"/>
          <cell r="D2917"/>
          <cell r="E2917"/>
          <cell r="F2917"/>
        </row>
        <row r="2918">
          <cell r="A2918" t="str">
            <v>44.04.030</v>
          </cell>
          <cell r="B2918" t="str">
            <v>Prateleira em granito com espessura de 2 cm</v>
          </cell>
          <cell r="C2918" t="str">
            <v>M2</v>
          </cell>
          <cell r="D2918">
            <v>585.41</v>
          </cell>
          <cell r="E2918">
            <v>32.729999999999997</v>
          </cell>
          <cell r="F2918">
            <v>618.14</v>
          </cell>
        </row>
        <row r="2919">
          <cell r="A2919" t="str">
            <v>44.04.040</v>
          </cell>
          <cell r="B2919" t="str">
            <v>Prateleira em granilite</v>
          </cell>
          <cell r="C2919" t="str">
            <v>M2</v>
          </cell>
          <cell r="D2919">
            <v>289.75</v>
          </cell>
          <cell r="E2919">
            <v>100.7</v>
          </cell>
          <cell r="F2919">
            <v>390.45</v>
          </cell>
        </row>
        <row r="2920">
          <cell r="A2920" t="str">
            <v>44.04.050</v>
          </cell>
          <cell r="B2920" t="str">
            <v>Prateleira em granito com espessura de 3 cm</v>
          </cell>
          <cell r="C2920" t="str">
            <v>M2</v>
          </cell>
          <cell r="D2920">
            <v>893.16</v>
          </cell>
          <cell r="E2920">
            <v>32.729999999999997</v>
          </cell>
          <cell r="F2920">
            <v>925.89</v>
          </cell>
        </row>
        <row r="2921">
          <cell r="A2921" t="str">
            <v>44.06</v>
          </cell>
          <cell r="B2921" t="str">
            <v>Aparelhos de aco inoxidavel</v>
          </cell>
          <cell r="C2921"/>
          <cell r="D2921"/>
          <cell r="E2921"/>
          <cell r="F2921"/>
        </row>
        <row r="2922">
          <cell r="A2922" t="str">
            <v>44.06.010</v>
          </cell>
          <cell r="B2922" t="str">
            <v>Lavatório coletivo em aço inoxidável</v>
          </cell>
          <cell r="C2922" t="str">
            <v>M</v>
          </cell>
          <cell r="D2922">
            <v>2274.61</v>
          </cell>
          <cell r="E2922">
            <v>78.540000000000006</v>
          </cell>
          <cell r="F2922">
            <v>2353.15</v>
          </cell>
        </row>
        <row r="2923">
          <cell r="A2923" t="str">
            <v>44.06.100</v>
          </cell>
          <cell r="B2923" t="str">
            <v>Mictório coletivo em aço inoxidável</v>
          </cell>
          <cell r="C2923" t="str">
            <v>M</v>
          </cell>
          <cell r="D2923">
            <v>814.38</v>
          </cell>
          <cell r="E2923">
            <v>78.540000000000006</v>
          </cell>
          <cell r="F2923">
            <v>892.92</v>
          </cell>
        </row>
        <row r="2924">
          <cell r="A2924" t="str">
            <v>44.06.200</v>
          </cell>
          <cell r="B2924" t="str">
            <v>Tanque em aço inoxidável</v>
          </cell>
          <cell r="C2924" t="str">
            <v>UN</v>
          </cell>
          <cell r="D2924">
            <v>1211.4000000000001</v>
          </cell>
          <cell r="E2924">
            <v>167.49</v>
          </cell>
          <cell r="F2924">
            <v>1378.89</v>
          </cell>
        </row>
        <row r="2925">
          <cell r="A2925" t="str">
            <v>44.06.250</v>
          </cell>
          <cell r="B2925" t="str">
            <v>Cuba em aço inoxidável simples de 300 x 140mm</v>
          </cell>
          <cell r="C2925" t="str">
            <v>UN</v>
          </cell>
          <cell r="D2925">
            <v>212.41</v>
          </cell>
          <cell r="E2925">
            <v>27.92</v>
          </cell>
          <cell r="F2925">
            <v>240.33</v>
          </cell>
        </row>
        <row r="2926">
          <cell r="A2926" t="str">
            <v>44.06.300</v>
          </cell>
          <cell r="B2926" t="str">
            <v>Cuba em aço inoxidável simples de 400x340x140mm</v>
          </cell>
          <cell r="C2926" t="str">
            <v>UN</v>
          </cell>
          <cell r="D2926">
            <v>263.11</v>
          </cell>
          <cell r="E2926">
            <v>27.92</v>
          </cell>
          <cell r="F2926">
            <v>291.02999999999997</v>
          </cell>
        </row>
        <row r="2927">
          <cell r="A2927" t="str">
            <v>44.06.310</v>
          </cell>
          <cell r="B2927" t="str">
            <v>Cuba em aço inoxidável simples de 465x300x140mm</v>
          </cell>
          <cell r="C2927" t="str">
            <v>UN</v>
          </cell>
          <cell r="D2927">
            <v>279.22000000000003</v>
          </cell>
          <cell r="E2927">
            <v>27.92</v>
          </cell>
          <cell r="F2927">
            <v>307.14</v>
          </cell>
        </row>
        <row r="2928">
          <cell r="A2928" t="str">
            <v>44.06.320</v>
          </cell>
          <cell r="B2928" t="str">
            <v>Cuba em aço inoxidável simples de 560x330x140mm</v>
          </cell>
          <cell r="C2928" t="str">
            <v>UN</v>
          </cell>
          <cell r="D2928">
            <v>437.41</v>
          </cell>
          <cell r="E2928">
            <v>27.92</v>
          </cell>
          <cell r="F2928">
            <v>465.33</v>
          </cell>
        </row>
        <row r="2929">
          <cell r="A2929" t="str">
            <v>44.06.330</v>
          </cell>
          <cell r="B2929" t="str">
            <v>Cuba em aço inoxidável simples de 500x400x400mm</v>
          </cell>
          <cell r="C2929" t="str">
            <v>UN</v>
          </cell>
          <cell r="D2929">
            <v>1109.01</v>
          </cell>
          <cell r="E2929">
            <v>27.92</v>
          </cell>
          <cell r="F2929">
            <v>1136.93</v>
          </cell>
        </row>
        <row r="2930">
          <cell r="A2930" t="str">
            <v>44.06.360</v>
          </cell>
          <cell r="B2930" t="str">
            <v>Cuba em aço inoxidável simples de 500x400x200mm</v>
          </cell>
          <cell r="C2930" t="str">
            <v>UN</v>
          </cell>
          <cell r="D2930">
            <v>358.6</v>
          </cell>
          <cell r="E2930">
            <v>27.92</v>
          </cell>
          <cell r="F2930">
            <v>386.52</v>
          </cell>
        </row>
        <row r="2931">
          <cell r="A2931" t="str">
            <v>44.06.370</v>
          </cell>
          <cell r="B2931" t="str">
            <v>Cuba em aço inoxidável simples de 500x400x250mm</v>
          </cell>
          <cell r="C2931" t="str">
            <v>UN</v>
          </cell>
          <cell r="D2931">
            <v>429.42</v>
          </cell>
          <cell r="E2931">
            <v>27.92</v>
          </cell>
          <cell r="F2931">
            <v>457.34</v>
          </cell>
        </row>
        <row r="2932">
          <cell r="A2932" t="str">
            <v>44.06.400</v>
          </cell>
          <cell r="B2932" t="str">
            <v>Cuba em aço inoxidável simples de 500x400x300mm</v>
          </cell>
          <cell r="C2932" t="str">
            <v>UN</v>
          </cell>
          <cell r="D2932">
            <v>682.89</v>
          </cell>
          <cell r="E2932">
            <v>27.92</v>
          </cell>
          <cell r="F2932">
            <v>710.81</v>
          </cell>
        </row>
        <row r="2933">
          <cell r="A2933" t="str">
            <v>44.06.410</v>
          </cell>
          <cell r="B2933" t="str">
            <v>Cuba em aço inoxidável simples de 600x500x300mm</v>
          </cell>
          <cell r="C2933" t="str">
            <v>UN</v>
          </cell>
          <cell r="D2933">
            <v>771.86</v>
          </cell>
          <cell r="E2933">
            <v>27.92</v>
          </cell>
          <cell r="F2933">
            <v>799.78</v>
          </cell>
        </row>
        <row r="2934">
          <cell r="A2934" t="str">
            <v>44.06.470</v>
          </cell>
          <cell r="B2934" t="str">
            <v>Cuba em aço inoxidável simples de 600x500x350mm</v>
          </cell>
          <cell r="C2934" t="str">
            <v>UN</v>
          </cell>
          <cell r="D2934">
            <v>1364.23</v>
          </cell>
          <cell r="E2934">
            <v>27.92</v>
          </cell>
          <cell r="F2934">
            <v>1392.15</v>
          </cell>
        </row>
        <row r="2935">
          <cell r="A2935" t="str">
            <v>44.06.520</v>
          </cell>
          <cell r="B2935" t="str">
            <v>Cuba em aço inoxidável simples de 600x500x400mm</v>
          </cell>
          <cell r="C2935" t="str">
            <v>UN</v>
          </cell>
          <cell r="D2935">
            <v>1495.95</v>
          </cell>
          <cell r="E2935">
            <v>27.92</v>
          </cell>
          <cell r="F2935">
            <v>1523.87</v>
          </cell>
        </row>
        <row r="2936">
          <cell r="A2936" t="str">
            <v>44.06.570</v>
          </cell>
          <cell r="B2936" t="str">
            <v>Cuba em aço inoxidável simples de 700x600x450mm</v>
          </cell>
          <cell r="C2936" t="str">
            <v>UN</v>
          </cell>
          <cell r="D2936">
            <v>1631.49</v>
          </cell>
          <cell r="E2936">
            <v>27.92</v>
          </cell>
          <cell r="F2936">
            <v>1659.41</v>
          </cell>
        </row>
        <row r="2937">
          <cell r="A2937" t="str">
            <v>44.06.600</v>
          </cell>
          <cell r="B2937" t="str">
            <v>Cuba em aço inoxidável simples de 1400x900x500mm</v>
          </cell>
          <cell r="C2937" t="str">
            <v>UN</v>
          </cell>
          <cell r="D2937">
            <v>4819.07</v>
          </cell>
          <cell r="E2937">
            <v>27.92</v>
          </cell>
          <cell r="F2937">
            <v>4846.99</v>
          </cell>
        </row>
        <row r="2938">
          <cell r="A2938" t="str">
            <v>44.06.610</v>
          </cell>
          <cell r="B2938" t="str">
            <v>Cuba em aço inoxidável simples de 1100x600x400mm</v>
          </cell>
          <cell r="C2938" t="str">
            <v>UN</v>
          </cell>
          <cell r="D2938">
            <v>2264.9299999999998</v>
          </cell>
          <cell r="E2938">
            <v>27.92</v>
          </cell>
          <cell r="F2938">
            <v>2292.85</v>
          </cell>
        </row>
        <row r="2939">
          <cell r="A2939" t="str">
            <v>44.06.700</v>
          </cell>
          <cell r="B2939" t="str">
            <v>Cuba em aço inoxidável dupla de 715x400x140mm</v>
          </cell>
          <cell r="C2939" t="str">
            <v>UN</v>
          </cell>
          <cell r="D2939">
            <v>769.78</v>
          </cell>
          <cell r="E2939">
            <v>27.92</v>
          </cell>
          <cell r="F2939">
            <v>797.7</v>
          </cell>
        </row>
        <row r="2940">
          <cell r="A2940" t="str">
            <v>44.06.710</v>
          </cell>
          <cell r="B2940" t="str">
            <v>Cuba em aço inoxidável dupla de 835x340x140mm</v>
          </cell>
          <cell r="C2940" t="str">
            <v>UN</v>
          </cell>
          <cell r="D2940">
            <v>772.65</v>
          </cell>
          <cell r="E2940">
            <v>27.92</v>
          </cell>
          <cell r="F2940">
            <v>800.57</v>
          </cell>
        </row>
        <row r="2941">
          <cell r="A2941" t="str">
            <v>44.06.750</v>
          </cell>
          <cell r="B2941" t="str">
            <v>Cuba em aço inoxidável dupla de 1020x400x250mm</v>
          </cell>
          <cell r="C2941" t="str">
            <v>UN</v>
          </cell>
          <cell r="D2941">
            <v>965.98</v>
          </cell>
          <cell r="E2941">
            <v>27.92</v>
          </cell>
          <cell r="F2941">
            <v>993.9</v>
          </cell>
        </row>
        <row r="2942">
          <cell r="A2942" t="str">
            <v>44.20</v>
          </cell>
          <cell r="B2942" t="str">
            <v>Reparos, conservacoes e complementos - GRUPO 44</v>
          </cell>
          <cell r="C2942"/>
          <cell r="D2942"/>
          <cell r="E2942"/>
          <cell r="F2942"/>
        </row>
        <row r="2943">
          <cell r="A2943" t="str">
            <v>44.20.010</v>
          </cell>
          <cell r="B2943" t="str">
            <v>Sifão plástico sanfonado universal de 1´</v>
          </cell>
          <cell r="C2943" t="str">
            <v>UN</v>
          </cell>
          <cell r="D2943">
            <v>10.27</v>
          </cell>
          <cell r="E2943">
            <v>22.33</v>
          </cell>
          <cell r="F2943">
            <v>32.6</v>
          </cell>
        </row>
        <row r="2944">
          <cell r="A2944" t="str">
            <v>44.20.020</v>
          </cell>
          <cell r="B2944" t="str">
            <v>Recolocação de torneiras</v>
          </cell>
          <cell r="C2944" t="str">
            <v>UN</v>
          </cell>
          <cell r="D2944">
            <v>0.06</v>
          </cell>
          <cell r="E2944">
            <v>27.92</v>
          </cell>
          <cell r="F2944">
            <v>27.98</v>
          </cell>
        </row>
        <row r="2945">
          <cell r="A2945" t="str">
            <v>44.20.040</v>
          </cell>
          <cell r="B2945" t="str">
            <v>Recolocação de sifões</v>
          </cell>
          <cell r="C2945" t="str">
            <v>UN</v>
          </cell>
          <cell r="D2945">
            <v>0.06</v>
          </cell>
          <cell r="E2945">
            <v>27.92</v>
          </cell>
          <cell r="F2945">
            <v>27.98</v>
          </cell>
        </row>
        <row r="2946">
          <cell r="A2946" t="str">
            <v>44.20.060</v>
          </cell>
          <cell r="B2946" t="str">
            <v>Recolocação de aparelhos sanitários, incluindo acessórios</v>
          </cell>
          <cell r="C2946" t="str">
            <v>UN</v>
          </cell>
          <cell r="D2946">
            <v>1.88</v>
          </cell>
          <cell r="E2946">
            <v>78.540000000000006</v>
          </cell>
          <cell r="F2946">
            <v>80.42</v>
          </cell>
        </row>
        <row r="2947">
          <cell r="A2947" t="str">
            <v>44.20.080</v>
          </cell>
          <cell r="B2947" t="str">
            <v>Recolocação de caixas de descarga de sobrepor</v>
          </cell>
          <cell r="C2947" t="str">
            <v>UN</v>
          </cell>
          <cell r="D2947"/>
          <cell r="E2947">
            <v>139.58000000000001</v>
          </cell>
          <cell r="F2947">
            <v>139.58000000000001</v>
          </cell>
        </row>
        <row r="2948">
          <cell r="A2948" t="str">
            <v>44.20.100</v>
          </cell>
          <cell r="B2948" t="str">
            <v>Engate flexível metálico DN= 1/2´</v>
          </cell>
          <cell r="C2948" t="str">
            <v>UN</v>
          </cell>
          <cell r="D2948">
            <v>26.21</v>
          </cell>
          <cell r="E2948">
            <v>6.81</v>
          </cell>
          <cell r="F2948">
            <v>33.020000000000003</v>
          </cell>
        </row>
        <row r="2949">
          <cell r="A2949" t="str">
            <v>44.20.110</v>
          </cell>
          <cell r="B2949" t="str">
            <v>Engate flexível de PVC DN= 1/2´</v>
          </cell>
          <cell r="C2949" t="str">
            <v>UN</v>
          </cell>
          <cell r="D2949">
            <v>7.12</v>
          </cell>
          <cell r="E2949">
            <v>6.81</v>
          </cell>
          <cell r="F2949">
            <v>13.93</v>
          </cell>
        </row>
        <row r="2950">
          <cell r="A2950" t="str">
            <v>44.20.120</v>
          </cell>
          <cell r="B2950" t="str">
            <v>Canopla para válvula de descarga</v>
          </cell>
          <cell r="C2950" t="str">
            <v>UN</v>
          </cell>
          <cell r="D2950">
            <v>133.09</v>
          </cell>
          <cell r="E2950">
            <v>3.86</v>
          </cell>
          <cell r="F2950">
            <v>136.94999999999999</v>
          </cell>
        </row>
        <row r="2951">
          <cell r="A2951" t="str">
            <v>44.20.121</v>
          </cell>
          <cell r="B2951" t="str">
            <v>Arejador com articulador em ABS cromado para torneira padrão, completo</v>
          </cell>
          <cell r="C2951" t="str">
            <v>UN</v>
          </cell>
          <cell r="D2951">
            <v>49.85</v>
          </cell>
          <cell r="E2951">
            <v>2.27</v>
          </cell>
          <cell r="F2951">
            <v>52.12</v>
          </cell>
        </row>
        <row r="2952">
          <cell r="A2952" t="str">
            <v>44.20.130</v>
          </cell>
          <cell r="B2952" t="str">
            <v>Tubo de ligação para mictório, DN= 1/2´</v>
          </cell>
          <cell r="C2952" t="str">
            <v>UN</v>
          </cell>
          <cell r="D2952">
            <v>80.849999999999994</v>
          </cell>
          <cell r="E2952">
            <v>6.81</v>
          </cell>
          <cell r="F2952">
            <v>87.66</v>
          </cell>
        </row>
        <row r="2953">
          <cell r="A2953" t="str">
            <v>44.20.150</v>
          </cell>
          <cell r="B2953" t="str">
            <v>Acabamento cromado para registro</v>
          </cell>
          <cell r="C2953" t="str">
            <v>UN</v>
          </cell>
          <cell r="D2953">
            <v>55.62</v>
          </cell>
          <cell r="E2953">
            <v>3.86</v>
          </cell>
          <cell r="F2953">
            <v>59.48</v>
          </cell>
        </row>
        <row r="2954">
          <cell r="A2954" t="str">
            <v>44.20.160</v>
          </cell>
          <cell r="B2954" t="str">
            <v>Botão para válvula de descarga</v>
          </cell>
          <cell r="C2954" t="str">
            <v>UN</v>
          </cell>
          <cell r="D2954">
            <v>49.36</v>
          </cell>
          <cell r="E2954">
            <v>3.86</v>
          </cell>
          <cell r="F2954">
            <v>53.22</v>
          </cell>
        </row>
        <row r="2955">
          <cell r="A2955" t="str">
            <v>44.20.180</v>
          </cell>
          <cell r="B2955" t="str">
            <v>Reparo para válvula de descarga</v>
          </cell>
          <cell r="C2955" t="str">
            <v>UN</v>
          </cell>
          <cell r="D2955">
            <v>77.28</v>
          </cell>
          <cell r="E2955">
            <v>50.25</v>
          </cell>
          <cell r="F2955">
            <v>127.53</v>
          </cell>
        </row>
        <row r="2956">
          <cell r="A2956" t="str">
            <v>44.20.200</v>
          </cell>
          <cell r="B2956" t="str">
            <v>Sifão de metal cromado de 1 1/2´ x 2´</v>
          </cell>
          <cell r="C2956" t="str">
            <v>UN</v>
          </cell>
          <cell r="D2956">
            <v>124.56</v>
          </cell>
          <cell r="E2956">
            <v>27.92</v>
          </cell>
          <cell r="F2956">
            <v>152.47999999999999</v>
          </cell>
        </row>
        <row r="2957">
          <cell r="A2957" t="str">
            <v>44.20.220</v>
          </cell>
          <cell r="B2957" t="str">
            <v>Sifão de metal cromado de 1´ x 1 1/2´</v>
          </cell>
          <cell r="C2957" t="str">
            <v>UN</v>
          </cell>
          <cell r="D2957">
            <v>167.28</v>
          </cell>
          <cell r="E2957">
            <v>27.92</v>
          </cell>
          <cell r="F2957">
            <v>195.2</v>
          </cell>
        </row>
        <row r="2958">
          <cell r="A2958" t="str">
            <v>44.20.230</v>
          </cell>
          <cell r="B2958" t="str">
            <v>Tubo de ligação para sanitário</v>
          </cell>
          <cell r="C2958" t="str">
            <v>UN</v>
          </cell>
          <cell r="D2958">
            <v>32.99</v>
          </cell>
          <cell r="E2958">
            <v>6.81</v>
          </cell>
          <cell r="F2958">
            <v>39.799999999999997</v>
          </cell>
        </row>
        <row r="2959">
          <cell r="A2959" t="str">
            <v>44.20.240</v>
          </cell>
          <cell r="B2959" t="str">
            <v>Sifão plástico com copo, rígido, de 1´ x 1 1/2´</v>
          </cell>
          <cell r="C2959" t="str">
            <v>UN</v>
          </cell>
          <cell r="D2959">
            <v>22.31</v>
          </cell>
          <cell r="E2959">
            <v>22.33</v>
          </cell>
          <cell r="F2959">
            <v>44.64</v>
          </cell>
        </row>
        <row r="2960">
          <cell r="A2960" t="str">
            <v>44.20.260</v>
          </cell>
          <cell r="B2960" t="str">
            <v>Sifão plástico com copo, rígido, de 1 1/4´ x 2´</v>
          </cell>
          <cell r="C2960" t="str">
            <v>UN</v>
          </cell>
          <cell r="D2960">
            <v>14.46</v>
          </cell>
          <cell r="E2960">
            <v>22.33</v>
          </cell>
          <cell r="F2960">
            <v>36.79</v>
          </cell>
        </row>
        <row r="2961">
          <cell r="A2961" t="str">
            <v>44.20.280</v>
          </cell>
          <cell r="B2961" t="str">
            <v>Tampa de plástico para bacia sanitária</v>
          </cell>
          <cell r="C2961" t="str">
            <v>UN</v>
          </cell>
          <cell r="D2961">
            <v>37.79</v>
          </cell>
          <cell r="E2961">
            <v>3.41</v>
          </cell>
          <cell r="F2961">
            <v>41.2</v>
          </cell>
        </row>
        <row r="2962">
          <cell r="A2962" t="str">
            <v>44.20.300</v>
          </cell>
          <cell r="B2962" t="str">
            <v>Bolsa para bacia sanitária</v>
          </cell>
          <cell r="C2962" t="str">
            <v>UN</v>
          </cell>
          <cell r="D2962">
            <v>9.27</v>
          </cell>
          <cell r="E2962">
            <v>9.49</v>
          </cell>
          <cell r="F2962">
            <v>18.760000000000002</v>
          </cell>
        </row>
        <row r="2963">
          <cell r="A2963" t="str">
            <v>44.20.310</v>
          </cell>
          <cell r="B2963" t="str">
            <v>Filtro de pressão em ABS, para 360 l/h</v>
          </cell>
          <cell r="C2963" t="str">
            <v>UN</v>
          </cell>
          <cell r="D2963">
            <v>383.89</v>
          </cell>
          <cell r="E2963">
            <v>39.270000000000003</v>
          </cell>
          <cell r="F2963">
            <v>423.16</v>
          </cell>
        </row>
        <row r="2964">
          <cell r="A2964" t="str">
            <v>44.20.390</v>
          </cell>
          <cell r="B2964" t="str">
            <v>Válvula de PVC para lavatório</v>
          </cell>
          <cell r="C2964" t="str">
            <v>UN</v>
          </cell>
          <cell r="D2964">
            <v>7.74</v>
          </cell>
          <cell r="E2964">
            <v>2.27</v>
          </cell>
          <cell r="F2964">
            <v>10.01</v>
          </cell>
        </row>
        <row r="2965">
          <cell r="A2965" t="str">
            <v>44.20.620</v>
          </cell>
          <cell r="B2965" t="str">
            <v>Válvula americana</v>
          </cell>
          <cell r="C2965" t="str">
            <v>UN</v>
          </cell>
          <cell r="D2965">
            <v>72.06</v>
          </cell>
          <cell r="E2965">
            <v>2.27</v>
          </cell>
          <cell r="F2965">
            <v>74.33</v>
          </cell>
        </row>
        <row r="2966">
          <cell r="A2966" t="str">
            <v>44.20.640</v>
          </cell>
          <cell r="B2966" t="str">
            <v>Válvula de metal cromado de 1 1/2´</v>
          </cell>
          <cell r="C2966" t="str">
            <v>UN</v>
          </cell>
          <cell r="D2966">
            <v>89.14</v>
          </cell>
          <cell r="E2966">
            <v>11.16</v>
          </cell>
          <cell r="F2966">
            <v>100.3</v>
          </cell>
        </row>
        <row r="2967">
          <cell r="A2967" t="str">
            <v>44.20.650</v>
          </cell>
          <cell r="B2967" t="str">
            <v>Válvula de metal cromado de 1´</v>
          </cell>
          <cell r="C2967" t="str">
            <v>UN</v>
          </cell>
          <cell r="D2967">
            <v>36.29</v>
          </cell>
          <cell r="E2967">
            <v>11.16</v>
          </cell>
          <cell r="F2967">
            <v>47.45</v>
          </cell>
        </row>
        <row r="2968">
          <cell r="A2968" t="str">
            <v>45</v>
          </cell>
          <cell r="B2968" t="str">
            <v>ENTRADA DE AGUA, INCÊNDIO E GAS</v>
          </cell>
          <cell r="C2968"/>
          <cell r="D2968"/>
          <cell r="E2968"/>
          <cell r="F2968"/>
        </row>
        <row r="2969">
          <cell r="A2969" t="str">
            <v>45.01</v>
          </cell>
          <cell r="B2969" t="str">
            <v>Entrada de agua</v>
          </cell>
          <cell r="C2969"/>
          <cell r="D2969"/>
          <cell r="E2969"/>
          <cell r="F2969"/>
        </row>
        <row r="2970">
          <cell r="A2970" t="str">
            <v>45.01.020</v>
          </cell>
          <cell r="B2970" t="str">
            <v>Entrada completa de água com abrigo e registro de gaveta, DN= 3/4´</v>
          </cell>
          <cell r="C2970" t="str">
            <v>UN</v>
          </cell>
          <cell r="D2970">
            <v>869.59</v>
          </cell>
          <cell r="E2970">
            <v>686.98</v>
          </cell>
          <cell r="F2970">
            <v>1556.57</v>
          </cell>
        </row>
        <row r="2971">
          <cell r="A2971" t="str">
            <v>45.01.040</v>
          </cell>
          <cell r="B2971" t="str">
            <v>Entrada completa de água com abrigo e registro de gaveta, DN= 1´</v>
          </cell>
          <cell r="C2971" t="str">
            <v>UN</v>
          </cell>
          <cell r="D2971">
            <v>906.35</v>
          </cell>
          <cell r="E2971">
            <v>686.98</v>
          </cell>
          <cell r="F2971">
            <v>1593.33</v>
          </cell>
        </row>
        <row r="2972">
          <cell r="A2972" t="str">
            <v>45.01.060</v>
          </cell>
          <cell r="B2972" t="str">
            <v>Entrada completa de água com abrigo e registro de gaveta, DN= 1 1/2´</v>
          </cell>
          <cell r="C2972" t="str">
            <v>UN</v>
          </cell>
          <cell r="D2972">
            <v>2582.38</v>
          </cell>
          <cell r="E2972">
            <v>1211.45</v>
          </cell>
          <cell r="F2972">
            <v>3793.83</v>
          </cell>
        </row>
        <row r="2973">
          <cell r="A2973" t="str">
            <v>45.01.066</v>
          </cell>
          <cell r="B2973" t="str">
            <v>Entrada completa de água com abrigo e registro de gaveta, DN= 2´</v>
          </cell>
          <cell r="C2973" t="str">
            <v>UN</v>
          </cell>
          <cell r="D2973">
            <v>2728.42</v>
          </cell>
          <cell r="E2973">
            <v>1211.45</v>
          </cell>
          <cell r="F2973">
            <v>3939.87</v>
          </cell>
        </row>
        <row r="2974">
          <cell r="A2974" t="str">
            <v>45.01.080</v>
          </cell>
          <cell r="B2974" t="str">
            <v>Entrada completa de água com abrigo e registro de gaveta, DN= 2 1/2´</v>
          </cell>
          <cell r="C2974" t="str">
            <v>UN</v>
          </cell>
          <cell r="D2974">
            <v>3031.67</v>
          </cell>
          <cell r="E2974">
            <v>1211.45</v>
          </cell>
          <cell r="F2974">
            <v>4243.12</v>
          </cell>
        </row>
        <row r="2975">
          <cell r="A2975" t="str">
            <v>45.01.082</v>
          </cell>
          <cell r="B2975" t="str">
            <v>Entrada completa de água com abrigo e registro de gaveta, DN= 3´</v>
          </cell>
          <cell r="C2975" t="str">
            <v>UN</v>
          </cell>
          <cell r="D2975">
            <v>3375.73</v>
          </cell>
          <cell r="E2975">
            <v>1211.45</v>
          </cell>
          <cell r="F2975">
            <v>4587.18</v>
          </cell>
        </row>
        <row r="2976">
          <cell r="A2976" t="str">
            <v>45.02</v>
          </cell>
          <cell r="B2976" t="str">
            <v>Entrada de gas</v>
          </cell>
          <cell r="C2976"/>
          <cell r="D2976"/>
          <cell r="E2976"/>
          <cell r="F2976"/>
        </row>
        <row r="2977">
          <cell r="A2977" t="str">
            <v>45.02.020</v>
          </cell>
          <cell r="B2977" t="str">
            <v>Entrada completa de gás GLP domiciliar com 2 botijões de 13 kg</v>
          </cell>
          <cell r="C2977" t="str">
            <v>UN</v>
          </cell>
          <cell r="D2977">
            <v>2490.0300000000002</v>
          </cell>
          <cell r="E2977">
            <v>875.72</v>
          </cell>
          <cell r="F2977">
            <v>3365.75</v>
          </cell>
        </row>
        <row r="2978">
          <cell r="A2978" t="str">
            <v>45.02.040</v>
          </cell>
          <cell r="B2978" t="str">
            <v>Entrada completa de gás GLP com 2 cilindros de 45 kg</v>
          </cell>
          <cell r="C2978" t="str">
            <v>UN</v>
          </cell>
          <cell r="D2978">
            <v>5816.28</v>
          </cell>
          <cell r="E2978">
            <v>1870.68</v>
          </cell>
          <cell r="F2978">
            <v>7686.96</v>
          </cell>
        </row>
        <row r="2979">
          <cell r="A2979" t="str">
            <v>45.02.060</v>
          </cell>
          <cell r="B2979" t="str">
            <v>Entrada completa de gás GLP com 4 cilindros de 45 kg</v>
          </cell>
          <cell r="C2979" t="str">
            <v>UN</v>
          </cell>
          <cell r="D2979">
            <v>9636.2099999999991</v>
          </cell>
          <cell r="E2979">
            <v>2465.84</v>
          </cell>
          <cell r="F2979">
            <v>12102.05</v>
          </cell>
        </row>
        <row r="2980">
          <cell r="A2980" t="str">
            <v>45.02.080</v>
          </cell>
          <cell r="B2980" t="str">
            <v>Entrada completa de gás GLP com 6 cilindros de 45 kg</v>
          </cell>
          <cell r="C2980" t="str">
            <v>UN</v>
          </cell>
          <cell r="D2980">
            <v>13437.22</v>
          </cell>
          <cell r="E2980">
            <v>2989.58</v>
          </cell>
          <cell r="F2980">
            <v>16426.8</v>
          </cell>
        </row>
        <row r="2981">
          <cell r="A2981" t="str">
            <v>45.02.200</v>
          </cell>
          <cell r="B2981" t="str">
            <v>Abrigo padronizado de gás GLP encanado</v>
          </cell>
          <cell r="C2981" t="str">
            <v>UN</v>
          </cell>
          <cell r="D2981">
            <v>603.47</v>
          </cell>
          <cell r="E2981">
            <v>595.04999999999995</v>
          </cell>
          <cell r="F2981">
            <v>1198.52</v>
          </cell>
        </row>
        <row r="2982">
          <cell r="A2982" t="str">
            <v>45.03</v>
          </cell>
          <cell r="B2982" t="str">
            <v>Hidrômetro</v>
          </cell>
          <cell r="C2982"/>
          <cell r="D2982"/>
          <cell r="E2982"/>
          <cell r="F2982"/>
        </row>
        <row r="2983">
          <cell r="A2983" t="str">
            <v>45.03.010</v>
          </cell>
          <cell r="B2983" t="str">
            <v>Hidrômetro em ferro fundido, diâmetro 50 mm (2´)</v>
          </cell>
          <cell r="C2983" t="str">
            <v>UN</v>
          </cell>
          <cell r="D2983">
            <v>1863.95</v>
          </cell>
          <cell r="E2983">
            <v>41.87</v>
          </cell>
          <cell r="F2983">
            <v>1905.82</v>
          </cell>
        </row>
        <row r="2984">
          <cell r="A2984" t="str">
            <v>45.03.030</v>
          </cell>
          <cell r="B2984" t="str">
            <v>Hidrômetro em ferro fundido, diâmetro 100 mm (4´)</v>
          </cell>
          <cell r="C2984" t="str">
            <v>UN</v>
          </cell>
          <cell r="D2984">
            <v>3279.8</v>
          </cell>
          <cell r="E2984">
            <v>41.87</v>
          </cell>
          <cell r="F2984">
            <v>3321.67</v>
          </cell>
        </row>
        <row r="2985">
          <cell r="A2985" t="str">
            <v>45.03.100</v>
          </cell>
          <cell r="B2985" t="str">
            <v>Hidrômetro em bronze, diâmetro de 25 mm (1´)</v>
          </cell>
          <cell r="C2985" t="str">
            <v>UN</v>
          </cell>
          <cell r="D2985">
            <v>608.80999999999995</v>
          </cell>
          <cell r="E2985">
            <v>66.989999999999995</v>
          </cell>
          <cell r="F2985">
            <v>675.8</v>
          </cell>
        </row>
        <row r="2986">
          <cell r="A2986" t="str">
            <v>45.03.110</v>
          </cell>
          <cell r="B2986" t="str">
            <v>Hidrômetro em bronze, diâmetro de 40 mm (1 1/2´)</v>
          </cell>
          <cell r="C2986" t="str">
            <v>UN</v>
          </cell>
          <cell r="D2986">
            <v>1022.77</v>
          </cell>
          <cell r="E2986">
            <v>66.989999999999995</v>
          </cell>
          <cell r="F2986">
            <v>1089.76</v>
          </cell>
        </row>
        <row r="2987">
          <cell r="A2987" t="str">
            <v>45.03.200</v>
          </cell>
          <cell r="B2987" t="str">
            <v>Filtro tipo cesto para hidrômetro de 50 mm (2´)</v>
          </cell>
          <cell r="C2987" t="str">
            <v>UN</v>
          </cell>
          <cell r="D2987">
            <v>2437.5500000000002</v>
          </cell>
          <cell r="E2987">
            <v>41.87</v>
          </cell>
          <cell r="F2987">
            <v>2479.42</v>
          </cell>
        </row>
        <row r="2988">
          <cell r="A2988" t="str">
            <v>45.20</v>
          </cell>
          <cell r="B2988" t="str">
            <v>Reparos, conservacoes e complementos - GRUPO 45</v>
          </cell>
          <cell r="C2988"/>
          <cell r="D2988"/>
          <cell r="E2988"/>
          <cell r="F2988"/>
        </row>
        <row r="2989">
          <cell r="A2989" t="str">
            <v>45.20.020</v>
          </cell>
          <cell r="B2989" t="str">
            <v>Cilindro de gás (GLP) de 45 kg, com carga</v>
          </cell>
          <cell r="C2989" t="str">
            <v>UN</v>
          </cell>
          <cell r="D2989">
            <v>1058.8800000000001</v>
          </cell>
          <cell r="E2989"/>
          <cell r="F2989">
            <v>1058.8800000000001</v>
          </cell>
        </row>
        <row r="2990">
          <cell r="A2990" t="str">
            <v>46</v>
          </cell>
          <cell r="B2990" t="str">
            <v>TUBULACAO E CONDUTORES PARA LIQUIDOS E GASES.</v>
          </cell>
          <cell r="C2990"/>
          <cell r="D2990"/>
          <cell r="E2990"/>
          <cell r="F2990"/>
        </row>
        <row r="2991">
          <cell r="A2991" t="str">
            <v>46.01</v>
          </cell>
          <cell r="B2991" t="str">
            <v>Tubulacao em PVC rigido marrom para sistemas prediais de agua fria</v>
          </cell>
          <cell r="C2991"/>
          <cell r="D2991"/>
          <cell r="E2991"/>
          <cell r="F2991"/>
        </row>
        <row r="2992">
          <cell r="A2992" t="str">
            <v>46.01.010</v>
          </cell>
          <cell r="B2992" t="str">
            <v>Tubo de PVC rígido soldável marrom, DN= 20 mm, (1/2´), inclusive conexões</v>
          </cell>
          <cell r="C2992" t="str">
            <v>M</v>
          </cell>
          <cell r="D2992">
            <v>6.02</v>
          </cell>
          <cell r="E2992">
            <v>27.92</v>
          </cell>
          <cell r="F2992">
            <v>33.94</v>
          </cell>
        </row>
        <row r="2993">
          <cell r="A2993" t="str">
            <v>46.01.020</v>
          </cell>
          <cell r="B2993" t="str">
            <v>Tubo de PVC rígido soldável marrom, DN= 25 mm, (3/4´), inclusive conexões</v>
          </cell>
          <cell r="C2993" t="str">
            <v>M</v>
          </cell>
          <cell r="D2993">
            <v>6.27</v>
          </cell>
          <cell r="E2993">
            <v>27.92</v>
          </cell>
          <cell r="F2993">
            <v>34.19</v>
          </cell>
        </row>
        <row r="2994">
          <cell r="A2994" t="str">
            <v>46.01.030</v>
          </cell>
          <cell r="B2994" t="str">
            <v>Tubo de PVC rígido soldável marrom, DN= 32 mm, (1´), inclusive conexões</v>
          </cell>
          <cell r="C2994" t="str">
            <v>M</v>
          </cell>
          <cell r="D2994">
            <v>13.12</v>
          </cell>
          <cell r="E2994">
            <v>27.92</v>
          </cell>
          <cell r="F2994">
            <v>41.04</v>
          </cell>
        </row>
        <row r="2995">
          <cell r="A2995" t="str">
            <v>46.01.040</v>
          </cell>
          <cell r="B2995" t="str">
            <v>Tubo de PVC rígido soldável marrom, DN= 40 mm, (1 1/4´), inclusive conexões</v>
          </cell>
          <cell r="C2995" t="str">
            <v>M</v>
          </cell>
          <cell r="D2995">
            <v>24.09</v>
          </cell>
          <cell r="E2995">
            <v>27.92</v>
          </cell>
          <cell r="F2995">
            <v>52.01</v>
          </cell>
        </row>
        <row r="2996">
          <cell r="A2996" t="str">
            <v>46.01.050</v>
          </cell>
          <cell r="B2996" t="str">
            <v>Tubo de PVC rígido soldável marrom, DN= 50 mm, (1 1/2´), inclusive conexões</v>
          </cell>
          <cell r="C2996" t="str">
            <v>M</v>
          </cell>
          <cell r="D2996">
            <v>21.06</v>
          </cell>
          <cell r="E2996">
            <v>33.5</v>
          </cell>
          <cell r="F2996">
            <v>54.56</v>
          </cell>
        </row>
        <row r="2997">
          <cell r="A2997" t="str">
            <v>46.01.060</v>
          </cell>
          <cell r="B2997" t="str">
            <v>Tubo de PVC rígido soldável marrom, DN= 60 mm, (2´), inclusive conexões</v>
          </cell>
          <cell r="C2997" t="str">
            <v>M</v>
          </cell>
          <cell r="D2997">
            <v>46.13</v>
          </cell>
          <cell r="E2997">
            <v>39.08</v>
          </cell>
          <cell r="F2997">
            <v>85.21</v>
          </cell>
        </row>
        <row r="2998">
          <cell r="A2998" t="str">
            <v>46.01.070</v>
          </cell>
          <cell r="B2998" t="str">
            <v>Tubo de PVC rígido soldável marrom, DN= 75 mm, (2 1/2´), inclusive conexões</v>
          </cell>
          <cell r="C2998" t="str">
            <v>M</v>
          </cell>
          <cell r="D2998">
            <v>64.52</v>
          </cell>
          <cell r="E2998">
            <v>50.25</v>
          </cell>
          <cell r="F2998">
            <v>114.77</v>
          </cell>
        </row>
        <row r="2999">
          <cell r="A2999" t="str">
            <v>46.01.080</v>
          </cell>
          <cell r="B2999" t="str">
            <v>Tubo de PVC rígido soldável marrom, DN= 85 mm, (3´), inclusive conexões</v>
          </cell>
          <cell r="C2999" t="str">
            <v>M</v>
          </cell>
          <cell r="D2999">
            <v>75.16</v>
          </cell>
          <cell r="E2999">
            <v>55.83</v>
          </cell>
          <cell r="F2999">
            <v>130.99</v>
          </cell>
        </row>
        <row r="3000">
          <cell r="A3000" t="str">
            <v>46.01.090</v>
          </cell>
          <cell r="B3000" t="str">
            <v>Tubo de PVC rígido soldável marrom, DN= 110 mm, (4´), inclusive conexões</v>
          </cell>
          <cell r="C3000" t="str">
            <v>M</v>
          </cell>
          <cell r="D3000">
            <v>149.52000000000001</v>
          </cell>
          <cell r="E3000">
            <v>61.41</v>
          </cell>
          <cell r="F3000">
            <v>210.93</v>
          </cell>
        </row>
        <row r="3001">
          <cell r="A3001" t="str">
            <v>46.02</v>
          </cell>
          <cell r="B3001" t="str">
            <v>Tubulacao em PVC rigido branco para esgoto domiciliar</v>
          </cell>
          <cell r="C3001"/>
          <cell r="D3001"/>
          <cell r="E3001"/>
          <cell r="F3001"/>
        </row>
        <row r="3002">
          <cell r="A3002" t="str">
            <v>46.02.010</v>
          </cell>
          <cell r="B3002" t="str">
            <v>Tubo de PVC rígido branco, pontas lisas, soldável, linha esgoto série normal, DN= 40 mm, inclusive conexões</v>
          </cell>
          <cell r="C3002" t="str">
            <v>M</v>
          </cell>
          <cell r="D3002">
            <v>12.37</v>
          </cell>
          <cell r="E3002">
            <v>27.92</v>
          </cell>
          <cell r="F3002">
            <v>40.29</v>
          </cell>
        </row>
        <row r="3003">
          <cell r="A3003" t="str">
            <v>46.02.050</v>
          </cell>
          <cell r="B3003" t="str">
            <v>Tubo de PVC rígido branco PxB com virola e anel de borracha, linha esgoto série normal, DN= 50 mm, inclusive conexões</v>
          </cell>
          <cell r="C3003" t="str">
            <v>M</v>
          </cell>
          <cell r="D3003">
            <v>16.21</v>
          </cell>
          <cell r="E3003">
            <v>33.5</v>
          </cell>
          <cell r="F3003">
            <v>49.71</v>
          </cell>
        </row>
        <row r="3004">
          <cell r="A3004" t="str">
            <v>46.02.060</v>
          </cell>
          <cell r="B3004" t="str">
            <v>Tubo de PVC rígido branco PxB com virola e anel de borracha, linha esgoto série normal, DN= 75 mm, inclusive conexões</v>
          </cell>
          <cell r="C3004" t="str">
            <v>M</v>
          </cell>
          <cell r="D3004">
            <v>28.27</v>
          </cell>
          <cell r="E3004">
            <v>50.25</v>
          </cell>
          <cell r="F3004">
            <v>78.52</v>
          </cell>
        </row>
        <row r="3005">
          <cell r="A3005" t="str">
            <v>46.02.070</v>
          </cell>
          <cell r="B3005" t="str">
            <v>Tubo de PVC rígido branco PxB com virola e anel de borracha, linha esgoto série normal, DN= 100 mm, inclusive conexões</v>
          </cell>
          <cell r="C3005" t="str">
            <v>M</v>
          </cell>
          <cell r="D3005">
            <v>24.43</v>
          </cell>
          <cell r="E3005">
            <v>61.41</v>
          </cell>
          <cell r="F3005">
            <v>85.84</v>
          </cell>
        </row>
        <row r="3006">
          <cell r="A3006" t="str">
            <v>46.03</v>
          </cell>
          <cell r="B3006" t="str">
            <v>Tubulacao em PVC rigido branco serie R - A.P e esgoto domiciliar</v>
          </cell>
          <cell r="C3006"/>
          <cell r="D3006"/>
          <cell r="E3006"/>
          <cell r="F3006"/>
        </row>
        <row r="3007">
          <cell r="A3007" t="str">
            <v>46.03.038</v>
          </cell>
          <cell r="B3007" t="str">
            <v>Tubo de PVC rígido PxB com virola e anel de borracha, linha esgoto série reforçada ´R´, DN= 50 mm, inclusive conexões</v>
          </cell>
          <cell r="C3007" t="str">
            <v>M</v>
          </cell>
          <cell r="D3007">
            <v>25.18</v>
          </cell>
          <cell r="E3007">
            <v>33.5</v>
          </cell>
          <cell r="F3007">
            <v>58.68</v>
          </cell>
        </row>
        <row r="3008">
          <cell r="A3008" t="str">
            <v>46.03.040</v>
          </cell>
          <cell r="B3008" t="str">
            <v>Tubo de PVC rígido PxB com virola e anel de borracha, linha esgoto série reforçada ´R´, DN= 75 mm, inclusive conexões</v>
          </cell>
          <cell r="C3008" t="str">
            <v>M</v>
          </cell>
          <cell r="D3008">
            <v>45.61</v>
          </cell>
          <cell r="E3008">
            <v>50.25</v>
          </cell>
          <cell r="F3008">
            <v>95.86</v>
          </cell>
        </row>
        <row r="3009">
          <cell r="A3009" t="str">
            <v>46.03.050</v>
          </cell>
          <cell r="B3009" t="str">
            <v>Tubo de PVC rígido PxB com virola e anel de borracha, linha esgoto série reforçada ´R´, DN= 100 mm, inclusive conexões</v>
          </cell>
          <cell r="C3009" t="str">
            <v>M</v>
          </cell>
          <cell r="D3009">
            <v>58.78</v>
          </cell>
          <cell r="E3009">
            <v>61.41</v>
          </cell>
          <cell r="F3009">
            <v>120.19</v>
          </cell>
        </row>
        <row r="3010">
          <cell r="A3010" t="str">
            <v>46.03.060</v>
          </cell>
          <cell r="B3010" t="str">
            <v>Tubo de PVC rígido PxB com virola e anel de borracha, linha esgoto série reforçada ´R´. DN= 150 mm, inclusive conexões</v>
          </cell>
          <cell r="C3010" t="str">
            <v>M</v>
          </cell>
          <cell r="D3010">
            <v>111.32</v>
          </cell>
          <cell r="E3010">
            <v>61.41</v>
          </cell>
          <cell r="F3010">
            <v>172.73</v>
          </cell>
        </row>
        <row r="3011">
          <cell r="A3011" t="str">
            <v>46.03.080</v>
          </cell>
          <cell r="B3011" t="str">
            <v>Tubo de PVC rígido, pontas lisas, soldável, linha esgoto série reforçada ´R´, DN= 40 mm, inclusive conexões</v>
          </cell>
          <cell r="C3011" t="str">
            <v>M</v>
          </cell>
          <cell r="D3011">
            <v>21.79</v>
          </cell>
          <cell r="E3011">
            <v>27.92</v>
          </cell>
          <cell r="F3011">
            <v>49.71</v>
          </cell>
        </row>
        <row r="3012">
          <cell r="A3012" t="str">
            <v>46.04</v>
          </cell>
          <cell r="B3012" t="str">
            <v>Tubulacao em PVC rigido com junta elastica - aducao e distribuicao de agua</v>
          </cell>
          <cell r="C3012"/>
          <cell r="D3012"/>
          <cell r="E3012"/>
          <cell r="F3012"/>
        </row>
        <row r="3013">
          <cell r="A3013" t="str">
            <v>46.04.010</v>
          </cell>
          <cell r="B3013" t="str">
            <v>Tubo de PVC rígido tipo PBA classe 15, DN= 50mm, (DE= 60mm), inclusive conexões</v>
          </cell>
          <cell r="C3013" t="str">
            <v>M</v>
          </cell>
          <cell r="D3013">
            <v>27.85</v>
          </cell>
          <cell r="E3013">
            <v>19.64</v>
          </cell>
          <cell r="F3013">
            <v>47.49</v>
          </cell>
        </row>
        <row r="3014">
          <cell r="A3014" t="str">
            <v>46.04.020</v>
          </cell>
          <cell r="B3014" t="str">
            <v>Tubo de PVC rígido tipo PBA classe 15, DN= 75mm, (DE= 85mm), inclusive conexões</v>
          </cell>
          <cell r="C3014" t="str">
            <v>M</v>
          </cell>
          <cell r="D3014">
            <v>53.26</v>
          </cell>
          <cell r="E3014">
            <v>19.64</v>
          </cell>
          <cell r="F3014">
            <v>72.900000000000006</v>
          </cell>
        </row>
        <row r="3015">
          <cell r="A3015" t="str">
            <v>46.04.030</v>
          </cell>
          <cell r="B3015" t="str">
            <v>Tubo de PVC rígido tipo PBA classe 15, DN= 100mm, (DE= 110mm), inclusive conexões</v>
          </cell>
          <cell r="C3015" t="str">
            <v>M</v>
          </cell>
          <cell r="D3015">
            <v>101.31</v>
          </cell>
          <cell r="E3015">
            <v>19.64</v>
          </cell>
          <cell r="F3015">
            <v>120.95</v>
          </cell>
        </row>
        <row r="3016">
          <cell r="A3016" t="str">
            <v>46.04.040</v>
          </cell>
          <cell r="B3016" t="str">
            <v>Tubo de PVC rígido DEFoFo, DN= 100mm (DE= 118mm), inclusive conexões</v>
          </cell>
          <cell r="C3016" t="str">
            <v>M</v>
          </cell>
          <cell r="D3016">
            <v>82.54</v>
          </cell>
          <cell r="E3016">
            <v>19.64</v>
          </cell>
          <cell r="F3016">
            <v>102.18</v>
          </cell>
        </row>
        <row r="3017">
          <cell r="A3017" t="str">
            <v>46.04.050</v>
          </cell>
          <cell r="B3017" t="str">
            <v>Tubo de PVC rígido DEFoFo, DN= 150mm (DE= 170mm), inclusive conexões</v>
          </cell>
          <cell r="C3017" t="str">
            <v>M</v>
          </cell>
          <cell r="D3017">
            <v>159.53</v>
          </cell>
          <cell r="E3017">
            <v>19.64</v>
          </cell>
          <cell r="F3017">
            <v>179.17</v>
          </cell>
        </row>
        <row r="3018">
          <cell r="A3018" t="str">
            <v>46.04.070</v>
          </cell>
          <cell r="B3018" t="str">
            <v>Tubo de PVC rígido DEFoFo, DN= 200mm (DE= 222mm), inclusive conexões</v>
          </cell>
          <cell r="C3018" t="str">
            <v>M</v>
          </cell>
          <cell r="D3018">
            <v>249.21</v>
          </cell>
          <cell r="E3018">
            <v>39.270000000000003</v>
          </cell>
          <cell r="F3018">
            <v>288.48</v>
          </cell>
        </row>
        <row r="3019">
          <cell r="A3019" t="str">
            <v>46.04.080</v>
          </cell>
          <cell r="B3019" t="str">
            <v>Tubo de PVC rígido DEFoFo, DN= 250mm (DE= 274mm), inclusive conexões</v>
          </cell>
          <cell r="C3019" t="str">
            <v>M</v>
          </cell>
          <cell r="D3019">
            <v>407.49</v>
          </cell>
          <cell r="E3019">
            <v>39.270000000000003</v>
          </cell>
          <cell r="F3019">
            <v>446.76</v>
          </cell>
        </row>
        <row r="3020">
          <cell r="A3020" t="str">
            <v>46.04.090</v>
          </cell>
          <cell r="B3020" t="str">
            <v>Tubo de PVC rígido DEFoFo, DN= 300mm (DE= 326mm), inclusive conexões</v>
          </cell>
          <cell r="C3020" t="str">
            <v>M</v>
          </cell>
          <cell r="D3020">
            <v>555.23</v>
          </cell>
          <cell r="E3020">
            <v>39.270000000000003</v>
          </cell>
          <cell r="F3020">
            <v>594.5</v>
          </cell>
        </row>
        <row r="3021">
          <cell r="A3021" t="str">
            <v>46.05</v>
          </cell>
          <cell r="B3021" t="str">
            <v>Tubulacao em PVC rigido com junta elastica - rede de esgoto</v>
          </cell>
          <cell r="C3021"/>
          <cell r="D3021"/>
          <cell r="E3021"/>
          <cell r="F3021"/>
        </row>
        <row r="3022">
          <cell r="A3022" t="str">
            <v>46.05.020</v>
          </cell>
          <cell r="B3022" t="str">
            <v>Tubo PVC rígido, tipo Coletor Esgoto, junta elástica, DN= 100 mm, inclusive conexões</v>
          </cell>
          <cell r="C3022" t="str">
            <v>M</v>
          </cell>
          <cell r="D3022">
            <v>28.86</v>
          </cell>
          <cell r="E3022">
            <v>19.64</v>
          </cell>
          <cell r="F3022">
            <v>48.5</v>
          </cell>
        </row>
        <row r="3023">
          <cell r="A3023" t="str">
            <v>46.05.040</v>
          </cell>
          <cell r="B3023" t="str">
            <v>Tubo PVC rígido, tipo Coletor Esgoto, junta elástica, DN= 150 mm, inclusive conexões</v>
          </cell>
          <cell r="C3023" t="str">
            <v>M</v>
          </cell>
          <cell r="D3023">
            <v>57.18</v>
          </cell>
          <cell r="E3023">
            <v>19.64</v>
          </cell>
          <cell r="F3023">
            <v>76.819999999999993</v>
          </cell>
        </row>
        <row r="3024">
          <cell r="A3024" t="str">
            <v>46.05.050</v>
          </cell>
          <cell r="B3024" t="str">
            <v>Tubo PVC rígido, tipo Coletor Esgoto, junta elástica, DN= 200 mm, inclusive conexões</v>
          </cell>
          <cell r="C3024" t="str">
            <v>M</v>
          </cell>
          <cell r="D3024">
            <v>92.53</v>
          </cell>
          <cell r="E3024">
            <v>39.270000000000003</v>
          </cell>
          <cell r="F3024">
            <v>131.80000000000001</v>
          </cell>
        </row>
        <row r="3025">
          <cell r="A3025" t="str">
            <v>46.05.060</v>
          </cell>
          <cell r="B3025" t="str">
            <v>Tubo PVC rígido, tipo Coletor Esgoto, junta elástica, DN= 250 mm, inclusive conexões</v>
          </cell>
          <cell r="C3025" t="str">
            <v>M</v>
          </cell>
          <cell r="D3025">
            <v>165.45</v>
          </cell>
          <cell r="E3025">
            <v>39.270000000000003</v>
          </cell>
          <cell r="F3025">
            <v>204.72</v>
          </cell>
        </row>
        <row r="3026">
          <cell r="A3026" t="str">
            <v>46.05.070</v>
          </cell>
          <cell r="B3026" t="str">
            <v>Tubo PVC rígido, tipo Coletor Esgoto, junta elástica, DN= 300 mm, inclusive conexões</v>
          </cell>
          <cell r="C3026" t="str">
            <v>M</v>
          </cell>
          <cell r="D3026">
            <v>255.49</v>
          </cell>
          <cell r="E3026">
            <v>39.270000000000003</v>
          </cell>
          <cell r="F3026">
            <v>294.76</v>
          </cell>
        </row>
        <row r="3027">
          <cell r="A3027" t="str">
            <v>46.05.090</v>
          </cell>
          <cell r="B3027" t="str">
            <v>Tubo PVC rígido, tipo Coletor Esgoto, junta elástica, DN= 400 mm, inclusive conexões</v>
          </cell>
          <cell r="C3027" t="str">
            <v>M</v>
          </cell>
          <cell r="D3027">
            <v>425.81</v>
          </cell>
          <cell r="E3027">
            <v>39.270000000000003</v>
          </cell>
          <cell r="F3027">
            <v>465.08</v>
          </cell>
        </row>
        <row r="3028">
          <cell r="A3028" t="str">
            <v>46.07</v>
          </cell>
          <cell r="B3028" t="str">
            <v>Tubulacao galvanizado</v>
          </cell>
          <cell r="C3028"/>
          <cell r="D3028"/>
          <cell r="E3028"/>
          <cell r="F3028"/>
        </row>
        <row r="3029">
          <cell r="A3029" t="str">
            <v>46.07.010</v>
          </cell>
          <cell r="B3029" t="str">
            <v>Tubo galvanizado DN= 1/2´, inclusive conexões</v>
          </cell>
          <cell r="C3029" t="str">
            <v>M</v>
          </cell>
          <cell r="D3029">
            <v>33.659999999999997</v>
          </cell>
          <cell r="E3029">
            <v>55.83</v>
          </cell>
          <cell r="F3029">
            <v>89.49</v>
          </cell>
        </row>
        <row r="3030">
          <cell r="A3030" t="str">
            <v>46.07.020</v>
          </cell>
          <cell r="B3030" t="str">
            <v>Tubo galvanizado DN= 3/4´, inclusive conexões</v>
          </cell>
          <cell r="C3030" t="str">
            <v>M</v>
          </cell>
          <cell r="D3030">
            <v>39.450000000000003</v>
          </cell>
          <cell r="E3030">
            <v>61.41</v>
          </cell>
          <cell r="F3030">
            <v>100.86</v>
          </cell>
        </row>
        <row r="3031">
          <cell r="A3031" t="str">
            <v>46.07.030</v>
          </cell>
          <cell r="B3031" t="str">
            <v>Tubo galvanizado DN= 1´, inclusive conexões</v>
          </cell>
          <cell r="C3031" t="str">
            <v>M</v>
          </cell>
          <cell r="D3031">
            <v>53.58</v>
          </cell>
          <cell r="E3031">
            <v>72.58</v>
          </cell>
          <cell r="F3031">
            <v>126.16</v>
          </cell>
        </row>
        <row r="3032">
          <cell r="A3032" t="str">
            <v>46.07.040</v>
          </cell>
          <cell r="B3032" t="str">
            <v>Tubo galvanizado DN= 1 1/4´, inclusive conexões</v>
          </cell>
          <cell r="C3032" t="str">
            <v>M</v>
          </cell>
          <cell r="D3032">
            <v>69.31</v>
          </cell>
          <cell r="E3032">
            <v>78.16</v>
          </cell>
          <cell r="F3032">
            <v>147.47</v>
          </cell>
        </row>
        <row r="3033">
          <cell r="A3033" t="str">
            <v>46.07.050</v>
          </cell>
          <cell r="B3033" t="str">
            <v>Tubo galvanizado DN= 1 1/2´, inclusive conexões</v>
          </cell>
          <cell r="C3033" t="str">
            <v>M</v>
          </cell>
          <cell r="D3033">
            <v>78.069999999999993</v>
          </cell>
          <cell r="E3033">
            <v>89.33</v>
          </cell>
          <cell r="F3033">
            <v>167.4</v>
          </cell>
        </row>
        <row r="3034">
          <cell r="A3034" t="str">
            <v>46.07.060</v>
          </cell>
          <cell r="B3034" t="str">
            <v>Tubo galvanizado DN= 2´, inclusive conexões</v>
          </cell>
          <cell r="C3034" t="str">
            <v>M</v>
          </cell>
          <cell r="D3034">
            <v>104.34</v>
          </cell>
          <cell r="E3034">
            <v>100.5</v>
          </cell>
          <cell r="F3034">
            <v>204.84</v>
          </cell>
        </row>
        <row r="3035">
          <cell r="A3035" t="str">
            <v>46.07.070</v>
          </cell>
          <cell r="B3035" t="str">
            <v>Tubo galvanizado DN= 2 1/2´, inclusive conexões</v>
          </cell>
          <cell r="C3035" t="str">
            <v>M</v>
          </cell>
          <cell r="D3035">
            <v>133.4</v>
          </cell>
          <cell r="E3035">
            <v>111.66</v>
          </cell>
          <cell r="F3035">
            <v>245.06</v>
          </cell>
        </row>
        <row r="3036">
          <cell r="A3036" t="str">
            <v>46.07.080</v>
          </cell>
          <cell r="B3036" t="str">
            <v>Tubo galvanizado DN= 3´, inclusive conexões</v>
          </cell>
          <cell r="C3036" t="str">
            <v>M</v>
          </cell>
          <cell r="D3036">
            <v>149.44999999999999</v>
          </cell>
          <cell r="E3036">
            <v>125.62</v>
          </cell>
          <cell r="F3036">
            <v>275.07</v>
          </cell>
        </row>
        <row r="3037">
          <cell r="A3037" t="str">
            <v>46.07.090</v>
          </cell>
          <cell r="B3037" t="str">
            <v>Tubo galvanizado DN= 4´, inclusive conexões</v>
          </cell>
          <cell r="C3037" t="str">
            <v>M</v>
          </cell>
          <cell r="D3037">
            <v>221.3</v>
          </cell>
          <cell r="E3037">
            <v>139.58000000000001</v>
          </cell>
          <cell r="F3037">
            <v>360.88</v>
          </cell>
        </row>
        <row r="3038">
          <cell r="A3038" t="str">
            <v>46.07.100</v>
          </cell>
          <cell r="B3038" t="str">
            <v>Tubo galvanizado DN= 6´, inclusive conexões</v>
          </cell>
          <cell r="C3038" t="str">
            <v>M</v>
          </cell>
          <cell r="D3038">
            <v>377.94</v>
          </cell>
          <cell r="E3038">
            <v>153.53</v>
          </cell>
          <cell r="F3038">
            <v>531.47</v>
          </cell>
        </row>
        <row r="3039">
          <cell r="A3039" t="str">
            <v>46.08</v>
          </cell>
          <cell r="B3039" t="str">
            <v>Tubulacao em aco carbono galvanizado classe schedule</v>
          </cell>
          <cell r="C3039"/>
          <cell r="D3039"/>
          <cell r="E3039"/>
          <cell r="F3039"/>
        </row>
        <row r="3040">
          <cell r="A3040" t="str">
            <v>46.08.006</v>
          </cell>
          <cell r="B3040" t="str">
            <v>Tubo galvanizado sem costura schedule 40, DN= 1/2´, inclusive conexões</v>
          </cell>
          <cell r="C3040" t="str">
            <v>M</v>
          </cell>
          <cell r="D3040">
            <v>67.3</v>
          </cell>
          <cell r="E3040">
            <v>55.83</v>
          </cell>
          <cell r="F3040">
            <v>123.13</v>
          </cell>
        </row>
        <row r="3041">
          <cell r="A3041" t="str">
            <v>46.08.010</v>
          </cell>
          <cell r="B3041" t="str">
            <v>Tubo galvanizado sem costura schedule 40, DN= 3/4´, inclusive conexões</v>
          </cell>
          <cell r="C3041" t="str">
            <v>M</v>
          </cell>
          <cell r="D3041">
            <v>90.74</v>
          </cell>
          <cell r="E3041">
            <v>61.41</v>
          </cell>
          <cell r="F3041">
            <v>152.15</v>
          </cell>
        </row>
        <row r="3042">
          <cell r="A3042" t="str">
            <v>46.08.020</v>
          </cell>
          <cell r="B3042" t="str">
            <v>Tubo galvanizado sem costura schedule 40, DN= 1´, inclusive conexões</v>
          </cell>
          <cell r="C3042" t="str">
            <v>M</v>
          </cell>
          <cell r="D3042">
            <v>95.16</v>
          </cell>
          <cell r="E3042">
            <v>72.58</v>
          </cell>
          <cell r="F3042">
            <v>167.74</v>
          </cell>
        </row>
        <row r="3043">
          <cell r="A3043" t="str">
            <v>46.08.030</v>
          </cell>
          <cell r="B3043" t="str">
            <v>Tubo galvanizado sem costura schedule 40, DN= 1 1/4´, inclusive conexões</v>
          </cell>
          <cell r="C3043" t="str">
            <v>M</v>
          </cell>
          <cell r="D3043">
            <v>127.18</v>
          </cell>
          <cell r="E3043">
            <v>78.16</v>
          </cell>
          <cell r="F3043">
            <v>205.34</v>
          </cell>
        </row>
        <row r="3044">
          <cell r="A3044" t="str">
            <v>46.08.040</v>
          </cell>
          <cell r="B3044" t="str">
            <v>Tubo galvanizado sem costura schedule 40, DN= 1 1/2´, inclusive conexões</v>
          </cell>
          <cell r="C3044" t="str">
            <v>M</v>
          </cell>
          <cell r="D3044">
            <v>128.9</v>
          </cell>
          <cell r="E3044">
            <v>89.33</v>
          </cell>
          <cell r="F3044">
            <v>218.23</v>
          </cell>
        </row>
        <row r="3045">
          <cell r="A3045" t="str">
            <v>46.08.050</v>
          </cell>
          <cell r="B3045" t="str">
            <v>Tubo galvanizado sem costura schedule 40, DN= 2´, inclusive conexões</v>
          </cell>
          <cell r="C3045" t="str">
            <v>M</v>
          </cell>
          <cell r="D3045">
            <v>155.05000000000001</v>
          </cell>
          <cell r="E3045">
            <v>100.5</v>
          </cell>
          <cell r="F3045">
            <v>255.55</v>
          </cell>
        </row>
        <row r="3046">
          <cell r="A3046" t="str">
            <v>46.08.070</v>
          </cell>
          <cell r="B3046" t="str">
            <v>Tubo galvanizado sem costura schedule 40, DN= 2 1/2´, inclusive conexões</v>
          </cell>
          <cell r="C3046" t="str">
            <v>M</v>
          </cell>
          <cell r="D3046">
            <v>243.2</v>
          </cell>
          <cell r="E3046">
            <v>111.66</v>
          </cell>
          <cell r="F3046">
            <v>354.86</v>
          </cell>
        </row>
        <row r="3047">
          <cell r="A3047" t="str">
            <v>46.08.080</v>
          </cell>
          <cell r="B3047" t="str">
            <v>Tubo galvanizado sem costura schedule 40, DN= 3´, inclusive conexões</v>
          </cell>
          <cell r="C3047" t="str">
            <v>M</v>
          </cell>
          <cell r="D3047">
            <v>283.24</v>
          </cell>
          <cell r="E3047">
            <v>125.62</v>
          </cell>
          <cell r="F3047">
            <v>408.86</v>
          </cell>
        </row>
        <row r="3048">
          <cell r="A3048" t="str">
            <v>46.08.100</v>
          </cell>
          <cell r="B3048" t="str">
            <v>Tubo galvanizado sem costura schedule 40, DN= 4´, inclusive conexões</v>
          </cell>
          <cell r="C3048" t="str">
            <v>M</v>
          </cell>
          <cell r="D3048">
            <v>400.14</v>
          </cell>
          <cell r="E3048">
            <v>139.58000000000001</v>
          </cell>
          <cell r="F3048">
            <v>539.72</v>
          </cell>
        </row>
        <row r="3049">
          <cell r="A3049" t="str">
            <v>46.08.110</v>
          </cell>
          <cell r="B3049" t="str">
            <v>Tubo galvanizado sem costura schedule 40, DN= 6´, inclusive conexões</v>
          </cell>
          <cell r="C3049" t="str">
            <v>M</v>
          </cell>
          <cell r="D3049">
            <v>673.44</v>
          </cell>
          <cell r="E3049">
            <v>153.53</v>
          </cell>
          <cell r="F3049">
            <v>826.97</v>
          </cell>
        </row>
        <row r="3050">
          <cell r="A3050" t="str">
            <v>46.09</v>
          </cell>
          <cell r="B3050" t="str">
            <v>Conexoes e acessorios em ferro fundido, predial e tradicional, esgoto e pluvial</v>
          </cell>
          <cell r="C3050"/>
          <cell r="D3050"/>
          <cell r="E3050"/>
          <cell r="F3050"/>
        </row>
        <row r="3051">
          <cell r="A3051" t="str">
            <v>46.09.050</v>
          </cell>
          <cell r="B3051" t="str">
            <v>Joelho 45° em ferro fundido, linha predial tradicional, DN= 50 mm</v>
          </cell>
          <cell r="C3051" t="str">
            <v>UN</v>
          </cell>
          <cell r="D3051">
            <v>91.45</v>
          </cell>
          <cell r="E3051">
            <v>16.75</v>
          </cell>
          <cell r="F3051">
            <v>108.2</v>
          </cell>
        </row>
        <row r="3052">
          <cell r="A3052" t="str">
            <v>46.09.060</v>
          </cell>
          <cell r="B3052" t="str">
            <v>Joelho 45° em ferro fundido, linha predial tradicional, DN= 75 mm</v>
          </cell>
          <cell r="C3052" t="str">
            <v>UN</v>
          </cell>
          <cell r="D3052">
            <v>132.19</v>
          </cell>
          <cell r="E3052">
            <v>16.75</v>
          </cell>
          <cell r="F3052">
            <v>148.94</v>
          </cell>
        </row>
        <row r="3053">
          <cell r="A3053" t="str">
            <v>46.09.070</v>
          </cell>
          <cell r="B3053" t="str">
            <v>Joelho 45° em ferro fundido, linha predial tradicional, DN= 100 mm</v>
          </cell>
          <cell r="C3053" t="str">
            <v>UN</v>
          </cell>
          <cell r="D3053">
            <v>143.88999999999999</v>
          </cell>
          <cell r="E3053">
            <v>22.33</v>
          </cell>
          <cell r="F3053">
            <v>166.22</v>
          </cell>
        </row>
        <row r="3054">
          <cell r="A3054" t="str">
            <v>46.09.080</v>
          </cell>
          <cell r="B3054" t="str">
            <v>Joelho 45° em ferro fundido, linha predial tradicional, DN= 150 mm</v>
          </cell>
          <cell r="C3054" t="str">
            <v>UN</v>
          </cell>
          <cell r="D3054">
            <v>252.85</v>
          </cell>
          <cell r="E3054">
            <v>22.33</v>
          </cell>
          <cell r="F3054">
            <v>275.18</v>
          </cell>
        </row>
        <row r="3055">
          <cell r="A3055" t="str">
            <v>46.09.100</v>
          </cell>
          <cell r="B3055" t="str">
            <v>Joelho 87° 30´ em ferro fundido, linha predial tradicional, DN= 50 mm</v>
          </cell>
          <cell r="C3055" t="str">
            <v>UN</v>
          </cell>
          <cell r="D3055">
            <v>120.25</v>
          </cell>
          <cell r="E3055">
            <v>16.75</v>
          </cell>
          <cell r="F3055">
            <v>137</v>
          </cell>
        </row>
        <row r="3056">
          <cell r="A3056" t="str">
            <v>46.09.110</v>
          </cell>
          <cell r="B3056" t="str">
            <v>Joelho 87° 30´ em ferro fundido, linha predial tradicional, DN= 75 mm</v>
          </cell>
          <cell r="C3056" t="str">
            <v>UN</v>
          </cell>
          <cell r="D3056">
            <v>176.61</v>
          </cell>
          <cell r="E3056">
            <v>16.75</v>
          </cell>
          <cell r="F3056">
            <v>193.36</v>
          </cell>
        </row>
        <row r="3057">
          <cell r="A3057" t="str">
            <v>46.09.120</v>
          </cell>
          <cell r="B3057" t="str">
            <v>Joelho 87° 30´ em ferro fundido, linha predial tradicional, DN= 100 mm</v>
          </cell>
          <cell r="C3057" t="str">
            <v>UN</v>
          </cell>
          <cell r="D3057">
            <v>233.34</v>
          </cell>
          <cell r="E3057">
            <v>22.33</v>
          </cell>
          <cell r="F3057">
            <v>255.67</v>
          </cell>
        </row>
        <row r="3058">
          <cell r="A3058" t="str">
            <v>46.09.130</v>
          </cell>
          <cell r="B3058" t="str">
            <v>Joelho 87° 30´ em ferro fundido, linha predial tradicional, DN= 150 mm</v>
          </cell>
          <cell r="C3058" t="str">
            <v>UN</v>
          </cell>
          <cell r="D3058">
            <v>388.89</v>
          </cell>
          <cell r="E3058">
            <v>22.33</v>
          </cell>
          <cell r="F3058">
            <v>411.22</v>
          </cell>
        </row>
        <row r="3059">
          <cell r="A3059" t="str">
            <v>46.09.150</v>
          </cell>
          <cell r="B3059" t="str">
            <v>Luva bolsa e bolsa em ferro fundido, linha predial tradicional, DN= 50 mm</v>
          </cell>
          <cell r="C3059" t="str">
            <v>UN</v>
          </cell>
          <cell r="D3059">
            <v>83.01</v>
          </cell>
          <cell r="E3059">
            <v>16.75</v>
          </cell>
          <cell r="F3059">
            <v>99.76</v>
          </cell>
        </row>
        <row r="3060">
          <cell r="A3060" t="str">
            <v>46.09.160</v>
          </cell>
          <cell r="B3060" t="str">
            <v>Luva bolsa e bolsa em ferro fundido, linha predial tradicional, DN= 75 mm</v>
          </cell>
          <cell r="C3060" t="str">
            <v>UN</v>
          </cell>
          <cell r="D3060">
            <v>93.85</v>
          </cell>
          <cell r="E3060">
            <v>16.75</v>
          </cell>
          <cell r="F3060">
            <v>110.6</v>
          </cell>
        </row>
        <row r="3061">
          <cell r="A3061" t="str">
            <v>46.09.170</v>
          </cell>
          <cell r="B3061" t="str">
            <v>Luva bolsa e bolsa em ferro fundido, linha predial tradicional, DN= 100 mm</v>
          </cell>
          <cell r="C3061" t="str">
            <v>UN</v>
          </cell>
          <cell r="D3061">
            <v>121.36</v>
          </cell>
          <cell r="E3061">
            <v>22.33</v>
          </cell>
          <cell r="F3061">
            <v>143.69</v>
          </cell>
        </row>
        <row r="3062">
          <cell r="A3062" t="str">
            <v>46.09.180</v>
          </cell>
          <cell r="B3062" t="str">
            <v>Luva bolsa e bolsa em ferro fundido, linha predial tradicional, DN= 150 mm</v>
          </cell>
          <cell r="C3062" t="str">
            <v>UN</v>
          </cell>
          <cell r="D3062">
            <v>167.41</v>
          </cell>
          <cell r="E3062">
            <v>22.33</v>
          </cell>
          <cell r="F3062">
            <v>189.74</v>
          </cell>
        </row>
        <row r="3063">
          <cell r="A3063" t="str">
            <v>46.09.200</v>
          </cell>
          <cell r="B3063" t="str">
            <v>Placa cega em ferro fundido, linha predial tradicional, DN= 75 mm</v>
          </cell>
          <cell r="C3063" t="str">
            <v>UN</v>
          </cell>
          <cell r="D3063">
            <v>63.75</v>
          </cell>
          <cell r="E3063">
            <v>16.75</v>
          </cell>
          <cell r="F3063">
            <v>80.5</v>
          </cell>
        </row>
        <row r="3064">
          <cell r="A3064" t="str">
            <v>46.09.210</v>
          </cell>
          <cell r="B3064" t="str">
            <v>Placa cega em ferro fundido, linha predial tradicional, DN= 100 mm</v>
          </cell>
          <cell r="C3064" t="str">
            <v>UN</v>
          </cell>
          <cell r="D3064">
            <v>88.01</v>
          </cell>
          <cell r="E3064">
            <v>22.33</v>
          </cell>
          <cell r="F3064">
            <v>110.34</v>
          </cell>
        </row>
        <row r="3065">
          <cell r="A3065" t="str">
            <v>46.09.230</v>
          </cell>
          <cell r="B3065" t="str">
            <v>Junção 45° em ferro fundido, linha predial tradicional, DN= 50 x 50 mm</v>
          </cell>
          <cell r="C3065" t="str">
            <v>UN</v>
          </cell>
          <cell r="D3065">
            <v>163.15</v>
          </cell>
          <cell r="E3065">
            <v>16.75</v>
          </cell>
          <cell r="F3065">
            <v>179.9</v>
          </cell>
        </row>
        <row r="3066">
          <cell r="A3066" t="str">
            <v>46.09.240</v>
          </cell>
          <cell r="B3066" t="str">
            <v>Junção 45° em ferro fundido, linha predial tradicional, DN= 75 x 50 mm</v>
          </cell>
          <cell r="C3066" t="str">
            <v>UN</v>
          </cell>
          <cell r="D3066">
            <v>208.91</v>
          </cell>
          <cell r="E3066">
            <v>22.33</v>
          </cell>
          <cell r="F3066">
            <v>231.24</v>
          </cell>
        </row>
        <row r="3067">
          <cell r="A3067" t="str">
            <v>46.09.250</v>
          </cell>
          <cell r="B3067" t="str">
            <v>Junção 45° em ferro fundido, linha predial tradicional, DN= 75 x 75 mm</v>
          </cell>
          <cell r="C3067" t="str">
            <v>UN</v>
          </cell>
          <cell r="D3067">
            <v>227.5</v>
          </cell>
          <cell r="E3067">
            <v>22.33</v>
          </cell>
          <cell r="F3067">
            <v>249.83</v>
          </cell>
        </row>
        <row r="3068">
          <cell r="A3068" t="str">
            <v>46.09.260</v>
          </cell>
          <cell r="B3068" t="str">
            <v>Junção 45° em ferro fundido, linha predial tradicional, DN= 100 x 50 mm</v>
          </cell>
          <cell r="C3068" t="str">
            <v>UN</v>
          </cell>
          <cell r="D3068">
            <v>240.18</v>
          </cell>
          <cell r="E3068">
            <v>22.33</v>
          </cell>
          <cell r="F3068">
            <v>262.51</v>
          </cell>
        </row>
        <row r="3069">
          <cell r="A3069" t="str">
            <v>46.09.270</v>
          </cell>
          <cell r="B3069" t="str">
            <v>Junção 45° em ferro fundido, linha predial tradicional, DN= 100 x 75 mm</v>
          </cell>
          <cell r="C3069" t="str">
            <v>UN</v>
          </cell>
          <cell r="D3069">
            <v>273.38</v>
          </cell>
          <cell r="E3069">
            <v>22.33</v>
          </cell>
          <cell r="F3069">
            <v>295.70999999999998</v>
          </cell>
        </row>
        <row r="3070">
          <cell r="A3070" t="str">
            <v>46.09.280</v>
          </cell>
          <cell r="B3070" t="str">
            <v>Junção 45° em ferro fundido, linha predial tradicional, DN= 100 x 100 mm</v>
          </cell>
          <cell r="C3070" t="str">
            <v>UN</v>
          </cell>
          <cell r="D3070">
            <v>282.75</v>
          </cell>
          <cell r="E3070">
            <v>22.33</v>
          </cell>
          <cell r="F3070">
            <v>305.08</v>
          </cell>
        </row>
        <row r="3071">
          <cell r="A3071" t="str">
            <v>46.09.290</v>
          </cell>
          <cell r="B3071" t="str">
            <v>Junção 45° em ferro fundido, linha predial tradicional, DN= 150 x 100 mm</v>
          </cell>
          <cell r="C3071" t="str">
            <v>UN</v>
          </cell>
          <cell r="D3071">
            <v>384.22</v>
          </cell>
          <cell r="E3071">
            <v>27.92</v>
          </cell>
          <cell r="F3071">
            <v>412.14</v>
          </cell>
        </row>
        <row r="3072">
          <cell r="A3072" t="str">
            <v>46.09.300</v>
          </cell>
          <cell r="B3072" t="str">
            <v>Junção dupla 45° em ferro fundido, linha predial tradicional, DN= 100 mm</v>
          </cell>
          <cell r="C3072" t="str">
            <v>UN</v>
          </cell>
          <cell r="D3072">
            <v>304.56</v>
          </cell>
          <cell r="E3072">
            <v>22.33</v>
          </cell>
          <cell r="F3072">
            <v>326.89</v>
          </cell>
        </row>
        <row r="3073">
          <cell r="A3073" t="str">
            <v>46.09.320</v>
          </cell>
          <cell r="B3073" t="str">
            <v>Te sanitário 87° 30´ em ferro fundido, linha predial tradicional, DN= 50 x 50 mm</v>
          </cell>
          <cell r="C3073" t="str">
            <v>UN</v>
          </cell>
          <cell r="D3073">
            <v>146.66999999999999</v>
          </cell>
          <cell r="E3073">
            <v>16.75</v>
          </cell>
          <cell r="F3073">
            <v>163.41999999999999</v>
          </cell>
        </row>
        <row r="3074">
          <cell r="A3074" t="str">
            <v>46.09.330</v>
          </cell>
          <cell r="B3074" t="str">
            <v>Te sanitário 87° 30´ em ferro fundido, linha predial tradicional, DN= 75 x 50 mm</v>
          </cell>
          <cell r="C3074" t="str">
            <v>UN</v>
          </cell>
          <cell r="D3074">
            <v>185.74</v>
          </cell>
          <cell r="E3074">
            <v>22.33</v>
          </cell>
          <cell r="F3074">
            <v>208.07</v>
          </cell>
        </row>
        <row r="3075">
          <cell r="A3075" t="str">
            <v>46.09.340</v>
          </cell>
          <cell r="B3075" t="str">
            <v>Te sanitário 87° 30´ em ferro fundido, linha predial tradicional, DN= 75 x 75 mm</v>
          </cell>
          <cell r="C3075" t="str">
            <v>UN</v>
          </cell>
          <cell r="D3075">
            <v>222.78</v>
          </cell>
          <cell r="E3075">
            <v>22.33</v>
          </cell>
          <cell r="F3075">
            <v>245.11</v>
          </cell>
        </row>
        <row r="3076">
          <cell r="A3076" t="str">
            <v>46.09.350</v>
          </cell>
          <cell r="B3076" t="str">
            <v>Te sanitário 87° 30´ em ferro fundido, linha predial tradicional, DN= 100 x 50 mm</v>
          </cell>
          <cell r="C3076" t="str">
            <v>UN</v>
          </cell>
          <cell r="D3076">
            <v>229.04</v>
          </cell>
          <cell r="E3076">
            <v>22.33</v>
          </cell>
          <cell r="F3076">
            <v>251.37</v>
          </cell>
        </row>
        <row r="3077">
          <cell r="A3077" t="str">
            <v>46.09.360</v>
          </cell>
          <cell r="B3077" t="str">
            <v>Te sanitário 87° 30´ em ferro fundido, linha predial tradicional, DN= 100 x 75 mm</v>
          </cell>
          <cell r="C3077" t="str">
            <v>UN</v>
          </cell>
          <cell r="D3077">
            <v>240.95</v>
          </cell>
          <cell r="E3077">
            <v>22.33</v>
          </cell>
          <cell r="F3077">
            <v>263.27999999999997</v>
          </cell>
        </row>
        <row r="3078">
          <cell r="A3078" t="str">
            <v>46.09.370</v>
          </cell>
          <cell r="B3078" t="str">
            <v>Te sanitário 87° 30´ em ferro fundido, linha predial tradicional, DN= 100 x 100 mm</v>
          </cell>
          <cell r="C3078" t="str">
            <v>UN</v>
          </cell>
          <cell r="D3078">
            <v>287</v>
          </cell>
          <cell r="E3078">
            <v>22.33</v>
          </cell>
          <cell r="F3078">
            <v>309.33</v>
          </cell>
        </row>
        <row r="3079">
          <cell r="A3079" t="str">
            <v>46.09.400</v>
          </cell>
          <cell r="B3079" t="str">
            <v>Bucha de redução em ferro fundido, linha predial tradicional, DN= 75 x 50 mm</v>
          </cell>
          <cell r="C3079" t="str">
            <v>UN</v>
          </cell>
          <cell r="D3079">
            <v>56.29</v>
          </cell>
          <cell r="E3079">
            <v>22.33</v>
          </cell>
          <cell r="F3079">
            <v>78.62</v>
          </cell>
        </row>
        <row r="3080">
          <cell r="A3080" t="str">
            <v>46.09.410</v>
          </cell>
          <cell r="B3080" t="str">
            <v>Bucha de redução em ferro fundido, linha predial tradicional, DN= 100 x 75 mm</v>
          </cell>
          <cell r="C3080" t="str">
            <v>UN</v>
          </cell>
          <cell r="D3080">
            <v>67.099999999999994</v>
          </cell>
          <cell r="E3080">
            <v>22.33</v>
          </cell>
          <cell r="F3080">
            <v>89.43</v>
          </cell>
        </row>
        <row r="3081">
          <cell r="A3081" t="str">
            <v>46.09.420</v>
          </cell>
          <cell r="B3081" t="str">
            <v>Bucha de redução em ferro fundido, linha predial tradicional, DN= 150 x 100 mm</v>
          </cell>
          <cell r="C3081" t="str">
            <v>UN</v>
          </cell>
          <cell r="D3081">
            <v>161.55000000000001</v>
          </cell>
          <cell r="E3081">
            <v>27.92</v>
          </cell>
          <cell r="F3081">
            <v>189.47</v>
          </cell>
        </row>
        <row r="3082">
          <cell r="A3082" t="str">
            <v>46.10</v>
          </cell>
          <cell r="B3082" t="str">
            <v>Tubulacao em cobre para agua quente, gas e vapor</v>
          </cell>
          <cell r="C3082"/>
          <cell r="D3082"/>
          <cell r="E3082"/>
          <cell r="F3082"/>
        </row>
        <row r="3083">
          <cell r="A3083" t="str">
            <v>46.10.010</v>
          </cell>
          <cell r="B3083" t="str">
            <v>Tubo de cobre classe A, DN= 15mm (1/2´), inclusive conexões</v>
          </cell>
          <cell r="C3083" t="str">
            <v>M</v>
          </cell>
          <cell r="D3083">
            <v>85.38</v>
          </cell>
          <cell r="E3083">
            <v>18.420000000000002</v>
          </cell>
          <cell r="F3083">
            <v>103.8</v>
          </cell>
        </row>
        <row r="3084">
          <cell r="A3084" t="str">
            <v>46.10.020</v>
          </cell>
          <cell r="B3084" t="str">
            <v>Tubo de cobre classe A, DN= 22mm (3/4´), inclusive conexões</v>
          </cell>
          <cell r="C3084" t="str">
            <v>M</v>
          </cell>
          <cell r="D3084">
            <v>127.14</v>
          </cell>
          <cell r="E3084">
            <v>20.100000000000001</v>
          </cell>
          <cell r="F3084">
            <v>147.24</v>
          </cell>
        </row>
        <row r="3085">
          <cell r="A3085" t="str">
            <v>46.10.030</v>
          </cell>
          <cell r="B3085" t="str">
            <v>Tubo de cobre classe A, DN= 28mm (1´), inclusive conexões</v>
          </cell>
          <cell r="C3085" t="str">
            <v>M</v>
          </cell>
          <cell r="D3085">
            <v>154.51</v>
          </cell>
          <cell r="E3085">
            <v>25.12</v>
          </cell>
          <cell r="F3085">
            <v>179.63</v>
          </cell>
        </row>
        <row r="3086">
          <cell r="A3086" t="str">
            <v>46.10.040</v>
          </cell>
          <cell r="B3086" t="str">
            <v>Tubo de cobre classe A, DN= 35mm (1 1/4´), inclusive conexões</v>
          </cell>
          <cell r="C3086" t="str">
            <v>M</v>
          </cell>
          <cell r="D3086">
            <v>260.54000000000002</v>
          </cell>
          <cell r="E3086">
            <v>28.47</v>
          </cell>
          <cell r="F3086">
            <v>289.01</v>
          </cell>
        </row>
        <row r="3087">
          <cell r="A3087" t="str">
            <v>46.10.050</v>
          </cell>
          <cell r="B3087" t="str">
            <v>Tubo de cobre classe A, DN= 42mm (1 1/2´), inclusive conexões</v>
          </cell>
          <cell r="C3087" t="str">
            <v>M</v>
          </cell>
          <cell r="D3087">
            <v>300.02</v>
          </cell>
          <cell r="E3087">
            <v>28.47</v>
          </cell>
          <cell r="F3087">
            <v>328.49</v>
          </cell>
        </row>
        <row r="3088">
          <cell r="A3088" t="str">
            <v>46.10.060</v>
          </cell>
          <cell r="B3088" t="str">
            <v>Tubo de cobre classe A, DN= 54mm (2´), inclusive conexões</v>
          </cell>
          <cell r="C3088" t="str">
            <v>M</v>
          </cell>
          <cell r="D3088">
            <v>399.33</v>
          </cell>
          <cell r="E3088">
            <v>38.520000000000003</v>
          </cell>
          <cell r="F3088">
            <v>437.85</v>
          </cell>
        </row>
        <row r="3089">
          <cell r="A3089" t="str">
            <v>46.10.070</v>
          </cell>
          <cell r="B3089" t="str">
            <v>Tubo de cobre classe A, DN= 66mm (2 1/2´), inclusive conexões</v>
          </cell>
          <cell r="C3089" t="str">
            <v>M</v>
          </cell>
          <cell r="D3089">
            <v>528.15</v>
          </cell>
          <cell r="E3089">
            <v>45.23</v>
          </cell>
          <cell r="F3089">
            <v>573.38</v>
          </cell>
        </row>
        <row r="3090">
          <cell r="A3090" t="str">
            <v>46.10.080</v>
          </cell>
          <cell r="B3090" t="str">
            <v>Tubo de cobre classe A, DN= 79mm (3´), inclusive conexões</v>
          </cell>
          <cell r="C3090" t="str">
            <v>M</v>
          </cell>
          <cell r="D3090">
            <v>709.58</v>
          </cell>
          <cell r="E3090">
            <v>48.57</v>
          </cell>
          <cell r="F3090">
            <v>758.15</v>
          </cell>
        </row>
        <row r="3091">
          <cell r="A3091" t="str">
            <v>46.10.090</v>
          </cell>
          <cell r="B3091" t="str">
            <v>Tubo de cobre classe A, DN= 104mm (4´), inclusive conexões</v>
          </cell>
          <cell r="C3091" t="str">
            <v>M</v>
          </cell>
          <cell r="D3091">
            <v>897.85</v>
          </cell>
          <cell r="E3091">
            <v>55.27</v>
          </cell>
          <cell r="F3091">
            <v>953.12</v>
          </cell>
        </row>
        <row r="3092">
          <cell r="A3092" t="str">
            <v>46.10.200</v>
          </cell>
          <cell r="B3092" t="str">
            <v>Tubo de cobre classe E, DN= 22mm (3/4´), inclusive conexões</v>
          </cell>
          <cell r="C3092" t="str">
            <v>M</v>
          </cell>
          <cell r="D3092">
            <v>91.73</v>
          </cell>
          <cell r="E3092">
            <v>20.100000000000001</v>
          </cell>
          <cell r="F3092">
            <v>111.83</v>
          </cell>
        </row>
        <row r="3093">
          <cell r="A3093" t="str">
            <v>46.10.210</v>
          </cell>
          <cell r="B3093" t="str">
            <v>Tubo de cobre classe E, DN= 28mm (1´), inclusive conexões</v>
          </cell>
          <cell r="C3093" t="str">
            <v>M</v>
          </cell>
          <cell r="D3093">
            <v>108.08</v>
          </cell>
          <cell r="E3093">
            <v>25.12</v>
          </cell>
          <cell r="F3093">
            <v>133.19999999999999</v>
          </cell>
        </row>
        <row r="3094">
          <cell r="A3094" t="str">
            <v>46.10.220</v>
          </cell>
          <cell r="B3094" t="str">
            <v>Tubo de cobre classe E, DN= 35mm (1 1/4´), inclusive conexões</v>
          </cell>
          <cell r="C3094" t="str">
            <v>M</v>
          </cell>
          <cell r="D3094">
            <v>202.38</v>
          </cell>
          <cell r="E3094">
            <v>28.47</v>
          </cell>
          <cell r="F3094">
            <v>230.85</v>
          </cell>
        </row>
        <row r="3095">
          <cell r="A3095" t="str">
            <v>46.10.230</v>
          </cell>
          <cell r="B3095" t="str">
            <v>Tubo de cobre classe E, DN= 42mm (1 1/2´), inclusive conexões</v>
          </cell>
          <cell r="C3095" t="str">
            <v>M</v>
          </cell>
          <cell r="D3095">
            <v>257.86</v>
          </cell>
          <cell r="E3095">
            <v>28.47</v>
          </cell>
          <cell r="F3095">
            <v>286.33</v>
          </cell>
        </row>
        <row r="3096">
          <cell r="A3096" t="str">
            <v>46.10.240</v>
          </cell>
          <cell r="B3096" t="str">
            <v>Tubo de cobre classe E, DN= 54mm (2´), inclusive conexões</v>
          </cell>
          <cell r="C3096" t="str">
            <v>M</v>
          </cell>
          <cell r="D3096">
            <v>274.52999999999997</v>
          </cell>
          <cell r="E3096">
            <v>38.520000000000003</v>
          </cell>
          <cell r="F3096">
            <v>313.05</v>
          </cell>
        </row>
        <row r="3097">
          <cell r="A3097" t="str">
            <v>46.10.250</v>
          </cell>
          <cell r="B3097" t="str">
            <v>Tubo de cobre classe E, DN= 66mm (2 1/2´), inclusive conexões</v>
          </cell>
          <cell r="C3097" t="str">
            <v>M</v>
          </cell>
          <cell r="D3097">
            <v>456.57</v>
          </cell>
          <cell r="E3097">
            <v>45.23</v>
          </cell>
          <cell r="F3097">
            <v>501.8</v>
          </cell>
        </row>
        <row r="3098">
          <cell r="A3098" t="str">
            <v>46.12</v>
          </cell>
          <cell r="B3098" t="str">
            <v>Tubulacao em concreto para rede de aguas pluviais</v>
          </cell>
          <cell r="C3098"/>
          <cell r="D3098"/>
          <cell r="E3098"/>
          <cell r="F3098"/>
        </row>
        <row r="3099">
          <cell r="A3099" t="str">
            <v>46.12.010</v>
          </cell>
          <cell r="B3099" t="str">
            <v>Tubo de concreto (PS-1), DN= 300mm</v>
          </cell>
          <cell r="C3099" t="str">
            <v>M</v>
          </cell>
          <cell r="D3099">
            <v>72.760000000000005</v>
          </cell>
          <cell r="E3099">
            <v>36.92</v>
          </cell>
          <cell r="F3099">
            <v>109.68</v>
          </cell>
        </row>
        <row r="3100">
          <cell r="A3100" t="str">
            <v>46.12.020</v>
          </cell>
          <cell r="B3100" t="str">
            <v>Tubo de concreto (PS-1), DN= 400mm</v>
          </cell>
          <cell r="C3100" t="str">
            <v>M</v>
          </cell>
          <cell r="D3100">
            <v>92.37</v>
          </cell>
          <cell r="E3100">
            <v>42.85</v>
          </cell>
          <cell r="F3100">
            <v>135.22</v>
          </cell>
        </row>
        <row r="3101">
          <cell r="A3101" t="str">
            <v>46.12.050</v>
          </cell>
          <cell r="B3101" t="str">
            <v>Tubo de concreto (PS-2), DN= 300mm</v>
          </cell>
          <cell r="C3101" t="str">
            <v>M</v>
          </cell>
          <cell r="D3101">
            <v>76.77</v>
          </cell>
          <cell r="E3101">
            <v>36.92</v>
          </cell>
          <cell r="F3101">
            <v>113.69</v>
          </cell>
        </row>
        <row r="3102">
          <cell r="A3102" t="str">
            <v>46.12.060</v>
          </cell>
          <cell r="B3102" t="str">
            <v>Tubo de concreto (PS-2), DN= 400mm</v>
          </cell>
          <cell r="C3102" t="str">
            <v>M</v>
          </cell>
          <cell r="D3102">
            <v>94.76</v>
          </cell>
          <cell r="E3102">
            <v>42.85</v>
          </cell>
          <cell r="F3102">
            <v>137.61000000000001</v>
          </cell>
        </row>
        <row r="3103">
          <cell r="A3103" t="str">
            <v>46.12.070</v>
          </cell>
          <cell r="B3103" t="str">
            <v>Tubo de concreto (PS-2), DN= 500mm</v>
          </cell>
          <cell r="C3103" t="str">
            <v>M</v>
          </cell>
          <cell r="D3103">
            <v>132.07</v>
          </cell>
          <cell r="E3103">
            <v>52.92</v>
          </cell>
          <cell r="F3103">
            <v>184.99</v>
          </cell>
        </row>
        <row r="3104">
          <cell r="A3104" t="str">
            <v>46.12.080</v>
          </cell>
          <cell r="B3104" t="str">
            <v>Tubo de concreto (PA-1), DN= 600mm</v>
          </cell>
          <cell r="C3104" t="str">
            <v>M</v>
          </cell>
          <cell r="D3104">
            <v>259.72000000000003</v>
          </cell>
          <cell r="E3104">
            <v>60.23</v>
          </cell>
          <cell r="F3104">
            <v>319.95</v>
          </cell>
        </row>
        <row r="3105">
          <cell r="A3105" t="str">
            <v>46.12.100</v>
          </cell>
          <cell r="B3105" t="str">
            <v>Tubo de concreto (PA-1), DN= 800mm</v>
          </cell>
          <cell r="C3105" t="str">
            <v>M</v>
          </cell>
          <cell r="D3105">
            <v>401.03</v>
          </cell>
          <cell r="E3105">
            <v>77.599999999999994</v>
          </cell>
          <cell r="F3105">
            <v>478.63</v>
          </cell>
        </row>
        <row r="3106">
          <cell r="A3106" t="str">
            <v>46.12.120</v>
          </cell>
          <cell r="B3106" t="str">
            <v>Tubo de concreto (PA-1), DN= 1000mm</v>
          </cell>
          <cell r="C3106" t="str">
            <v>M</v>
          </cell>
          <cell r="D3106">
            <v>551.4</v>
          </cell>
          <cell r="E3106">
            <v>97.75</v>
          </cell>
          <cell r="F3106">
            <v>649.15</v>
          </cell>
        </row>
        <row r="3107">
          <cell r="A3107" t="str">
            <v>46.12.140</v>
          </cell>
          <cell r="B3107" t="str">
            <v>Tubo de concreto (PA-1), DN= 1200mm</v>
          </cell>
          <cell r="C3107" t="str">
            <v>M</v>
          </cell>
          <cell r="D3107">
            <v>831.15</v>
          </cell>
          <cell r="E3107">
            <v>146.12</v>
          </cell>
          <cell r="F3107">
            <v>977.27</v>
          </cell>
        </row>
        <row r="3108">
          <cell r="A3108" t="str">
            <v>46.12.150</v>
          </cell>
          <cell r="B3108" t="str">
            <v>Tubo de concreto (PA-2), DN= 600mm</v>
          </cell>
          <cell r="C3108" t="str">
            <v>M</v>
          </cell>
          <cell r="D3108">
            <v>196.8</v>
          </cell>
          <cell r="E3108">
            <v>60.23</v>
          </cell>
          <cell r="F3108">
            <v>257.02999999999997</v>
          </cell>
        </row>
        <row r="3109">
          <cell r="A3109" t="str">
            <v>46.12.160</v>
          </cell>
          <cell r="B3109" t="str">
            <v>Tubo de concreto (PA-2), DN= 800mm</v>
          </cell>
          <cell r="C3109" t="str">
            <v>M</v>
          </cell>
          <cell r="D3109">
            <v>399.83</v>
          </cell>
          <cell r="E3109">
            <v>77.599999999999994</v>
          </cell>
          <cell r="F3109">
            <v>477.43</v>
          </cell>
        </row>
        <row r="3110">
          <cell r="A3110" t="str">
            <v>46.12.170</v>
          </cell>
          <cell r="B3110" t="str">
            <v>Tubo de concreto (PA-2), DN= 1000mm</v>
          </cell>
          <cell r="C3110" t="str">
            <v>M</v>
          </cell>
          <cell r="D3110">
            <v>557.89</v>
          </cell>
          <cell r="E3110">
            <v>97.75</v>
          </cell>
          <cell r="F3110">
            <v>655.64</v>
          </cell>
        </row>
        <row r="3111">
          <cell r="A3111" t="str">
            <v>46.12.180</v>
          </cell>
          <cell r="B3111" t="str">
            <v>Tubo de concreto (PA-3), DN= 600mm</v>
          </cell>
          <cell r="C3111" t="str">
            <v>M</v>
          </cell>
          <cell r="D3111">
            <v>306.97000000000003</v>
          </cell>
          <cell r="E3111">
            <v>60.23</v>
          </cell>
          <cell r="F3111">
            <v>367.2</v>
          </cell>
        </row>
        <row r="3112">
          <cell r="A3112" t="str">
            <v>46.12.190</v>
          </cell>
          <cell r="B3112" t="str">
            <v>Tubo de concreto (PA-3), DN= 800mm</v>
          </cell>
          <cell r="C3112" t="str">
            <v>M</v>
          </cell>
          <cell r="D3112">
            <v>489.84</v>
          </cell>
          <cell r="E3112">
            <v>77.599999999999994</v>
          </cell>
          <cell r="F3112">
            <v>567.44000000000005</v>
          </cell>
        </row>
        <row r="3113">
          <cell r="A3113" t="str">
            <v>46.12.200</v>
          </cell>
          <cell r="B3113" t="str">
            <v>Tubo de concreto (PA-3), DN= 1000mm</v>
          </cell>
          <cell r="C3113" t="str">
            <v>M</v>
          </cell>
          <cell r="D3113">
            <v>715.58</v>
          </cell>
          <cell r="E3113">
            <v>97.75</v>
          </cell>
          <cell r="F3113">
            <v>813.33</v>
          </cell>
        </row>
        <row r="3114">
          <cell r="A3114" t="str">
            <v>46.12.210</v>
          </cell>
          <cell r="B3114" t="str">
            <v>Meio tubo de concreto, DN= 300mm</v>
          </cell>
          <cell r="C3114" t="str">
            <v>M</v>
          </cell>
          <cell r="D3114">
            <v>36.630000000000003</v>
          </cell>
          <cell r="E3114">
            <v>35.770000000000003</v>
          </cell>
          <cell r="F3114">
            <v>72.400000000000006</v>
          </cell>
        </row>
        <row r="3115">
          <cell r="A3115" t="str">
            <v>46.12.220</v>
          </cell>
          <cell r="B3115" t="str">
            <v>Meio tubo de concreto, DN= 400mm</v>
          </cell>
          <cell r="C3115" t="str">
            <v>M</v>
          </cell>
          <cell r="D3115">
            <v>48.04</v>
          </cell>
          <cell r="E3115">
            <v>45.58</v>
          </cell>
          <cell r="F3115">
            <v>93.62</v>
          </cell>
        </row>
        <row r="3116">
          <cell r="A3116" t="str">
            <v>46.12.240</v>
          </cell>
          <cell r="B3116" t="str">
            <v>Meio tubo de concreto, DN= 600mm</v>
          </cell>
          <cell r="C3116" t="str">
            <v>M</v>
          </cell>
          <cell r="D3116">
            <v>85.57</v>
          </cell>
          <cell r="E3116">
            <v>77.03</v>
          </cell>
          <cell r="F3116">
            <v>162.6</v>
          </cell>
        </row>
        <row r="3117">
          <cell r="A3117" t="str">
            <v>46.12.250</v>
          </cell>
          <cell r="B3117" t="str">
            <v>Tubo de concreto (PA-2), DN= 1500mm</v>
          </cell>
          <cell r="C3117" t="str">
            <v>M</v>
          </cell>
          <cell r="D3117">
            <v>1190.04</v>
          </cell>
          <cell r="E3117">
            <v>219.18</v>
          </cell>
          <cell r="F3117">
            <v>1409.22</v>
          </cell>
        </row>
        <row r="3118">
          <cell r="A3118" t="str">
            <v>46.12.260</v>
          </cell>
          <cell r="B3118" t="str">
            <v>Tubo de concreto (PA-1), DN= 400mm</v>
          </cell>
          <cell r="C3118" t="str">
            <v>M</v>
          </cell>
          <cell r="D3118">
            <v>144.02000000000001</v>
          </cell>
          <cell r="E3118">
            <v>42.85</v>
          </cell>
          <cell r="F3118">
            <v>186.87</v>
          </cell>
        </row>
        <row r="3119">
          <cell r="A3119" t="str">
            <v>46.12.270</v>
          </cell>
          <cell r="B3119" t="str">
            <v>Tubo de concreto (PA-2), DN= 400mm</v>
          </cell>
          <cell r="C3119" t="str">
            <v>M</v>
          </cell>
          <cell r="D3119">
            <v>112.97</v>
          </cell>
          <cell r="E3119">
            <v>42.85</v>
          </cell>
          <cell r="F3119">
            <v>155.82</v>
          </cell>
        </row>
        <row r="3120">
          <cell r="A3120" t="str">
            <v>46.12.280</v>
          </cell>
          <cell r="B3120" t="str">
            <v>Tubo de concreto (PA-3), DN= 400mm</v>
          </cell>
          <cell r="C3120" t="str">
            <v>M</v>
          </cell>
          <cell r="D3120">
            <v>154.87</v>
          </cell>
          <cell r="E3120">
            <v>42.85</v>
          </cell>
          <cell r="F3120">
            <v>197.72</v>
          </cell>
        </row>
        <row r="3121">
          <cell r="A3121" t="str">
            <v>46.12.290</v>
          </cell>
          <cell r="B3121" t="str">
            <v>Tubo de concreto (PA-2), DN= 700mm</v>
          </cell>
          <cell r="C3121" t="str">
            <v>M</v>
          </cell>
          <cell r="D3121">
            <v>260.41000000000003</v>
          </cell>
          <cell r="E3121">
            <v>67.53</v>
          </cell>
          <cell r="F3121">
            <v>327.94</v>
          </cell>
        </row>
        <row r="3122">
          <cell r="A3122" t="str">
            <v>46.12.300</v>
          </cell>
          <cell r="B3122" t="str">
            <v>Tubo de concreto (PA-2), DN= 500mm</v>
          </cell>
          <cell r="C3122" t="str">
            <v>M</v>
          </cell>
          <cell r="D3122">
            <v>154.19999999999999</v>
          </cell>
          <cell r="E3122">
            <v>52.92</v>
          </cell>
          <cell r="F3122">
            <v>207.12</v>
          </cell>
        </row>
        <row r="3123">
          <cell r="A3123" t="str">
            <v>46.12.310</v>
          </cell>
          <cell r="B3123" t="str">
            <v>Tubo de concreto (PA-2), DN= 900mm</v>
          </cell>
          <cell r="C3123" t="str">
            <v>M</v>
          </cell>
          <cell r="D3123">
            <v>473.4</v>
          </cell>
          <cell r="E3123">
            <v>87.67</v>
          </cell>
          <cell r="F3123">
            <v>561.07000000000005</v>
          </cell>
        </row>
        <row r="3124">
          <cell r="A3124" t="str">
            <v>46.12.320</v>
          </cell>
          <cell r="B3124" t="str">
            <v>Tubo de concreto (PA-1), DN= 300mm</v>
          </cell>
          <cell r="C3124" t="str">
            <v>M</v>
          </cell>
          <cell r="D3124">
            <v>115.41</v>
          </cell>
          <cell r="E3124">
            <v>36.92</v>
          </cell>
          <cell r="F3124">
            <v>152.33000000000001</v>
          </cell>
        </row>
        <row r="3125">
          <cell r="A3125" t="str">
            <v>46.12.330</v>
          </cell>
          <cell r="B3125" t="str">
            <v>Tubo de concreto (PA-2), DN= 300mm</v>
          </cell>
          <cell r="C3125" t="str">
            <v>M</v>
          </cell>
          <cell r="D3125">
            <v>105.38</v>
          </cell>
          <cell r="E3125">
            <v>36.92</v>
          </cell>
          <cell r="F3125">
            <v>142.30000000000001</v>
          </cell>
        </row>
        <row r="3126">
          <cell r="A3126" t="str">
            <v>46.12.340</v>
          </cell>
          <cell r="B3126" t="str">
            <v>Meio tubo de concreto, DN= 200mm</v>
          </cell>
          <cell r="C3126" t="str">
            <v>M</v>
          </cell>
          <cell r="D3126">
            <v>25.53</v>
          </cell>
          <cell r="E3126">
            <v>13.02</v>
          </cell>
          <cell r="F3126">
            <v>38.549999999999997</v>
          </cell>
        </row>
        <row r="3127">
          <cell r="A3127" t="str">
            <v>46.13</v>
          </cell>
          <cell r="B3127" t="str">
            <v>Tubulacao em PEAD corrugado perfurado para rede drenagem</v>
          </cell>
          <cell r="C3127"/>
          <cell r="D3127"/>
          <cell r="E3127"/>
          <cell r="F3127"/>
        </row>
        <row r="3128">
          <cell r="A3128" t="str">
            <v>46.13.006</v>
          </cell>
          <cell r="B3128" t="str">
            <v>Tubo em polietileno de alta densidade corrugado perfurado, DN= 2 1/2´, inclusive conexões</v>
          </cell>
          <cell r="C3128" t="str">
            <v>M</v>
          </cell>
          <cell r="D3128">
            <v>7.63</v>
          </cell>
          <cell r="E3128">
            <v>1.87</v>
          </cell>
          <cell r="F3128">
            <v>9.5</v>
          </cell>
        </row>
        <row r="3129">
          <cell r="A3129" t="str">
            <v>46.13.010</v>
          </cell>
          <cell r="B3129" t="str">
            <v>Tubo em polietileno de alta densidade corrugado perfurado, DN= 3´, inclusive conexões</v>
          </cell>
          <cell r="C3129" t="str">
            <v>M</v>
          </cell>
          <cell r="D3129">
            <v>8.7200000000000006</v>
          </cell>
          <cell r="E3129">
            <v>1.87</v>
          </cell>
          <cell r="F3129">
            <v>10.59</v>
          </cell>
        </row>
        <row r="3130">
          <cell r="A3130" t="str">
            <v>46.13.020</v>
          </cell>
          <cell r="B3130" t="str">
            <v>Tubo em polietileno de alta densidade corrugado perfurado, DN= 4´, inclusive conexões</v>
          </cell>
          <cell r="C3130" t="str">
            <v>M</v>
          </cell>
          <cell r="D3130">
            <v>10.9</v>
          </cell>
          <cell r="E3130">
            <v>1.87</v>
          </cell>
          <cell r="F3130">
            <v>12.77</v>
          </cell>
        </row>
        <row r="3131">
          <cell r="A3131" t="str">
            <v>46.13.026</v>
          </cell>
          <cell r="B3131" t="str">
            <v>Tubo em polietileno de alta densidade corrugado perfurado, DN= 6´, inclusive conexões</v>
          </cell>
          <cell r="C3131" t="str">
            <v>M</v>
          </cell>
          <cell r="D3131">
            <v>22.31</v>
          </cell>
          <cell r="E3131">
            <v>1.87</v>
          </cell>
          <cell r="F3131">
            <v>24.18</v>
          </cell>
        </row>
        <row r="3132">
          <cell r="A3132" t="str">
            <v>46.13.030</v>
          </cell>
          <cell r="B3132" t="str">
            <v>Tubo em polietileno de alta densidade corrugado perfurado, DN= 8´, inclusive conexões</v>
          </cell>
          <cell r="C3132" t="str">
            <v>M</v>
          </cell>
          <cell r="D3132">
            <v>35.69</v>
          </cell>
          <cell r="E3132">
            <v>1.87</v>
          </cell>
          <cell r="F3132">
            <v>37.56</v>
          </cell>
        </row>
        <row r="3133">
          <cell r="A3133" t="str">
            <v>46.13.100</v>
          </cell>
          <cell r="B3133" t="str">
            <v>Tubo em polietileno de alta densidade corrugado, DN/DI= 250 mm</v>
          </cell>
          <cell r="C3133" t="str">
            <v>M</v>
          </cell>
          <cell r="D3133">
            <v>85.65</v>
          </cell>
          <cell r="E3133">
            <v>2.8</v>
          </cell>
          <cell r="F3133">
            <v>88.45</v>
          </cell>
        </row>
        <row r="3134">
          <cell r="A3134" t="str">
            <v>46.13.101</v>
          </cell>
          <cell r="B3134" t="str">
            <v>Tubo em polietileno de alta densidade corrugado, DN/DI= 300 mm</v>
          </cell>
          <cell r="C3134" t="str">
            <v>M</v>
          </cell>
          <cell r="D3134">
            <v>115.15</v>
          </cell>
          <cell r="E3134">
            <v>2.8</v>
          </cell>
          <cell r="F3134">
            <v>117.95</v>
          </cell>
        </row>
        <row r="3135">
          <cell r="A3135" t="str">
            <v>46.13.102</v>
          </cell>
          <cell r="B3135" t="str">
            <v>Tubo em polietileno de alta densidade corrugado, DN/DI= 400 mm</v>
          </cell>
          <cell r="C3135" t="str">
            <v>M</v>
          </cell>
          <cell r="D3135">
            <v>196.59</v>
          </cell>
          <cell r="E3135">
            <v>2.8</v>
          </cell>
          <cell r="F3135">
            <v>199.39</v>
          </cell>
        </row>
        <row r="3136">
          <cell r="A3136" t="str">
            <v>46.13.103</v>
          </cell>
          <cell r="B3136" t="str">
            <v>Tubo em polietileno de alta densidade corrugado, DN/DI= 500 mm</v>
          </cell>
          <cell r="C3136" t="str">
            <v>M</v>
          </cell>
          <cell r="D3136">
            <v>324.67</v>
          </cell>
          <cell r="E3136">
            <v>2.8</v>
          </cell>
          <cell r="F3136">
            <v>327.47000000000003</v>
          </cell>
        </row>
        <row r="3137">
          <cell r="A3137" t="str">
            <v>46.13.104</v>
          </cell>
          <cell r="B3137" t="str">
            <v>Tubo em polietileno de alta densidade corrugado, DN/DI= 600 mm</v>
          </cell>
          <cell r="C3137" t="str">
            <v>M</v>
          </cell>
          <cell r="D3137">
            <v>435.63</v>
          </cell>
          <cell r="E3137">
            <v>2.8</v>
          </cell>
          <cell r="F3137">
            <v>438.43</v>
          </cell>
        </row>
        <row r="3138">
          <cell r="A3138" t="str">
            <v>46.13.105</v>
          </cell>
          <cell r="B3138" t="str">
            <v>Tubo em polietileno de alta densidade corrugado, DN/DI= 800 mm</v>
          </cell>
          <cell r="C3138" t="str">
            <v>M</v>
          </cell>
          <cell r="D3138">
            <v>696.18</v>
          </cell>
          <cell r="E3138">
            <v>2.8</v>
          </cell>
          <cell r="F3138">
            <v>698.98</v>
          </cell>
        </row>
        <row r="3139">
          <cell r="A3139" t="str">
            <v>46.13.106</v>
          </cell>
          <cell r="B3139" t="str">
            <v>Tubo em polietileno de alta densidade corrugado, DN/DI= 1000 mm</v>
          </cell>
          <cell r="C3139" t="str">
            <v>M</v>
          </cell>
          <cell r="D3139">
            <v>1009.08</v>
          </cell>
          <cell r="E3139">
            <v>2.8</v>
          </cell>
          <cell r="F3139">
            <v>1011.88</v>
          </cell>
        </row>
        <row r="3140">
          <cell r="A3140" t="str">
            <v>46.13.107</v>
          </cell>
          <cell r="B3140" t="str">
            <v>Tubo em polietileno de alta densidade corrugado, DN/DI= 1200 mm</v>
          </cell>
          <cell r="C3140" t="str">
            <v>M</v>
          </cell>
          <cell r="D3140">
            <v>1376.2</v>
          </cell>
          <cell r="E3140">
            <v>2.8</v>
          </cell>
          <cell r="F3140">
            <v>1379</v>
          </cell>
        </row>
        <row r="3141">
          <cell r="A3141" t="str">
            <v>46.14</v>
          </cell>
          <cell r="B3141" t="str">
            <v>Tubulacao em ferro ductil para redes de saneamento</v>
          </cell>
          <cell r="C3141"/>
          <cell r="D3141"/>
          <cell r="E3141"/>
          <cell r="F3141"/>
        </row>
        <row r="3142">
          <cell r="A3142" t="str">
            <v>46.14.020</v>
          </cell>
          <cell r="B3142" t="str">
            <v>Tubo de ferro fundido classe K-7 com junta elástica, DN= 150mm, inclusive conexões</v>
          </cell>
          <cell r="C3142" t="str">
            <v>M</v>
          </cell>
          <cell r="D3142">
            <v>582.54</v>
          </cell>
          <cell r="E3142">
            <v>39.270000000000003</v>
          </cell>
          <cell r="F3142">
            <v>621.80999999999995</v>
          </cell>
        </row>
        <row r="3143">
          <cell r="A3143" t="str">
            <v>46.14.030</v>
          </cell>
          <cell r="B3143" t="str">
            <v>Tubo de ferro fundido classe K-7 com junta elástica, DN= 200mm, inclusive conexões</v>
          </cell>
          <cell r="C3143" t="str">
            <v>M</v>
          </cell>
          <cell r="D3143">
            <v>678.49</v>
          </cell>
          <cell r="E3143">
            <v>39.270000000000003</v>
          </cell>
          <cell r="F3143">
            <v>717.76</v>
          </cell>
        </row>
        <row r="3144">
          <cell r="A3144" t="str">
            <v>46.14.040</v>
          </cell>
          <cell r="B3144" t="str">
            <v>Tubo de ferro fundido classe K-7 com junta elástica, DN= 250mm, inclusive conexões</v>
          </cell>
          <cell r="C3144" t="str">
            <v>M</v>
          </cell>
          <cell r="D3144">
            <v>862.94</v>
          </cell>
          <cell r="E3144">
            <v>39.270000000000003</v>
          </cell>
          <cell r="F3144">
            <v>902.21</v>
          </cell>
        </row>
        <row r="3145">
          <cell r="A3145" t="str">
            <v>46.14.050</v>
          </cell>
          <cell r="B3145" t="str">
            <v>Tubo de ferro fundido classe K-7 com junta elástica, DN= 350mm, inclusive conexões</v>
          </cell>
          <cell r="C3145" t="str">
            <v>M</v>
          </cell>
          <cell r="D3145">
            <v>1283.6600000000001</v>
          </cell>
          <cell r="E3145">
            <v>39.270000000000003</v>
          </cell>
          <cell r="F3145">
            <v>1322.93</v>
          </cell>
        </row>
        <row r="3146">
          <cell r="A3146" t="str">
            <v>46.14.060</v>
          </cell>
          <cell r="B3146" t="str">
            <v>Tubo de ferro fundido classe K-7 com junta elástica, DN= 300mm, inclusive conexões</v>
          </cell>
          <cell r="C3146" t="str">
            <v>M</v>
          </cell>
          <cell r="D3146">
            <v>1035.55</v>
          </cell>
          <cell r="E3146">
            <v>39.270000000000003</v>
          </cell>
          <cell r="F3146">
            <v>1074.82</v>
          </cell>
        </row>
        <row r="3147">
          <cell r="A3147" t="str">
            <v>46.14.490</v>
          </cell>
          <cell r="B3147" t="str">
            <v>Tubo de ferro fundido classe k-9 com junta elástica, DN= 80mm, inclusive conexões</v>
          </cell>
          <cell r="C3147" t="str">
            <v>M</v>
          </cell>
          <cell r="D3147">
            <v>524.35</v>
          </cell>
          <cell r="E3147">
            <v>39.270000000000003</v>
          </cell>
          <cell r="F3147">
            <v>563.62</v>
          </cell>
        </row>
        <row r="3148">
          <cell r="A3148" t="str">
            <v>46.14.510</v>
          </cell>
          <cell r="B3148" t="str">
            <v>Tubo de ferro fundido classe K-9 com junta elástica, DN= 100mm, inclusive conexões</v>
          </cell>
          <cell r="C3148" t="str">
            <v>M</v>
          </cell>
          <cell r="D3148">
            <v>537.53</v>
          </cell>
          <cell r="E3148">
            <v>39.270000000000003</v>
          </cell>
          <cell r="F3148">
            <v>576.79999999999995</v>
          </cell>
        </row>
        <row r="3149">
          <cell r="A3149" t="str">
            <v>46.14.520</v>
          </cell>
          <cell r="B3149" t="str">
            <v>Tubo de ferro fundido classe K-9 com junta elástica, DN= 150mm, inclusive conexões</v>
          </cell>
          <cell r="C3149" t="str">
            <v>M</v>
          </cell>
          <cell r="D3149">
            <v>631.07000000000005</v>
          </cell>
          <cell r="E3149">
            <v>39.270000000000003</v>
          </cell>
          <cell r="F3149">
            <v>670.34</v>
          </cell>
        </row>
        <row r="3150">
          <cell r="A3150" t="str">
            <v>46.14.530</v>
          </cell>
          <cell r="B3150" t="str">
            <v>Tubo de ferro fundido classe K-9 com junta elástica, DN= 200mm, inclusive conexões</v>
          </cell>
          <cell r="C3150" t="str">
            <v>M</v>
          </cell>
          <cell r="D3150">
            <v>763.89</v>
          </cell>
          <cell r="E3150">
            <v>39.270000000000003</v>
          </cell>
          <cell r="F3150">
            <v>803.16</v>
          </cell>
        </row>
        <row r="3151">
          <cell r="A3151" t="str">
            <v>46.14.540</v>
          </cell>
          <cell r="B3151" t="str">
            <v>Tubo de ferro fundido classe k-9 com junta elástica, DN= 250mm, inclusive conexões</v>
          </cell>
          <cell r="C3151" t="str">
            <v>M</v>
          </cell>
          <cell r="D3151">
            <v>956.35</v>
          </cell>
          <cell r="E3151">
            <v>39.270000000000003</v>
          </cell>
          <cell r="F3151">
            <v>995.62</v>
          </cell>
        </row>
        <row r="3152">
          <cell r="A3152" t="str">
            <v>46.14.550</v>
          </cell>
          <cell r="B3152" t="str">
            <v>Tubo de ferro fundido classe K-9 com junta elástica, DN= 300mm, inclusive conexões</v>
          </cell>
          <cell r="C3152" t="str">
            <v>M</v>
          </cell>
          <cell r="D3152">
            <v>1145.05</v>
          </cell>
          <cell r="E3152">
            <v>39.270000000000003</v>
          </cell>
          <cell r="F3152">
            <v>1184.32</v>
          </cell>
        </row>
        <row r="3153">
          <cell r="A3153" t="str">
            <v>46.14.560</v>
          </cell>
          <cell r="B3153" t="str">
            <v>Tubo de ferro fundido classe k-9 com junta elástica, DN= 350mm, inclusive conexões</v>
          </cell>
          <cell r="C3153" t="str">
            <v>M</v>
          </cell>
          <cell r="D3153">
            <v>1481.5</v>
          </cell>
          <cell r="E3153">
            <v>39.270000000000003</v>
          </cell>
          <cell r="F3153">
            <v>1520.77</v>
          </cell>
        </row>
        <row r="3154">
          <cell r="A3154" t="str">
            <v>46.15</v>
          </cell>
          <cell r="B3154" t="str">
            <v>Tubulacao em PEAD - recalque de tratamento de esgoto</v>
          </cell>
          <cell r="C3154"/>
          <cell r="D3154"/>
          <cell r="E3154"/>
          <cell r="F3154"/>
        </row>
        <row r="3155">
          <cell r="A3155" t="str">
            <v>46.15.111</v>
          </cell>
          <cell r="B3155" t="str">
            <v>Tubo em polietileno de alta densidade DE=160 mm - PN-10, inclusive conexões</v>
          </cell>
          <cell r="C3155" t="str">
            <v>M</v>
          </cell>
          <cell r="D3155">
            <v>133.37</v>
          </cell>
          <cell r="E3155">
            <v>23.57</v>
          </cell>
          <cell r="F3155">
            <v>156.94</v>
          </cell>
        </row>
        <row r="3156">
          <cell r="A3156" t="str">
            <v>46.15.112</v>
          </cell>
          <cell r="B3156" t="str">
            <v>Tubo em polietileno de alta densidade DE=200 mm - PN-10, inclusive conexões</v>
          </cell>
          <cell r="C3156" t="str">
            <v>M</v>
          </cell>
          <cell r="D3156">
            <v>185.1</v>
          </cell>
          <cell r="E3156">
            <v>31.42</v>
          </cell>
          <cell r="F3156">
            <v>216.52</v>
          </cell>
        </row>
        <row r="3157">
          <cell r="A3157" t="str">
            <v>46.15.113</v>
          </cell>
          <cell r="B3157" t="str">
            <v>Tubo em polietileno de alta densidade DE=225 mm - PN-10, inclusive conexões</v>
          </cell>
          <cell r="C3157" t="str">
            <v>M</v>
          </cell>
          <cell r="D3157">
            <v>222.09</v>
          </cell>
          <cell r="E3157">
            <v>31.42</v>
          </cell>
          <cell r="F3157">
            <v>253.51</v>
          </cell>
        </row>
        <row r="3158">
          <cell r="A3158" t="str">
            <v>46.18</v>
          </cell>
          <cell r="B3158" t="str">
            <v>Tubulacao flangeada em ferro ductil para redes de saneamento</v>
          </cell>
          <cell r="C3158"/>
          <cell r="D3158"/>
          <cell r="E3158"/>
          <cell r="F3158"/>
        </row>
        <row r="3159">
          <cell r="A3159" t="str">
            <v>46.18.010</v>
          </cell>
          <cell r="B3159" t="str">
            <v>Tubo em ferro fundido com ponta e ponta TCLA - DN= 80mm, sem juntas e conexões</v>
          </cell>
          <cell r="C3159" t="str">
            <v>M</v>
          </cell>
          <cell r="D3159">
            <v>770.16</v>
          </cell>
          <cell r="E3159">
            <v>44.85</v>
          </cell>
          <cell r="F3159">
            <v>815.01</v>
          </cell>
        </row>
        <row r="3160">
          <cell r="A3160" t="str">
            <v>46.18.020</v>
          </cell>
          <cell r="B3160" t="str">
            <v>Tubo em ferro fundido com ponta e ponta TCLA - DN= 100mm, sem juntas e conexões</v>
          </cell>
          <cell r="C3160" t="str">
            <v>M</v>
          </cell>
          <cell r="D3160">
            <v>820.41</v>
          </cell>
          <cell r="E3160">
            <v>44.85</v>
          </cell>
          <cell r="F3160">
            <v>865.26</v>
          </cell>
        </row>
        <row r="3161">
          <cell r="A3161" t="str">
            <v>46.18.030</v>
          </cell>
          <cell r="B3161" t="str">
            <v>Tubo em ferro fundido com ponta e ponta TCLA - DN= 150mm, sem juntas e conexões</v>
          </cell>
          <cell r="C3161" t="str">
            <v>M</v>
          </cell>
          <cell r="D3161">
            <v>791.96</v>
          </cell>
          <cell r="E3161">
            <v>44.85</v>
          </cell>
          <cell r="F3161">
            <v>836.81</v>
          </cell>
        </row>
        <row r="3162">
          <cell r="A3162" t="str">
            <v>46.18.040</v>
          </cell>
          <cell r="B3162" t="str">
            <v>Tubo em ferro fundido com ponta e ponta TCLA - DN= 200mm, sem juntas e conexões</v>
          </cell>
          <cell r="C3162" t="str">
            <v>M</v>
          </cell>
          <cell r="D3162">
            <v>942.77</v>
          </cell>
          <cell r="E3162">
            <v>44.85</v>
          </cell>
          <cell r="F3162">
            <v>987.62</v>
          </cell>
        </row>
        <row r="3163">
          <cell r="A3163" t="str">
            <v>46.18.050</v>
          </cell>
          <cell r="B3163" t="str">
            <v>Tubo em ferro fundido com ponta e ponta TCLA - DN= 250mm, sem juntas e conexões</v>
          </cell>
          <cell r="C3163" t="str">
            <v>M</v>
          </cell>
          <cell r="D3163">
            <v>1298.3800000000001</v>
          </cell>
          <cell r="E3163">
            <v>48.2</v>
          </cell>
          <cell r="F3163">
            <v>1346.58</v>
          </cell>
        </row>
        <row r="3164">
          <cell r="A3164" t="str">
            <v>46.18.060</v>
          </cell>
          <cell r="B3164" t="str">
            <v>Tubo em ferro fundido com ponta e ponta TCLA - DN= 300mm, sem juntas e conexões</v>
          </cell>
          <cell r="C3164" t="str">
            <v>M</v>
          </cell>
          <cell r="D3164">
            <v>1451.1</v>
          </cell>
          <cell r="E3164">
            <v>48.2</v>
          </cell>
          <cell r="F3164">
            <v>1499.3</v>
          </cell>
        </row>
        <row r="3165">
          <cell r="A3165" t="str">
            <v>46.18.089</v>
          </cell>
          <cell r="B3165" t="str">
            <v>Flange avulso em ferro fundido, classe PN-10, DN= 50mm</v>
          </cell>
          <cell r="C3165" t="str">
            <v>UN</v>
          </cell>
          <cell r="D3165">
            <v>148.12</v>
          </cell>
          <cell r="E3165">
            <v>24.56</v>
          </cell>
          <cell r="F3165">
            <v>172.68</v>
          </cell>
        </row>
        <row r="3166">
          <cell r="A3166" t="str">
            <v>46.18.090</v>
          </cell>
          <cell r="B3166" t="str">
            <v>Flange avulso em ferro fundido, classe PN-10, DN= 80mm</v>
          </cell>
          <cell r="C3166" t="str">
            <v>UN</v>
          </cell>
          <cell r="D3166">
            <v>181.72</v>
          </cell>
          <cell r="E3166">
            <v>24.56</v>
          </cell>
          <cell r="F3166">
            <v>206.28</v>
          </cell>
        </row>
        <row r="3167">
          <cell r="A3167" t="str">
            <v>46.18.100</v>
          </cell>
          <cell r="B3167" t="str">
            <v>Flange avulso em ferro fundido, classe PN-10, DN= 100mm</v>
          </cell>
          <cell r="C3167" t="str">
            <v>UN</v>
          </cell>
          <cell r="D3167">
            <v>224.63</v>
          </cell>
          <cell r="E3167">
            <v>26.8</v>
          </cell>
          <cell r="F3167">
            <v>251.43</v>
          </cell>
        </row>
        <row r="3168">
          <cell r="A3168" t="str">
            <v>46.18.110</v>
          </cell>
          <cell r="B3168" t="str">
            <v>Flange avulso em ferro fundido, classe PN-10, DN= 150mm</v>
          </cell>
          <cell r="C3168" t="str">
            <v>UN</v>
          </cell>
          <cell r="D3168">
            <v>332.8</v>
          </cell>
          <cell r="E3168">
            <v>29.03</v>
          </cell>
          <cell r="F3168">
            <v>361.83</v>
          </cell>
        </row>
        <row r="3169">
          <cell r="A3169" t="str">
            <v>46.18.120</v>
          </cell>
          <cell r="B3169" t="str">
            <v>Flange avulso em ferro fundido, classe PN-10, DN= 200mm</v>
          </cell>
          <cell r="C3169" t="str">
            <v>UN</v>
          </cell>
          <cell r="D3169">
            <v>417.32</v>
          </cell>
          <cell r="E3169">
            <v>31.27</v>
          </cell>
          <cell r="F3169">
            <v>448.59</v>
          </cell>
        </row>
        <row r="3170">
          <cell r="A3170" t="str">
            <v>46.18.130</v>
          </cell>
          <cell r="B3170" t="str">
            <v>Flange avulso em ferro fundido, classe PN-10, DN= 250mm</v>
          </cell>
          <cell r="C3170" t="str">
            <v>UN</v>
          </cell>
          <cell r="D3170">
            <v>594.82000000000005</v>
          </cell>
          <cell r="E3170">
            <v>33.5</v>
          </cell>
          <cell r="F3170">
            <v>628.32000000000005</v>
          </cell>
        </row>
        <row r="3171">
          <cell r="A3171" t="str">
            <v>46.18.140</v>
          </cell>
          <cell r="B3171" t="str">
            <v>Flange avulso em ferro fundido, classe PN-10, DN= 300mm</v>
          </cell>
          <cell r="C3171" t="str">
            <v>UN</v>
          </cell>
          <cell r="D3171">
            <v>771.59</v>
          </cell>
          <cell r="E3171">
            <v>35.729999999999997</v>
          </cell>
          <cell r="F3171">
            <v>807.32</v>
          </cell>
        </row>
        <row r="3172">
          <cell r="A3172" t="str">
            <v>46.18.168</v>
          </cell>
          <cell r="B3172" t="str">
            <v>Curva de 90° em ferro fundido com flanges, classe PN-10, DN= 50mm</v>
          </cell>
          <cell r="C3172" t="str">
            <v>UN</v>
          </cell>
          <cell r="D3172">
            <v>291.06</v>
          </cell>
          <cell r="E3172">
            <v>31.27</v>
          </cell>
          <cell r="F3172">
            <v>322.33</v>
          </cell>
        </row>
        <row r="3173">
          <cell r="A3173" t="str">
            <v>46.18.170</v>
          </cell>
          <cell r="B3173" t="str">
            <v>Curva de 90° em ferro fundido, com flanges, classe PN-10, DN= 80mm</v>
          </cell>
          <cell r="C3173" t="str">
            <v>UN</v>
          </cell>
          <cell r="D3173">
            <v>321.74</v>
          </cell>
          <cell r="E3173">
            <v>24.56</v>
          </cell>
          <cell r="F3173">
            <v>346.3</v>
          </cell>
        </row>
        <row r="3174">
          <cell r="A3174" t="str">
            <v>46.18.180</v>
          </cell>
          <cell r="B3174" t="str">
            <v>Curva de 90° em ferro fundido, com flanges, classe PN-10, DN= 100mm</v>
          </cell>
          <cell r="C3174" t="str">
            <v>UN</v>
          </cell>
          <cell r="D3174">
            <v>421.7</v>
          </cell>
          <cell r="E3174">
            <v>31.27</v>
          </cell>
          <cell r="F3174">
            <v>452.97</v>
          </cell>
        </row>
        <row r="3175">
          <cell r="A3175" t="str">
            <v>46.18.190</v>
          </cell>
          <cell r="B3175" t="str">
            <v>Curva de 90° em ferro fundido, com flanges, classe PN-10, DN= 150mm</v>
          </cell>
          <cell r="C3175" t="str">
            <v>UN</v>
          </cell>
          <cell r="D3175">
            <v>740.44</v>
          </cell>
          <cell r="E3175">
            <v>35.729999999999997</v>
          </cell>
          <cell r="F3175">
            <v>776.17</v>
          </cell>
        </row>
        <row r="3176">
          <cell r="A3176" t="str">
            <v>46.18.410</v>
          </cell>
          <cell r="B3176" t="str">
            <v>Te em ferro fundido, com flanges, classe PN-10, DN= 80mm, com derivação de 80mm</v>
          </cell>
          <cell r="C3176" t="str">
            <v>UN</v>
          </cell>
          <cell r="D3176">
            <v>568.03</v>
          </cell>
          <cell r="E3176">
            <v>26.8</v>
          </cell>
          <cell r="F3176">
            <v>594.83000000000004</v>
          </cell>
        </row>
        <row r="3177">
          <cell r="A3177" t="str">
            <v>46.18.420</v>
          </cell>
          <cell r="B3177" t="str">
            <v>Te em ferro fundido, com flanges, classe PN-10, DN= 100mm, com derivações de 80 até 100mm</v>
          </cell>
          <cell r="C3177" t="str">
            <v>UN</v>
          </cell>
          <cell r="D3177">
            <v>694.22</v>
          </cell>
          <cell r="E3177">
            <v>31.27</v>
          </cell>
          <cell r="F3177">
            <v>725.49</v>
          </cell>
        </row>
        <row r="3178">
          <cell r="A3178" t="str">
            <v>46.18.430</v>
          </cell>
          <cell r="B3178" t="str">
            <v>Te em ferro fundido, com flanges, classe PN-10, DN= 150mm, com derivações de 80 até 150mm</v>
          </cell>
          <cell r="C3178" t="str">
            <v>UN</v>
          </cell>
          <cell r="D3178">
            <v>1113.1600000000001</v>
          </cell>
          <cell r="E3178">
            <v>35.729999999999997</v>
          </cell>
          <cell r="F3178">
            <v>1148.8900000000001</v>
          </cell>
        </row>
        <row r="3179">
          <cell r="A3179" t="str">
            <v>46.18.560</v>
          </cell>
          <cell r="B3179" t="str">
            <v>Junta Gibault em ferro fundido, DN= 80mm, completa</v>
          </cell>
          <cell r="C3179" t="str">
            <v>UN</v>
          </cell>
          <cell r="D3179">
            <v>375.8</v>
          </cell>
          <cell r="E3179">
            <v>24.56</v>
          </cell>
          <cell r="F3179">
            <v>400.36</v>
          </cell>
        </row>
        <row r="3180">
          <cell r="A3180" t="str">
            <v>46.18.570</v>
          </cell>
          <cell r="B3180" t="str">
            <v>Junta Gibault em ferro fundido, DN= 100 mm, completa</v>
          </cell>
          <cell r="C3180" t="str">
            <v>UN</v>
          </cell>
          <cell r="D3180">
            <v>428</v>
          </cell>
          <cell r="E3180">
            <v>26.8</v>
          </cell>
          <cell r="F3180">
            <v>454.8</v>
          </cell>
        </row>
        <row r="3181">
          <cell r="A3181" t="str">
            <v>46.19</v>
          </cell>
          <cell r="B3181" t="str">
            <v>Tubulacao flangeada em ferro ductil para redes de saneamento.</v>
          </cell>
          <cell r="C3181"/>
          <cell r="D3181"/>
          <cell r="E3181"/>
          <cell r="F3181"/>
        </row>
        <row r="3182">
          <cell r="A3182" t="str">
            <v>46.19.500</v>
          </cell>
          <cell r="B3182" t="str">
            <v>Redução excêntrica em ferro fundido, com flanges, classe PN-10, DN= 100mm x 80mm</v>
          </cell>
          <cell r="C3182" t="str">
            <v>UN</v>
          </cell>
          <cell r="D3182">
            <v>440.45</v>
          </cell>
          <cell r="E3182">
            <v>31.27</v>
          </cell>
          <cell r="F3182">
            <v>471.72</v>
          </cell>
        </row>
        <row r="3183">
          <cell r="A3183" t="str">
            <v>46.19.510</v>
          </cell>
          <cell r="B3183" t="str">
            <v>Redução excêntrica em ferro fundido, com flanges, classe PN-10, DN= 150mm x 80/100mm</v>
          </cell>
          <cell r="C3183" t="str">
            <v>UN</v>
          </cell>
          <cell r="D3183">
            <v>642.65</v>
          </cell>
          <cell r="E3183">
            <v>35.729999999999997</v>
          </cell>
          <cell r="F3183">
            <v>678.38</v>
          </cell>
        </row>
        <row r="3184">
          <cell r="A3184" t="str">
            <v>46.19.520</v>
          </cell>
          <cell r="B3184" t="str">
            <v>Redução excêntrica em ferro fundido, com flanges, classe PN-10, DN= 200mm x 100/150mm</v>
          </cell>
          <cell r="C3184" t="str">
            <v>UN</v>
          </cell>
          <cell r="D3184">
            <v>951.15</v>
          </cell>
          <cell r="E3184">
            <v>40.200000000000003</v>
          </cell>
          <cell r="F3184">
            <v>991.35</v>
          </cell>
        </row>
        <row r="3185">
          <cell r="A3185" t="str">
            <v>46.19.530</v>
          </cell>
          <cell r="B3185" t="str">
            <v>Redução excêntrica em ferro fundido, com flanges, classe PN-10, DN= 250mm x 150/200mm</v>
          </cell>
          <cell r="C3185" t="str">
            <v>UN</v>
          </cell>
          <cell r="D3185">
            <v>1497.71</v>
          </cell>
          <cell r="E3185">
            <v>44.67</v>
          </cell>
          <cell r="F3185">
            <v>1542.38</v>
          </cell>
        </row>
        <row r="3186">
          <cell r="A3186" t="str">
            <v>46.19.590</v>
          </cell>
          <cell r="B3186" t="str">
            <v>Redução concêntrica em ferro fundido, com flanges, classe PN-10, DN= 80 x 50mm</v>
          </cell>
          <cell r="C3186" t="str">
            <v>UN</v>
          </cell>
          <cell r="D3186">
            <v>345.27</v>
          </cell>
          <cell r="E3186">
            <v>31.27</v>
          </cell>
          <cell r="F3186">
            <v>376.54</v>
          </cell>
        </row>
        <row r="3187">
          <cell r="A3187" t="str">
            <v>46.19.600</v>
          </cell>
          <cell r="B3187" t="str">
            <v>Redução concêntrica em ferro fundido, com flanges, classe PN-10, DN= 100mm x 80mm</v>
          </cell>
          <cell r="C3187" t="str">
            <v>UN</v>
          </cell>
          <cell r="D3187">
            <v>401.86</v>
          </cell>
          <cell r="E3187">
            <v>31.27</v>
          </cell>
          <cell r="F3187">
            <v>433.13</v>
          </cell>
        </row>
        <row r="3188">
          <cell r="A3188" t="str">
            <v>46.19.610</v>
          </cell>
          <cell r="B3188" t="str">
            <v>Redução concêntrica em ferro fundido, com flanges, classe PN-10, DN= 150mm x 80/100mm</v>
          </cell>
          <cell r="C3188" t="str">
            <v>UN</v>
          </cell>
          <cell r="D3188">
            <v>749.56</v>
          </cell>
          <cell r="E3188">
            <v>35.729999999999997</v>
          </cell>
          <cell r="F3188">
            <v>785.29</v>
          </cell>
        </row>
        <row r="3189">
          <cell r="A3189" t="str">
            <v>46.19.620</v>
          </cell>
          <cell r="B3189" t="str">
            <v>Redução concêntrica em ferro fundido, com flanges, classe PN-10, DN= 200mm x 100/150mm</v>
          </cell>
          <cell r="C3189" t="str">
            <v>UN</v>
          </cell>
          <cell r="D3189">
            <v>855.24</v>
          </cell>
          <cell r="E3189">
            <v>40.200000000000003</v>
          </cell>
          <cell r="F3189">
            <v>895.44</v>
          </cell>
        </row>
        <row r="3190">
          <cell r="A3190" t="str">
            <v>46.19.630</v>
          </cell>
          <cell r="B3190" t="str">
            <v>Redução concêntrica em ferro fundido, com flanges, classe PN-10, DN= 250mm x 150/200mm</v>
          </cell>
          <cell r="C3190" t="str">
            <v>UN</v>
          </cell>
          <cell r="D3190">
            <v>1344.74</v>
          </cell>
          <cell r="E3190">
            <v>44.67</v>
          </cell>
          <cell r="F3190">
            <v>1389.41</v>
          </cell>
        </row>
        <row r="3191">
          <cell r="A3191" t="str">
            <v>46.20</v>
          </cell>
          <cell r="B3191" t="str">
            <v>Reparos, conservacoes e complementos - GRUPO 46</v>
          </cell>
          <cell r="C3191"/>
          <cell r="D3191"/>
          <cell r="E3191"/>
          <cell r="F3191"/>
        </row>
        <row r="3192">
          <cell r="A3192" t="str">
            <v>46.20.010</v>
          </cell>
          <cell r="B3192" t="str">
            <v>Assentamento de tubo de concreto com diâmetro até 600 mm</v>
          </cell>
          <cell r="C3192" t="str">
            <v>M</v>
          </cell>
          <cell r="D3192">
            <v>1.93</v>
          </cell>
          <cell r="E3192">
            <v>77.03</v>
          </cell>
          <cell r="F3192">
            <v>78.959999999999994</v>
          </cell>
        </row>
        <row r="3193">
          <cell r="A3193" t="str">
            <v>46.20.020</v>
          </cell>
          <cell r="B3193" t="str">
            <v>Assentamento de tubo de concreto com diâmetro de 700 até 1500 mm</v>
          </cell>
          <cell r="C3193" t="str">
            <v>M</v>
          </cell>
          <cell r="D3193">
            <v>71.58</v>
          </cell>
          <cell r="E3193">
            <v>44.82</v>
          </cell>
          <cell r="F3193">
            <v>116.4</v>
          </cell>
        </row>
        <row r="3194">
          <cell r="A3194" t="str">
            <v>46.21</v>
          </cell>
          <cell r="B3194" t="str">
            <v>Tubulacao em aco preto schedule</v>
          </cell>
          <cell r="C3194"/>
          <cell r="D3194"/>
          <cell r="E3194"/>
          <cell r="F3194"/>
        </row>
        <row r="3195">
          <cell r="A3195" t="str">
            <v>46.21.012</v>
          </cell>
          <cell r="B3195" t="str">
            <v>Tubo de aço carbono preto sem costura Schedule 40, DN= 1´ - inclusive conexões</v>
          </cell>
          <cell r="C3195" t="str">
            <v>M</v>
          </cell>
          <cell r="D3195">
            <v>81.069999999999993</v>
          </cell>
          <cell r="E3195">
            <v>78.16</v>
          </cell>
          <cell r="F3195">
            <v>159.22999999999999</v>
          </cell>
        </row>
        <row r="3196">
          <cell r="A3196" t="str">
            <v>46.21.036</v>
          </cell>
          <cell r="B3196" t="str">
            <v>Tubo de aço carbono preto sem costura Schedule 40, DN= 1 1/4´ - inclusive conexões</v>
          </cell>
          <cell r="C3196" t="str">
            <v>M</v>
          </cell>
          <cell r="D3196">
            <v>97.78</v>
          </cell>
          <cell r="E3196">
            <v>89.33</v>
          </cell>
          <cell r="F3196">
            <v>187.11</v>
          </cell>
        </row>
        <row r="3197">
          <cell r="A3197" t="str">
            <v>46.21.040</v>
          </cell>
          <cell r="B3197" t="str">
            <v>Tubo de aço carbono preto sem costura Schedule 40, DN= 1 1/2´ - inclusive conexões</v>
          </cell>
          <cell r="C3197" t="str">
            <v>M</v>
          </cell>
          <cell r="D3197">
            <v>102.44</v>
          </cell>
          <cell r="E3197">
            <v>89.33</v>
          </cell>
          <cell r="F3197">
            <v>191.77</v>
          </cell>
        </row>
        <row r="3198">
          <cell r="A3198" t="str">
            <v>46.21.046</v>
          </cell>
          <cell r="B3198" t="str">
            <v>Tubo de aço carbono preto sem costura Schedule 40, DN= 2´ - inclusive conexões</v>
          </cell>
          <cell r="C3198" t="str">
            <v>M</v>
          </cell>
          <cell r="D3198">
            <v>129.05000000000001</v>
          </cell>
          <cell r="E3198">
            <v>100.5</v>
          </cell>
          <cell r="F3198">
            <v>229.55</v>
          </cell>
        </row>
        <row r="3199">
          <cell r="A3199" t="str">
            <v>46.21.056</v>
          </cell>
          <cell r="B3199" t="str">
            <v>Tubo de aço carbono preto sem costura Schedule 40, DN= 2 1/2´ - inclusive conexões</v>
          </cell>
          <cell r="C3199" t="str">
            <v>M</v>
          </cell>
          <cell r="D3199">
            <v>203.06</v>
          </cell>
          <cell r="E3199">
            <v>111.66</v>
          </cell>
          <cell r="F3199">
            <v>314.72000000000003</v>
          </cell>
        </row>
        <row r="3200">
          <cell r="A3200" t="str">
            <v>46.21.060</v>
          </cell>
          <cell r="B3200" t="str">
            <v>Tubo de aço carbono preto sem costura Schedule 40, DN= 3´ - inclusive conexões</v>
          </cell>
          <cell r="C3200" t="str">
            <v>M</v>
          </cell>
          <cell r="D3200">
            <v>231.5</v>
          </cell>
          <cell r="E3200">
            <v>125.62</v>
          </cell>
          <cell r="F3200">
            <v>357.12</v>
          </cell>
        </row>
        <row r="3201">
          <cell r="A3201" t="str">
            <v>46.21.066</v>
          </cell>
          <cell r="B3201" t="str">
            <v>Tubo de aço carbono preto sem costura Schedule 40, DN= 3 1/2´ - inclusive conexões</v>
          </cell>
          <cell r="C3201" t="str">
            <v>M</v>
          </cell>
          <cell r="D3201">
            <v>286.07</v>
          </cell>
          <cell r="E3201">
            <v>133.99</v>
          </cell>
          <cell r="F3201">
            <v>420.06</v>
          </cell>
        </row>
        <row r="3202">
          <cell r="A3202" t="str">
            <v>46.21.080</v>
          </cell>
          <cell r="B3202" t="str">
            <v>Tubo de aço carbono preto sem costura Schedule 40, DN= 4´ - inclusive conexões</v>
          </cell>
          <cell r="C3202" t="str">
            <v>M</v>
          </cell>
          <cell r="D3202">
            <v>322.69</v>
          </cell>
          <cell r="E3202">
            <v>139.58000000000001</v>
          </cell>
          <cell r="F3202">
            <v>462.27</v>
          </cell>
        </row>
        <row r="3203">
          <cell r="A3203" t="str">
            <v>46.21.090</v>
          </cell>
          <cell r="B3203" t="str">
            <v>Tubo de aço carbono preto sem costura Schedule 40, DN= 5´ - inclusive conexões</v>
          </cell>
          <cell r="C3203" t="str">
            <v>M</v>
          </cell>
          <cell r="D3203">
            <v>436.27</v>
          </cell>
          <cell r="E3203">
            <v>147.94999999999999</v>
          </cell>
          <cell r="F3203">
            <v>584.22</v>
          </cell>
        </row>
        <row r="3204">
          <cell r="A3204" t="str">
            <v>46.21.100</v>
          </cell>
          <cell r="B3204" t="str">
            <v>Tubo de aço carbono preto sem costura Schedule 40, DN= 6´ - inclusive conexões</v>
          </cell>
          <cell r="C3204" t="str">
            <v>M</v>
          </cell>
          <cell r="D3204">
            <v>542.73</v>
          </cell>
          <cell r="E3204">
            <v>153.53</v>
          </cell>
          <cell r="F3204">
            <v>696.26</v>
          </cell>
        </row>
        <row r="3205">
          <cell r="A3205" t="str">
            <v>46.21.110</v>
          </cell>
          <cell r="B3205" t="str">
            <v>Tubo de aço carbono preto sem costura Schedule 40, DN= 8´ - inclusive conexões</v>
          </cell>
          <cell r="C3205" t="str">
            <v>M</v>
          </cell>
          <cell r="D3205">
            <v>810.34</v>
          </cell>
          <cell r="E3205">
            <v>167.49</v>
          </cell>
          <cell r="F3205">
            <v>977.83</v>
          </cell>
        </row>
        <row r="3206">
          <cell r="A3206" t="str">
            <v>46.21.140</v>
          </cell>
          <cell r="B3206" t="str">
            <v>Tubo de aço carbono preto com costura Schedule 40, DN= 10´ - inclusive conexões</v>
          </cell>
          <cell r="C3206" t="str">
            <v>M</v>
          </cell>
          <cell r="D3206">
            <v>692.12</v>
          </cell>
          <cell r="E3206">
            <v>184.24</v>
          </cell>
          <cell r="F3206">
            <v>876.36</v>
          </cell>
        </row>
        <row r="3207">
          <cell r="A3207" t="str">
            <v>46.21.150</v>
          </cell>
          <cell r="B3207" t="str">
            <v>Tubo de aço carbono preto com costura Schedule 40, DN= 12´ - inclusive conexões</v>
          </cell>
          <cell r="C3207" t="str">
            <v>M</v>
          </cell>
          <cell r="D3207">
            <v>929.76</v>
          </cell>
          <cell r="E3207">
            <v>195.41</v>
          </cell>
          <cell r="F3207">
            <v>1125.17</v>
          </cell>
        </row>
        <row r="3208">
          <cell r="A3208" t="str">
            <v>46.23</v>
          </cell>
          <cell r="B3208" t="str">
            <v>Tubulacao em concreto para rede de esgoto sanitario</v>
          </cell>
          <cell r="C3208"/>
          <cell r="D3208"/>
          <cell r="E3208"/>
          <cell r="F3208"/>
        </row>
        <row r="3209">
          <cell r="A3209" t="str">
            <v>46.23.110</v>
          </cell>
          <cell r="B3209" t="str">
            <v>Tubo de concreto classe EA-3, DN= 400 mm</v>
          </cell>
          <cell r="C3209" t="str">
            <v>M</v>
          </cell>
          <cell r="D3209">
            <v>149.91</v>
          </cell>
          <cell r="E3209">
            <v>18.170000000000002</v>
          </cell>
          <cell r="F3209">
            <v>168.08</v>
          </cell>
        </row>
        <row r="3210">
          <cell r="A3210" t="str">
            <v>46.23.120</v>
          </cell>
          <cell r="B3210" t="str">
            <v>Tubo de concreto classe EA-3, DN= 500 mm</v>
          </cell>
          <cell r="C3210" t="str">
            <v>M</v>
          </cell>
          <cell r="D3210">
            <v>206.94</v>
          </cell>
          <cell r="E3210">
            <v>27.25</v>
          </cell>
          <cell r="F3210">
            <v>234.19</v>
          </cell>
        </row>
        <row r="3211">
          <cell r="A3211" t="str">
            <v>46.23.130</v>
          </cell>
          <cell r="B3211" t="str">
            <v>Tubo de concreto classe EA-3, DN= 600 mm</v>
          </cell>
          <cell r="C3211" t="str">
            <v>M</v>
          </cell>
          <cell r="D3211">
            <v>326.5</v>
          </cell>
          <cell r="E3211">
            <v>31.79</v>
          </cell>
          <cell r="F3211">
            <v>358.29</v>
          </cell>
        </row>
        <row r="3212">
          <cell r="A3212" t="str">
            <v>46.23.140</v>
          </cell>
          <cell r="B3212" t="str">
            <v>Tubo de concreto classe EA-3, DN= 700 mm</v>
          </cell>
          <cell r="C3212" t="str">
            <v>M</v>
          </cell>
          <cell r="D3212">
            <v>446.03</v>
          </cell>
          <cell r="E3212">
            <v>36.340000000000003</v>
          </cell>
          <cell r="F3212">
            <v>482.37</v>
          </cell>
        </row>
        <row r="3213">
          <cell r="A3213" t="str">
            <v>46.23.150</v>
          </cell>
          <cell r="B3213" t="str">
            <v>Tubo de concreto classe EA-3, DN= 800 mm</v>
          </cell>
          <cell r="C3213" t="str">
            <v>M</v>
          </cell>
          <cell r="D3213">
            <v>543.1</v>
          </cell>
          <cell r="E3213">
            <v>45.42</v>
          </cell>
          <cell r="F3213">
            <v>588.52</v>
          </cell>
        </row>
        <row r="3214">
          <cell r="A3214" t="str">
            <v>46.23.160</v>
          </cell>
          <cell r="B3214" t="str">
            <v>Tubo de concreto classe EA-3, DN= 900 mm</v>
          </cell>
          <cell r="C3214" t="str">
            <v>M</v>
          </cell>
          <cell r="D3214">
            <v>844.16</v>
          </cell>
          <cell r="E3214">
            <v>54.5</v>
          </cell>
          <cell r="F3214">
            <v>898.66</v>
          </cell>
        </row>
        <row r="3215">
          <cell r="A3215" t="str">
            <v>46.23.170</v>
          </cell>
          <cell r="B3215" t="str">
            <v>Tubo de concreto classe EA-3, DN= 1000 mm</v>
          </cell>
          <cell r="C3215" t="str">
            <v>M</v>
          </cell>
          <cell r="D3215">
            <v>812.76</v>
          </cell>
          <cell r="E3215">
            <v>68.13</v>
          </cell>
          <cell r="F3215">
            <v>880.89</v>
          </cell>
        </row>
        <row r="3216">
          <cell r="A3216" t="str">
            <v>46.23.180</v>
          </cell>
          <cell r="B3216" t="str">
            <v>Tubo de concreto classe EA-3, DN= 1200 mm</v>
          </cell>
          <cell r="C3216" t="str">
            <v>M</v>
          </cell>
          <cell r="D3216">
            <v>1211.1300000000001</v>
          </cell>
          <cell r="E3216">
            <v>136.26</v>
          </cell>
          <cell r="F3216">
            <v>1347.39</v>
          </cell>
        </row>
        <row r="3217">
          <cell r="A3217" t="str">
            <v>46.25</v>
          </cell>
          <cell r="B3217" t="str">
            <v>Tubulação em CPVC</v>
          </cell>
          <cell r="C3217"/>
          <cell r="D3217"/>
          <cell r="E3217"/>
          <cell r="F3217"/>
        </row>
        <row r="3218">
          <cell r="A3218" t="str">
            <v>46.25.050</v>
          </cell>
          <cell r="B3218" t="str">
            <v>Condutor em PVC 88mm, inclusive conexões - AP</v>
          </cell>
          <cell r="C3218" t="str">
            <v>M</v>
          </cell>
          <cell r="D3218">
            <v>73.12</v>
          </cell>
          <cell r="E3218">
            <v>46.34</v>
          </cell>
          <cell r="F3218">
            <v>119.46</v>
          </cell>
        </row>
        <row r="3219">
          <cell r="A3219" t="str">
            <v>46.26</v>
          </cell>
          <cell r="B3219" t="str">
            <v>Tubulacao em ferro fundido predial SMU - esgoto e pluvial</v>
          </cell>
          <cell r="C3219"/>
          <cell r="D3219"/>
          <cell r="E3219"/>
          <cell r="F3219"/>
        </row>
        <row r="3220">
          <cell r="A3220" t="str">
            <v>46.26.010</v>
          </cell>
          <cell r="B3220" t="str">
            <v>Tubo em ferro fundido com ponta e ponta, predial SMU, DN= 50 mm</v>
          </cell>
          <cell r="C3220" t="str">
            <v>M</v>
          </cell>
          <cell r="D3220">
            <v>169.74</v>
          </cell>
          <cell r="E3220">
            <v>27.92</v>
          </cell>
          <cell r="F3220">
            <v>197.66</v>
          </cell>
        </row>
        <row r="3221">
          <cell r="A3221" t="str">
            <v>46.26.020</v>
          </cell>
          <cell r="B3221" t="str">
            <v>Tubo em ferro fundido com ponta e ponta, predial SMU, DN= 75 mm</v>
          </cell>
          <cell r="C3221" t="str">
            <v>M</v>
          </cell>
          <cell r="D3221">
            <v>254.56</v>
          </cell>
          <cell r="E3221">
            <v>27.92</v>
          </cell>
          <cell r="F3221">
            <v>282.48</v>
          </cell>
        </row>
        <row r="3222">
          <cell r="A3222" t="str">
            <v>46.26.030</v>
          </cell>
          <cell r="B3222" t="str">
            <v>Tubo em ferro fundido com ponta e ponta, predial SMU, DN= 100 mm</v>
          </cell>
          <cell r="C3222" t="str">
            <v>M</v>
          </cell>
          <cell r="D3222">
            <v>268.89</v>
          </cell>
          <cell r="E3222">
            <v>39.270000000000003</v>
          </cell>
          <cell r="F3222">
            <v>308.16000000000003</v>
          </cell>
        </row>
        <row r="3223">
          <cell r="A3223" t="str">
            <v>46.26.040</v>
          </cell>
          <cell r="B3223" t="str">
            <v>Tubo em ferro fundido com ponta e ponta, predial SMU, DN= 150 mm</v>
          </cell>
          <cell r="C3223" t="str">
            <v>M</v>
          </cell>
          <cell r="D3223">
            <v>360.43</v>
          </cell>
          <cell r="E3223">
            <v>39.270000000000003</v>
          </cell>
          <cell r="F3223">
            <v>399.7</v>
          </cell>
        </row>
        <row r="3224">
          <cell r="A3224" t="str">
            <v>46.26.050</v>
          </cell>
          <cell r="B3224" t="str">
            <v>Tubo em ferro fundido com ponta e ponta, predial SMU, DN= 200 mm</v>
          </cell>
          <cell r="C3224" t="str">
            <v>M</v>
          </cell>
          <cell r="D3224">
            <v>634.58000000000004</v>
          </cell>
          <cell r="E3224">
            <v>39.270000000000003</v>
          </cell>
          <cell r="F3224">
            <v>673.85</v>
          </cell>
        </row>
        <row r="3225">
          <cell r="A3225" t="str">
            <v>46.26.060</v>
          </cell>
          <cell r="B3225" t="str">
            <v>Junta de união em aço inoxidável para tubo em ferro fundido predial SMU, DN= 50 mm</v>
          </cell>
          <cell r="C3225" t="str">
            <v>UN</v>
          </cell>
          <cell r="D3225">
            <v>59.43</v>
          </cell>
          <cell r="E3225">
            <v>22.33</v>
          </cell>
          <cell r="F3225">
            <v>81.760000000000005</v>
          </cell>
        </row>
        <row r="3226">
          <cell r="A3226" t="str">
            <v>46.26.070</v>
          </cell>
          <cell r="B3226" t="str">
            <v>Junta de união em aço inoxidável para tubo em ferro fundido predial SMU, DN= 75 mm</v>
          </cell>
          <cell r="C3226" t="str">
            <v>UN</v>
          </cell>
          <cell r="D3226">
            <v>67.510000000000005</v>
          </cell>
          <cell r="E3226">
            <v>22.33</v>
          </cell>
          <cell r="F3226">
            <v>89.84</v>
          </cell>
        </row>
        <row r="3227">
          <cell r="A3227" t="str">
            <v>46.26.080</v>
          </cell>
          <cell r="B3227" t="str">
            <v>Junta de união em aço inoxidável para tubo em ferro fundido predial SMU, DN= 100 mm</v>
          </cell>
          <cell r="C3227" t="str">
            <v>UN</v>
          </cell>
          <cell r="D3227">
            <v>86.82</v>
          </cell>
          <cell r="E3227">
            <v>27.92</v>
          </cell>
          <cell r="F3227">
            <v>114.74</v>
          </cell>
        </row>
        <row r="3228">
          <cell r="A3228" t="str">
            <v>46.26.090</v>
          </cell>
          <cell r="B3228" t="str">
            <v>Junta de união em aço inoxidável para tubo em ferro fundido predial SMU, DN= 150 mm</v>
          </cell>
          <cell r="C3228" t="str">
            <v>UN</v>
          </cell>
          <cell r="D3228">
            <v>138.65</v>
          </cell>
          <cell r="E3228">
            <v>27.92</v>
          </cell>
          <cell r="F3228">
            <v>166.57</v>
          </cell>
        </row>
        <row r="3229">
          <cell r="A3229" t="str">
            <v>46.26.100</v>
          </cell>
          <cell r="B3229" t="str">
            <v>Junta de união em aço inoxidável para tubo em ferro fundido predial SMU, DN= 200 mm</v>
          </cell>
          <cell r="C3229" t="str">
            <v>UN</v>
          </cell>
          <cell r="D3229">
            <v>195.5</v>
          </cell>
          <cell r="E3229">
            <v>27.92</v>
          </cell>
          <cell r="F3229">
            <v>223.42</v>
          </cell>
        </row>
        <row r="3230">
          <cell r="A3230" t="str">
            <v>46.26.110</v>
          </cell>
          <cell r="B3230" t="str">
            <v>Conjunto de ancoragem para tubo em ferro fundido predial SMU, DN= 50 mm</v>
          </cell>
          <cell r="C3230" t="str">
            <v>CJ</v>
          </cell>
          <cell r="D3230">
            <v>936.59</v>
          </cell>
          <cell r="E3230">
            <v>22.33</v>
          </cell>
          <cell r="F3230">
            <v>958.92</v>
          </cell>
        </row>
        <row r="3231">
          <cell r="A3231" t="str">
            <v>46.26.120</v>
          </cell>
          <cell r="B3231" t="str">
            <v>Conjunto de ancoragem para tubo em ferro fundido predial SMU, DN= 75 mm</v>
          </cell>
          <cell r="C3231" t="str">
            <v>CJ</v>
          </cell>
          <cell r="D3231">
            <v>980.09</v>
          </cell>
          <cell r="E3231">
            <v>22.33</v>
          </cell>
          <cell r="F3231">
            <v>1002.42</v>
          </cell>
        </row>
        <row r="3232">
          <cell r="A3232" t="str">
            <v>46.26.130</v>
          </cell>
          <cell r="B3232" t="str">
            <v>Conjunto de ancoragem para tubo em ferro fundido predial SMU, DN= 100 mm</v>
          </cell>
          <cell r="C3232" t="str">
            <v>CJ</v>
          </cell>
          <cell r="D3232">
            <v>935.47</v>
          </cell>
          <cell r="E3232">
            <v>27.92</v>
          </cell>
          <cell r="F3232">
            <v>963.39</v>
          </cell>
        </row>
        <row r="3233">
          <cell r="A3233" t="str">
            <v>46.26.136</v>
          </cell>
          <cell r="B3233" t="str">
            <v>Conjunto de ancoragem para tubo em ferro fundido predial SMU, DN= 125 mm</v>
          </cell>
          <cell r="C3233" t="str">
            <v>CJ</v>
          </cell>
          <cell r="D3233">
            <v>973.19</v>
          </cell>
          <cell r="E3233">
            <v>27.92</v>
          </cell>
          <cell r="F3233">
            <v>1001.11</v>
          </cell>
        </row>
        <row r="3234">
          <cell r="A3234" t="str">
            <v>46.26.140</v>
          </cell>
          <cell r="B3234" t="str">
            <v>Conjunto de ancoragem para tubo em ferro fundido predial SMU, DN= 150 mm</v>
          </cell>
          <cell r="C3234" t="str">
            <v>CJ</v>
          </cell>
          <cell r="D3234">
            <v>1162.44</v>
          </cell>
          <cell r="E3234">
            <v>27.92</v>
          </cell>
          <cell r="F3234">
            <v>1190.3599999999999</v>
          </cell>
        </row>
        <row r="3235">
          <cell r="A3235" t="str">
            <v>46.26.150</v>
          </cell>
          <cell r="B3235" t="str">
            <v>Conjunto de ancoragem para tubo em ferro fundido predial SMU, DN= 200 mm</v>
          </cell>
          <cell r="C3235" t="str">
            <v>CJ</v>
          </cell>
          <cell r="D3235">
            <v>1886.45</v>
          </cell>
          <cell r="E3235">
            <v>27.92</v>
          </cell>
          <cell r="F3235">
            <v>1914.37</v>
          </cell>
        </row>
        <row r="3236">
          <cell r="A3236" t="str">
            <v>46.26.200</v>
          </cell>
          <cell r="B3236" t="str">
            <v>Tubo em ferro fundido com ponta e ponta, predial SMU, DN= 125 mm</v>
          </cell>
          <cell r="C3236" t="str">
            <v>M</v>
          </cell>
          <cell r="D3236">
            <v>373.01</v>
          </cell>
          <cell r="E3236">
            <v>39.270000000000003</v>
          </cell>
          <cell r="F3236">
            <v>412.28</v>
          </cell>
        </row>
        <row r="3237">
          <cell r="A3237" t="str">
            <v>46.26.210</v>
          </cell>
          <cell r="B3237" t="str">
            <v>Tubo em ferro fundido com ponta e ponta, predial SMU, DN= 250 mm</v>
          </cell>
          <cell r="C3237" t="str">
            <v>M</v>
          </cell>
          <cell r="D3237">
            <v>1035.8699999999999</v>
          </cell>
          <cell r="E3237">
            <v>39.270000000000003</v>
          </cell>
          <cell r="F3237">
            <v>1075.1400000000001</v>
          </cell>
        </row>
        <row r="3238">
          <cell r="A3238" t="str">
            <v>46.26.400</v>
          </cell>
          <cell r="B3238" t="str">
            <v>Joelho 45° em ferro fundido, predial SMU, DN= 50 mm</v>
          </cell>
          <cell r="C3238" t="str">
            <v>UN</v>
          </cell>
          <cell r="D3238">
            <v>105.79</v>
          </cell>
          <cell r="E3238">
            <v>22.33</v>
          </cell>
          <cell r="F3238">
            <v>128.12</v>
          </cell>
        </row>
        <row r="3239">
          <cell r="A3239" t="str">
            <v>46.26.410</v>
          </cell>
          <cell r="B3239" t="str">
            <v>Joelho 45° em ferro fundido, predial SMU, DN= 75 mm</v>
          </cell>
          <cell r="C3239" t="str">
            <v>UN</v>
          </cell>
          <cell r="D3239">
            <v>142.09</v>
          </cell>
          <cell r="E3239">
            <v>22.33</v>
          </cell>
          <cell r="F3239">
            <v>164.42</v>
          </cell>
        </row>
        <row r="3240">
          <cell r="A3240" t="str">
            <v>46.26.420</v>
          </cell>
          <cell r="B3240" t="str">
            <v>Joelho 45° em ferro fundido, predial SMU, DN= 100 mm</v>
          </cell>
          <cell r="C3240" t="str">
            <v>UN</v>
          </cell>
          <cell r="D3240">
            <v>158.07</v>
          </cell>
          <cell r="E3240">
            <v>27.92</v>
          </cell>
          <cell r="F3240">
            <v>185.99</v>
          </cell>
        </row>
        <row r="3241">
          <cell r="A3241" t="str">
            <v>46.26.426</v>
          </cell>
          <cell r="B3241" t="str">
            <v>Joelho 45° em ferro fundido, predial SMU, DN= 125 mm</v>
          </cell>
          <cell r="C3241" t="str">
            <v>UN</v>
          </cell>
          <cell r="D3241">
            <v>258.72000000000003</v>
          </cell>
          <cell r="E3241">
            <v>27.92</v>
          </cell>
          <cell r="F3241">
            <v>286.64</v>
          </cell>
        </row>
        <row r="3242">
          <cell r="A3242" t="str">
            <v>46.26.430</v>
          </cell>
          <cell r="B3242" t="str">
            <v>Joelho 45° em ferro fundido, predial SMU, DN= 150 mm</v>
          </cell>
          <cell r="C3242" t="str">
            <v>UN</v>
          </cell>
          <cell r="D3242">
            <v>283.83999999999997</v>
          </cell>
          <cell r="E3242">
            <v>27.92</v>
          </cell>
          <cell r="F3242">
            <v>311.76</v>
          </cell>
        </row>
        <row r="3243">
          <cell r="A3243" t="str">
            <v>46.26.440</v>
          </cell>
          <cell r="B3243" t="str">
            <v>Joelho 45° em ferro fundido, predial SMU, DN= 200 mm</v>
          </cell>
          <cell r="C3243" t="str">
            <v>UN</v>
          </cell>
          <cell r="D3243">
            <v>605.98</v>
          </cell>
          <cell r="E3243">
            <v>27.92</v>
          </cell>
          <cell r="F3243">
            <v>633.9</v>
          </cell>
        </row>
        <row r="3244">
          <cell r="A3244" t="str">
            <v>46.26.460</v>
          </cell>
          <cell r="B3244" t="str">
            <v>Joelho 88° em ferro fundido, predial SMU, DN= 50 mm</v>
          </cell>
          <cell r="C3244" t="str">
            <v>UN</v>
          </cell>
          <cell r="D3244">
            <v>178.48</v>
          </cell>
          <cell r="E3244">
            <v>22.33</v>
          </cell>
          <cell r="F3244">
            <v>200.81</v>
          </cell>
        </row>
        <row r="3245">
          <cell r="A3245" t="str">
            <v>46.26.470</v>
          </cell>
          <cell r="B3245" t="str">
            <v>Joelho 88° em ferro fundido, predial SMU, DN= 75 mm</v>
          </cell>
          <cell r="C3245" t="str">
            <v>UN</v>
          </cell>
          <cell r="D3245">
            <v>180.1</v>
          </cell>
          <cell r="E3245">
            <v>22.33</v>
          </cell>
          <cell r="F3245">
            <v>202.43</v>
          </cell>
        </row>
        <row r="3246">
          <cell r="A3246" t="str">
            <v>46.26.480</v>
          </cell>
          <cell r="B3246" t="str">
            <v>Joelho 88° em ferro fundido, predial SMU, DN= 100 mm</v>
          </cell>
          <cell r="C3246" t="str">
            <v>UN</v>
          </cell>
          <cell r="D3246">
            <v>186.38</v>
          </cell>
          <cell r="E3246">
            <v>27.92</v>
          </cell>
          <cell r="F3246">
            <v>214.3</v>
          </cell>
        </row>
        <row r="3247">
          <cell r="A3247" t="str">
            <v>46.26.490</v>
          </cell>
          <cell r="B3247" t="str">
            <v>Joelho 88° em ferro fundido, predial SMU, DN= 150 mm</v>
          </cell>
          <cell r="C3247" t="str">
            <v>UN</v>
          </cell>
          <cell r="D3247">
            <v>244.38</v>
          </cell>
          <cell r="E3247">
            <v>27.92</v>
          </cell>
          <cell r="F3247">
            <v>272.3</v>
          </cell>
        </row>
        <row r="3248">
          <cell r="A3248" t="str">
            <v>46.26.500</v>
          </cell>
          <cell r="B3248" t="str">
            <v>Joelho 88° em ferro fundido, predial SMU, DN= 200 mm</v>
          </cell>
          <cell r="C3248" t="str">
            <v>UN</v>
          </cell>
          <cell r="D3248">
            <v>396.09</v>
          </cell>
          <cell r="E3248">
            <v>27.92</v>
          </cell>
          <cell r="F3248">
            <v>424.01</v>
          </cell>
        </row>
        <row r="3249">
          <cell r="A3249" t="str">
            <v>46.26.510</v>
          </cell>
          <cell r="B3249" t="str">
            <v>Junção 45° em ferro fundido, predial SMU, DN= 50 x 50 mm</v>
          </cell>
          <cell r="C3249" t="str">
            <v>UN</v>
          </cell>
          <cell r="D3249">
            <v>128.71</v>
          </cell>
          <cell r="E3249">
            <v>22.33</v>
          </cell>
          <cell r="F3249">
            <v>151.04</v>
          </cell>
        </row>
        <row r="3250">
          <cell r="A3250" t="str">
            <v>46.26.516</v>
          </cell>
          <cell r="B3250" t="str">
            <v>Junção 45° em ferro fundido, predial SMU, DN= 75 x 50 mm</v>
          </cell>
          <cell r="C3250" t="str">
            <v>UN</v>
          </cell>
          <cell r="D3250">
            <v>199.05</v>
          </cell>
          <cell r="E3250">
            <v>22.33</v>
          </cell>
          <cell r="F3250">
            <v>221.38</v>
          </cell>
        </row>
        <row r="3251">
          <cell r="A3251" t="str">
            <v>46.26.520</v>
          </cell>
          <cell r="B3251" t="str">
            <v>Junção 45° em ferro fundido, predial SMU, DN= 75 x 75 mm</v>
          </cell>
          <cell r="C3251" t="str">
            <v>UN</v>
          </cell>
          <cell r="D3251">
            <v>239.95</v>
          </cell>
          <cell r="E3251">
            <v>22.33</v>
          </cell>
          <cell r="F3251">
            <v>262.27999999999997</v>
          </cell>
        </row>
        <row r="3252">
          <cell r="A3252" t="str">
            <v>46.26.540</v>
          </cell>
          <cell r="B3252" t="str">
            <v>Junção 45° em ferro fundido, predial SMU, DN= 100 x 75 mm</v>
          </cell>
          <cell r="C3252" t="str">
            <v>UN</v>
          </cell>
          <cell r="D3252">
            <v>291.27999999999997</v>
          </cell>
          <cell r="E3252">
            <v>27.92</v>
          </cell>
          <cell r="F3252">
            <v>319.2</v>
          </cell>
        </row>
        <row r="3253">
          <cell r="A3253" t="str">
            <v>46.26.550</v>
          </cell>
          <cell r="B3253" t="str">
            <v>Junção 45° em ferro fundido, predial SMU, DN= 100 x 100 mm</v>
          </cell>
          <cell r="C3253" t="str">
            <v>UN</v>
          </cell>
          <cell r="D3253">
            <v>347.17</v>
          </cell>
          <cell r="E3253">
            <v>27.92</v>
          </cell>
          <cell r="F3253">
            <v>375.09</v>
          </cell>
        </row>
        <row r="3254">
          <cell r="A3254" t="str">
            <v>46.26.560</v>
          </cell>
          <cell r="B3254" t="str">
            <v>Junção 45° em ferro fundido, predial SMU, DN= 150 x 150 mm</v>
          </cell>
          <cell r="C3254" t="str">
            <v>UN</v>
          </cell>
          <cell r="D3254">
            <v>962.19</v>
          </cell>
          <cell r="E3254">
            <v>27.92</v>
          </cell>
          <cell r="F3254">
            <v>990.11</v>
          </cell>
        </row>
        <row r="3255">
          <cell r="A3255" t="str">
            <v>46.26.580</v>
          </cell>
          <cell r="B3255" t="str">
            <v>Junta de união em aço inoxidável para tubo em ferro fundido predial SMU, DN= 125 mm</v>
          </cell>
          <cell r="C3255" t="str">
            <v>UN</v>
          </cell>
          <cell r="D3255">
            <v>111.21</v>
          </cell>
          <cell r="E3255">
            <v>27.92</v>
          </cell>
          <cell r="F3255">
            <v>139.13</v>
          </cell>
        </row>
        <row r="3256">
          <cell r="A3256" t="str">
            <v>46.26.590</v>
          </cell>
          <cell r="B3256" t="str">
            <v>Junta de união em aço inoxidável para tubo em ferro fundido predial SMU, DN= 250 mm</v>
          </cell>
          <cell r="C3256" t="str">
            <v>UN</v>
          </cell>
          <cell r="D3256">
            <v>579.78</v>
          </cell>
          <cell r="E3256">
            <v>27.92</v>
          </cell>
          <cell r="F3256">
            <v>607.70000000000005</v>
          </cell>
        </row>
        <row r="3257">
          <cell r="A3257" t="str">
            <v>46.26.600</v>
          </cell>
          <cell r="B3257" t="str">
            <v>Redução excêntrica em ferro fundido, predial SMU, DN= 75 x 50 mm</v>
          </cell>
          <cell r="C3257" t="str">
            <v>UN</v>
          </cell>
          <cell r="D3257">
            <v>137.22</v>
          </cell>
          <cell r="E3257">
            <v>22.33</v>
          </cell>
          <cell r="F3257">
            <v>159.55000000000001</v>
          </cell>
        </row>
        <row r="3258">
          <cell r="A3258" t="str">
            <v>46.26.610</v>
          </cell>
          <cell r="B3258" t="str">
            <v>Redução excêntrica em ferro fundido, predial SMU, DN= 100 x 75 mm</v>
          </cell>
          <cell r="C3258" t="str">
            <v>UN</v>
          </cell>
          <cell r="D3258">
            <v>203.48</v>
          </cell>
          <cell r="E3258">
            <v>27.92</v>
          </cell>
          <cell r="F3258">
            <v>231.4</v>
          </cell>
        </row>
        <row r="3259">
          <cell r="A3259" t="str">
            <v>46.26.612</v>
          </cell>
          <cell r="B3259" t="str">
            <v>Redução excêntrica em ferro fundido, predial SMU, DN= 125 x 75 mm</v>
          </cell>
          <cell r="C3259" t="str">
            <v>UN</v>
          </cell>
          <cell r="D3259">
            <v>230.05</v>
          </cell>
          <cell r="E3259">
            <v>27.92</v>
          </cell>
          <cell r="F3259">
            <v>257.97000000000003</v>
          </cell>
        </row>
        <row r="3260">
          <cell r="A3260" t="str">
            <v>46.26.614</v>
          </cell>
          <cell r="B3260" t="str">
            <v>Redução excêntrica em ferro fundido, predial SMU, DN= 125 x 100 mm</v>
          </cell>
          <cell r="C3260" t="str">
            <v>UN</v>
          </cell>
          <cell r="D3260">
            <v>241.12</v>
          </cell>
          <cell r="E3260">
            <v>27.92</v>
          </cell>
          <cell r="F3260">
            <v>269.04000000000002</v>
          </cell>
        </row>
        <row r="3261">
          <cell r="A3261" t="str">
            <v>46.26.616</v>
          </cell>
          <cell r="B3261" t="str">
            <v>Redução excêntrica em ferro fundido, predial SMU, DN= 150 x 75 mm</v>
          </cell>
          <cell r="C3261" t="str">
            <v>UN</v>
          </cell>
          <cell r="D3261">
            <v>494.42</v>
          </cell>
          <cell r="E3261">
            <v>27.92</v>
          </cell>
          <cell r="F3261">
            <v>522.34</v>
          </cell>
        </row>
        <row r="3262">
          <cell r="A3262" t="str">
            <v>46.26.632</v>
          </cell>
          <cell r="B3262" t="str">
            <v>Redução excêntrica em ferro fundido, predial SMU, DN= 150 x 100 mm</v>
          </cell>
          <cell r="C3262" t="str">
            <v>UN</v>
          </cell>
          <cell r="D3262">
            <v>521.51</v>
          </cell>
          <cell r="E3262">
            <v>27.92</v>
          </cell>
          <cell r="F3262">
            <v>549.42999999999995</v>
          </cell>
        </row>
        <row r="3263">
          <cell r="A3263" t="str">
            <v>46.26.634</v>
          </cell>
          <cell r="B3263" t="str">
            <v>Redução excêntrica em ferro fundido, predial SMU, DN= 150 x 125 mm</v>
          </cell>
          <cell r="C3263" t="str">
            <v>UN</v>
          </cell>
          <cell r="D3263">
            <v>538.5</v>
          </cell>
          <cell r="E3263">
            <v>27.92</v>
          </cell>
          <cell r="F3263">
            <v>566.41999999999996</v>
          </cell>
        </row>
        <row r="3264">
          <cell r="A3264" t="str">
            <v>46.26.636</v>
          </cell>
          <cell r="B3264" t="str">
            <v>Redução excêntrica em ferro fundido, predial SMU, DN= 200 x 125 mm</v>
          </cell>
          <cell r="C3264" t="str">
            <v>UN</v>
          </cell>
          <cell r="D3264">
            <v>592.04999999999995</v>
          </cell>
          <cell r="E3264">
            <v>27.92</v>
          </cell>
          <cell r="F3264">
            <v>619.97</v>
          </cell>
        </row>
        <row r="3265">
          <cell r="A3265" t="str">
            <v>46.26.640</v>
          </cell>
          <cell r="B3265" t="str">
            <v>Redução excêntrica em ferro fundido, predial SMU, DN= 200 x 150 mm</v>
          </cell>
          <cell r="C3265" t="str">
            <v>UN</v>
          </cell>
          <cell r="D3265">
            <v>631.70000000000005</v>
          </cell>
          <cell r="E3265">
            <v>27.92</v>
          </cell>
          <cell r="F3265">
            <v>659.62</v>
          </cell>
        </row>
        <row r="3266">
          <cell r="A3266" t="str">
            <v>46.26.690</v>
          </cell>
          <cell r="B3266" t="str">
            <v>Redução excêntrica em ferro fundido, predial SMU, DN= 250 x 200 mm</v>
          </cell>
          <cell r="C3266" t="str">
            <v>UN</v>
          </cell>
          <cell r="D3266">
            <v>1399.58</v>
          </cell>
          <cell r="E3266">
            <v>27.92</v>
          </cell>
          <cell r="F3266">
            <v>1427.5</v>
          </cell>
        </row>
        <row r="3267">
          <cell r="A3267" t="str">
            <v>46.26.700</v>
          </cell>
          <cell r="B3267" t="str">
            <v>Te de visita em ferro fundido, predial SMU, DN= 75 mm</v>
          </cell>
          <cell r="C3267" t="str">
            <v>UN</v>
          </cell>
          <cell r="D3267">
            <v>479.15</v>
          </cell>
          <cell r="E3267">
            <v>22.33</v>
          </cell>
          <cell r="F3267">
            <v>501.48</v>
          </cell>
        </row>
        <row r="3268">
          <cell r="A3268" t="str">
            <v>46.26.710</v>
          </cell>
          <cell r="B3268" t="str">
            <v>Te de visita em ferro fundido, predial SMU, DN= 100 mm</v>
          </cell>
          <cell r="C3268" t="str">
            <v>UN</v>
          </cell>
          <cell r="D3268">
            <v>898.92</v>
          </cell>
          <cell r="E3268">
            <v>27.92</v>
          </cell>
          <cell r="F3268">
            <v>926.84</v>
          </cell>
        </row>
        <row r="3269">
          <cell r="A3269" t="str">
            <v>46.26.720</v>
          </cell>
          <cell r="B3269" t="str">
            <v>Te de visita em ferro fundido, predial SMU, DN= 125 mm</v>
          </cell>
          <cell r="C3269" t="str">
            <v>UN</v>
          </cell>
          <cell r="D3269">
            <v>1187.0999999999999</v>
          </cell>
          <cell r="E3269">
            <v>27.92</v>
          </cell>
          <cell r="F3269">
            <v>1215.02</v>
          </cell>
        </row>
        <row r="3270">
          <cell r="A3270" t="str">
            <v>46.26.730</v>
          </cell>
          <cell r="B3270" t="str">
            <v>Te de visita em ferro fundido, predial SMU, DN= 150 mm</v>
          </cell>
          <cell r="C3270" t="str">
            <v>UN</v>
          </cell>
          <cell r="D3270">
            <v>1458.11</v>
          </cell>
          <cell r="E3270">
            <v>27.92</v>
          </cell>
          <cell r="F3270">
            <v>1486.03</v>
          </cell>
        </row>
        <row r="3271">
          <cell r="A3271" t="str">
            <v>46.26.740</v>
          </cell>
          <cell r="B3271" t="str">
            <v>Te de visita em ferro fundido, predial SMU, DN= 200 mm</v>
          </cell>
          <cell r="C3271" t="str">
            <v>UN</v>
          </cell>
          <cell r="D3271">
            <v>3149.17</v>
          </cell>
          <cell r="E3271">
            <v>27.92</v>
          </cell>
          <cell r="F3271">
            <v>3177.09</v>
          </cell>
        </row>
        <row r="3272">
          <cell r="A3272" t="str">
            <v>46.26.800</v>
          </cell>
          <cell r="B3272" t="str">
            <v>Abraçadeira dentada para travamento em aço inoxidável, com parafuso de aço zincado, para tubo em ferro fundido predial SMU, DN= 50 mm</v>
          </cell>
          <cell r="C3272" t="str">
            <v>UN</v>
          </cell>
          <cell r="D3272">
            <v>206.71</v>
          </cell>
          <cell r="E3272">
            <v>22.33</v>
          </cell>
          <cell r="F3272">
            <v>229.04</v>
          </cell>
        </row>
        <row r="3273">
          <cell r="A3273" t="str">
            <v>46.26.810</v>
          </cell>
          <cell r="B3273" t="str">
            <v>Abraçadeira dentada para travamento em aço inoxidável, com parafuso de aço zincado, para tubo em ferro fundido predial SMU, DN= 75 mm</v>
          </cell>
          <cell r="C3273" t="str">
            <v>UN</v>
          </cell>
          <cell r="D3273">
            <v>220.27</v>
          </cell>
          <cell r="E3273">
            <v>22.33</v>
          </cell>
          <cell r="F3273">
            <v>242.6</v>
          </cell>
        </row>
        <row r="3274">
          <cell r="A3274" t="str">
            <v>46.26.820</v>
          </cell>
          <cell r="B3274" t="str">
            <v>Abraçadeira dentada para travamento em aço inoxidável, com parafuso de aço zincado, para tubo em ferro fundido predial SMU, DN= 100 mm</v>
          </cell>
          <cell r="C3274" t="str">
            <v>UN</v>
          </cell>
          <cell r="D3274">
            <v>491.27</v>
          </cell>
          <cell r="E3274">
            <v>27.92</v>
          </cell>
          <cell r="F3274">
            <v>519.19000000000005</v>
          </cell>
        </row>
        <row r="3275">
          <cell r="A3275" t="str">
            <v>46.26.825</v>
          </cell>
          <cell r="B3275" t="str">
            <v>Abraçadeira dentada para travamento em aço inoxidável, com parafuso de aço zincado, para tubo em ferro fundido predial SMU, DN= 125 mm</v>
          </cell>
          <cell r="C3275" t="str">
            <v>UN</v>
          </cell>
          <cell r="D3275">
            <v>595.13</v>
          </cell>
          <cell r="E3275">
            <v>27.92</v>
          </cell>
          <cell r="F3275">
            <v>623.04999999999995</v>
          </cell>
        </row>
        <row r="3276">
          <cell r="A3276" t="str">
            <v>46.26.830</v>
          </cell>
          <cell r="B3276" t="str">
            <v>Abraçadeira dentada para travamento em aço inoxidável, com parafuso de aço zincado, para tubo em ferro fundido predial SMU, DN= 150 mm</v>
          </cell>
          <cell r="C3276" t="str">
            <v>UN</v>
          </cell>
          <cell r="D3276">
            <v>870.52</v>
          </cell>
          <cell r="E3276">
            <v>27.92</v>
          </cell>
          <cell r="F3276">
            <v>898.44</v>
          </cell>
        </row>
        <row r="3277">
          <cell r="A3277" t="str">
            <v>46.26.840</v>
          </cell>
          <cell r="B3277" t="str">
            <v>Tampão simples em ferro fundido, predial SMU, DN= 150 mm</v>
          </cell>
          <cell r="C3277" t="str">
            <v>UN</v>
          </cell>
          <cell r="D3277">
            <v>177.14</v>
          </cell>
          <cell r="E3277">
            <v>27.92</v>
          </cell>
          <cell r="F3277">
            <v>205.06</v>
          </cell>
        </row>
        <row r="3278">
          <cell r="A3278" t="str">
            <v>46.26.843</v>
          </cell>
          <cell r="B3278" t="str">
            <v>Tampão simples em ferro fundido, predial SMU, DN= 200 mm</v>
          </cell>
          <cell r="C3278" t="str">
            <v>UN</v>
          </cell>
          <cell r="D3278">
            <v>524.01</v>
          </cell>
          <cell r="E3278">
            <v>27.92</v>
          </cell>
          <cell r="F3278">
            <v>551.92999999999995</v>
          </cell>
        </row>
        <row r="3279">
          <cell r="A3279" t="str">
            <v>46.26.900</v>
          </cell>
          <cell r="B3279" t="str">
            <v>Junção 45° em ferro fundido, predial SMU, DN= 125 x 100 mm</v>
          </cell>
          <cell r="C3279" t="str">
            <v>UN</v>
          </cell>
          <cell r="D3279">
            <v>532.71</v>
          </cell>
          <cell r="E3279">
            <v>27.92</v>
          </cell>
          <cell r="F3279">
            <v>560.63</v>
          </cell>
        </row>
        <row r="3280">
          <cell r="A3280" t="str">
            <v>46.26.910</v>
          </cell>
          <cell r="B3280" t="str">
            <v>Junção 45° em ferro fundido, predial SMU, DN= 150 x 100 mm</v>
          </cell>
          <cell r="C3280" t="str">
            <v>UN</v>
          </cell>
          <cell r="D3280">
            <v>761.39</v>
          </cell>
          <cell r="E3280">
            <v>27.92</v>
          </cell>
          <cell r="F3280">
            <v>789.31</v>
          </cell>
        </row>
        <row r="3281">
          <cell r="A3281" t="str">
            <v>46.26.920</v>
          </cell>
          <cell r="B3281" t="str">
            <v>Junção 45° em ferro fundido, predial SMU, DN= 200 x 100 mm</v>
          </cell>
          <cell r="C3281" t="str">
            <v>UN</v>
          </cell>
          <cell r="D3281">
            <v>1024.56</v>
          </cell>
          <cell r="E3281">
            <v>27.92</v>
          </cell>
          <cell r="F3281">
            <v>1052.48</v>
          </cell>
        </row>
        <row r="3282">
          <cell r="A3282" t="str">
            <v>46.26.930</v>
          </cell>
          <cell r="B3282" t="str">
            <v>Junção 45° em ferro fundido, predial SMU, DN= 200 x 200 mm</v>
          </cell>
          <cell r="C3282" t="str">
            <v>UN</v>
          </cell>
          <cell r="D3282">
            <v>3320.29</v>
          </cell>
          <cell r="E3282">
            <v>27.92</v>
          </cell>
          <cell r="F3282">
            <v>3348.21</v>
          </cell>
        </row>
        <row r="3283">
          <cell r="A3283" t="str">
            <v>46.27</v>
          </cell>
          <cell r="B3283" t="str">
            <v>Tubulacao em cobre, para sistema de ar condicionado</v>
          </cell>
          <cell r="C3283"/>
          <cell r="D3283"/>
          <cell r="E3283"/>
          <cell r="F3283"/>
        </row>
        <row r="3284">
          <cell r="A3284" t="str">
            <v>46.27.050</v>
          </cell>
          <cell r="B3284" t="str">
            <v>Tubo de cobre flexível, espessura 1/32" - diâmetro 3/16", inclusive conexões</v>
          </cell>
          <cell r="C3284" t="str">
            <v>M</v>
          </cell>
          <cell r="D3284">
            <v>9.9600000000000009</v>
          </cell>
          <cell r="E3284">
            <v>9.2100000000000009</v>
          </cell>
          <cell r="F3284">
            <v>19.170000000000002</v>
          </cell>
        </row>
        <row r="3285">
          <cell r="A3285" t="str">
            <v>46.27.060</v>
          </cell>
          <cell r="B3285" t="str">
            <v>Tubo de cobre flexível, espessura 1/32" - diâmetro 1/4", inclusive conexões</v>
          </cell>
          <cell r="C3285" t="str">
            <v>M</v>
          </cell>
          <cell r="D3285">
            <v>14.8</v>
          </cell>
          <cell r="E3285">
            <v>9.2100000000000009</v>
          </cell>
          <cell r="F3285">
            <v>24.01</v>
          </cell>
        </row>
        <row r="3286">
          <cell r="A3286" t="str">
            <v>46.27.070</v>
          </cell>
          <cell r="B3286" t="str">
            <v>Tubo de cobre flexível, espessura 1/32" - diâmetro 5/16", inclusive conexões</v>
          </cell>
          <cell r="C3286" t="str">
            <v>M</v>
          </cell>
          <cell r="D3286">
            <v>18.670000000000002</v>
          </cell>
          <cell r="E3286">
            <v>9.2100000000000009</v>
          </cell>
          <cell r="F3286">
            <v>27.88</v>
          </cell>
        </row>
        <row r="3287">
          <cell r="A3287" t="str">
            <v>46.27.080</v>
          </cell>
          <cell r="B3287" t="str">
            <v>Tubo de cobre flexível, espessura 1/32" - diâmetro 3/8", inclusive conexões</v>
          </cell>
          <cell r="C3287" t="str">
            <v>M</v>
          </cell>
          <cell r="D3287">
            <v>23.21</v>
          </cell>
          <cell r="E3287">
            <v>13.96</v>
          </cell>
          <cell r="F3287">
            <v>37.17</v>
          </cell>
        </row>
        <row r="3288">
          <cell r="A3288" t="str">
            <v>46.27.090</v>
          </cell>
          <cell r="B3288" t="str">
            <v>Tubo de cobre flexível, espessura 1/32" - diâmetro 1/2", inclusive conexões</v>
          </cell>
          <cell r="C3288" t="str">
            <v>M</v>
          </cell>
          <cell r="D3288">
            <v>30.83</v>
          </cell>
          <cell r="E3288">
            <v>13.96</v>
          </cell>
          <cell r="F3288">
            <v>44.79</v>
          </cell>
        </row>
        <row r="3289">
          <cell r="A3289" t="str">
            <v>46.27.100</v>
          </cell>
          <cell r="B3289" t="str">
            <v>Tubo de cobre flexível, espessura 1/32" - diâmetro 5/8", inclusive conexões</v>
          </cell>
          <cell r="C3289" t="str">
            <v>M</v>
          </cell>
          <cell r="D3289">
            <v>39.659999999999997</v>
          </cell>
          <cell r="E3289">
            <v>13.96</v>
          </cell>
          <cell r="F3289">
            <v>53.62</v>
          </cell>
        </row>
        <row r="3290">
          <cell r="A3290" t="str">
            <v>46.27.110</v>
          </cell>
          <cell r="B3290" t="str">
            <v>Tubo de cobre flexível, espessura 1/32" - diâmetro 3/4", inclusive conexões</v>
          </cell>
          <cell r="C3290" t="str">
            <v>M</v>
          </cell>
          <cell r="D3290">
            <v>48.94</v>
          </cell>
          <cell r="E3290">
            <v>13.96</v>
          </cell>
          <cell r="F3290">
            <v>62.9</v>
          </cell>
        </row>
        <row r="3291">
          <cell r="A3291" t="str">
            <v>46.32</v>
          </cell>
          <cell r="B3291" t="str">
            <v>Tubulacao em cobre rigido, para sistema VRF de ar condicionado</v>
          </cell>
          <cell r="C3291"/>
          <cell r="D3291"/>
          <cell r="E3291"/>
          <cell r="F3291"/>
        </row>
        <row r="3292">
          <cell r="A3292" t="str">
            <v>46.32.001</v>
          </cell>
          <cell r="B3292" t="str">
            <v>Tubo de cobre sem costura, rígido, espessura 1/16" - diâmetro 3/8", inclusive conexões</v>
          </cell>
          <cell r="C3292" t="str">
            <v>M</v>
          </cell>
          <cell r="D3292">
            <v>58.48</v>
          </cell>
          <cell r="E3292">
            <v>20.100000000000001</v>
          </cell>
          <cell r="F3292">
            <v>78.58</v>
          </cell>
        </row>
        <row r="3293">
          <cell r="A3293" t="str">
            <v>46.32.002</v>
          </cell>
          <cell r="B3293" t="str">
            <v>Tubo de cobre sem costura, rígido, espessura 1/16" - diâmetro 1/2", inclusive conexões</v>
          </cell>
          <cell r="C3293" t="str">
            <v>M</v>
          </cell>
          <cell r="D3293">
            <v>82.91</v>
          </cell>
          <cell r="E3293">
            <v>20.100000000000001</v>
          </cell>
          <cell r="F3293">
            <v>103.01</v>
          </cell>
        </row>
        <row r="3294">
          <cell r="A3294" t="str">
            <v>46.32.003</v>
          </cell>
          <cell r="B3294" t="str">
            <v>Tubo de cobre sem costura, rígido, espessura 1/16" - diâmetro 5/8", inclusive conexões</v>
          </cell>
          <cell r="C3294" t="str">
            <v>M</v>
          </cell>
          <cell r="D3294">
            <v>102.95</v>
          </cell>
          <cell r="E3294">
            <v>20.100000000000001</v>
          </cell>
          <cell r="F3294">
            <v>123.05</v>
          </cell>
        </row>
        <row r="3295">
          <cell r="A3295" t="str">
            <v>46.32.004</v>
          </cell>
          <cell r="B3295" t="str">
            <v>Tubo de cobre sem costura, rígido, espessura 1/16" - diâmetro 3/4", inclusive conexões</v>
          </cell>
          <cell r="C3295" t="str">
            <v>M</v>
          </cell>
          <cell r="D3295">
            <v>123.04</v>
          </cell>
          <cell r="E3295">
            <v>20.100000000000001</v>
          </cell>
          <cell r="F3295">
            <v>143.13999999999999</v>
          </cell>
        </row>
        <row r="3296">
          <cell r="A3296" t="str">
            <v>46.32.005</v>
          </cell>
          <cell r="B3296" t="str">
            <v>Tubo de cobre sem costura, rígido, espessura 1/16" - diâmetro 7/8", inclusive conexões</v>
          </cell>
          <cell r="C3296" t="str">
            <v>M</v>
          </cell>
          <cell r="D3296">
            <v>150.19999999999999</v>
          </cell>
          <cell r="E3296">
            <v>20.100000000000001</v>
          </cell>
          <cell r="F3296">
            <v>170.3</v>
          </cell>
        </row>
        <row r="3297">
          <cell r="A3297" t="str">
            <v>46.32.006</v>
          </cell>
          <cell r="B3297" t="str">
            <v>Tubo de cobre sem costura, rígido, espessura 1/16" - diâmetro 1", inclusive conexões</v>
          </cell>
          <cell r="C3297" t="str">
            <v>M</v>
          </cell>
          <cell r="D3297">
            <v>168.52</v>
          </cell>
          <cell r="E3297">
            <v>20.100000000000001</v>
          </cell>
          <cell r="F3297">
            <v>188.62</v>
          </cell>
        </row>
        <row r="3298">
          <cell r="A3298" t="str">
            <v>46.32.007</v>
          </cell>
          <cell r="B3298" t="str">
            <v>Tubo de cobre sem costura, rígido, espessura 1/16" - diâmetro 1.1/8", inclusive conexões</v>
          </cell>
          <cell r="C3298" t="str">
            <v>M</v>
          </cell>
          <cell r="D3298">
            <v>202.57</v>
          </cell>
          <cell r="E3298">
            <v>20.100000000000001</v>
          </cell>
          <cell r="F3298">
            <v>222.67</v>
          </cell>
        </row>
        <row r="3299">
          <cell r="A3299" t="str">
            <v>46.32.008</v>
          </cell>
          <cell r="B3299" t="str">
            <v>Tubo de cobre sem costura, rígido, espessura 1/16" - diâmetro 1.1/4", inclusive conexões</v>
          </cell>
          <cell r="C3299" t="str">
            <v>M</v>
          </cell>
          <cell r="D3299">
            <v>226.83</v>
          </cell>
          <cell r="E3299">
            <v>20.100000000000001</v>
          </cell>
          <cell r="F3299">
            <v>246.93</v>
          </cell>
        </row>
        <row r="3300">
          <cell r="A3300" t="str">
            <v>46.32.009</v>
          </cell>
          <cell r="B3300" t="str">
            <v>Tubo de cobre sem costura, rígido, espessura 1/16" - diâmetro 1.3/8", inclusive conexões</v>
          </cell>
          <cell r="C3300" t="str">
            <v>M</v>
          </cell>
          <cell r="D3300">
            <v>241.7</v>
          </cell>
          <cell r="E3300">
            <v>20.100000000000001</v>
          </cell>
          <cell r="F3300">
            <v>261.8</v>
          </cell>
        </row>
        <row r="3301">
          <cell r="A3301" t="str">
            <v>46.32.010</v>
          </cell>
          <cell r="B3301" t="str">
            <v>Tubo de cobre sem costura, rígido, espessura 1/16" - diâmetro 1.1/2", inclusive conexões</v>
          </cell>
          <cell r="C3301" t="str">
            <v>M</v>
          </cell>
          <cell r="D3301">
            <v>277.26</v>
          </cell>
          <cell r="E3301">
            <v>20.100000000000001</v>
          </cell>
          <cell r="F3301">
            <v>297.36</v>
          </cell>
        </row>
        <row r="3302">
          <cell r="A3302" t="str">
            <v>46.32.011</v>
          </cell>
          <cell r="B3302" t="str">
            <v>Tubo de cobre sem costura, rígido, espessura 1/16" - diâmetro 1.5/8", inclusive conexões</v>
          </cell>
          <cell r="C3302" t="str">
            <v>M</v>
          </cell>
          <cell r="D3302">
            <v>295.04000000000002</v>
          </cell>
          <cell r="E3302">
            <v>20.100000000000001</v>
          </cell>
          <cell r="F3302">
            <v>315.14</v>
          </cell>
        </row>
        <row r="3303">
          <cell r="A3303" t="str">
            <v>46.33</v>
          </cell>
          <cell r="B3303" t="str">
            <v>Tubulacao em PP - aguas pluviais / esgoto</v>
          </cell>
          <cell r="C3303"/>
          <cell r="D3303"/>
          <cell r="E3303"/>
          <cell r="F3303"/>
        </row>
        <row r="3304">
          <cell r="A3304" t="str">
            <v>46.33.001</v>
          </cell>
          <cell r="B3304" t="str">
            <v>Tubo de esgoto em polipropileno de alta resistência - PP, DN= 40mm, preto, com união deslizante e guarnição elastomérica de duplo lábio</v>
          </cell>
          <cell r="C3304" t="str">
            <v>M</v>
          </cell>
          <cell r="D3304">
            <v>38.6</v>
          </cell>
          <cell r="E3304">
            <v>19.64</v>
          </cell>
          <cell r="F3304">
            <v>58.24</v>
          </cell>
        </row>
        <row r="3305">
          <cell r="A3305" t="str">
            <v>46.33.002</v>
          </cell>
          <cell r="B3305" t="str">
            <v>Tubo de esgoto em polipropileno de alta resistência - PP, DN= 50mm, preto, com união deslizante e guarnição elastomérica de duplo lábio</v>
          </cell>
          <cell r="C3305" t="str">
            <v>M</v>
          </cell>
          <cell r="D3305">
            <v>45.93</v>
          </cell>
          <cell r="E3305">
            <v>19.64</v>
          </cell>
          <cell r="F3305">
            <v>65.569999999999993</v>
          </cell>
        </row>
        <row r="3306">
          <cell r="A3306" t="str">
            <v>46.33.003</v>
          </cell>
          <cell r="B3306" t="str">
            <v>Tubo de esgoto em polipropileno de alta resistência - PP, DN= 63mm, preto, com união deslizante e guarnição elastomérica de duplo lábio</v>
          </cell>
          <cell r="C3306" t="str">
            <v>M</v>
          </cell>
          <cell r="D3306">
            <v>52.67</v>
          </cell>
          <cell r="E3306">
            <v>19.64</v>
          </cell>
          <cell r="F3306">
            <v>72.31</v>
          </cell>
        </row>
        <row r="3307">
          <cell r="A3307" t="str">
            <v>46.33.004</v>
          </cell>
          <cell r="B3307" t="str">
            <v>Tubo de esgoto em polipropileno de alta resistência - PP, DN= 110mm, preto, com união deslizante e guarnição elastomérica de duplo lábio</v>
          </cell>
          <cell r="C3307" t="str">
            <v>M</v>
          </cell>
          <cell r="D3307">
            <v>125.9</v>
          </cell>
          <cell r="E3307">
            <v>29.45</v>
          </cell>
          <cell r="F3307">
            <v>155.35</v>
          </cell>
        </row>
        <row r="3308">
          <cell r="A3308" t="str">
            <v>46.33.020</v>
          </cell>
          <cell r="B3308" t="str">
            <v>Joelho 45° em polipropileno de alta resistência, preto, tipo PB, DN= 40mm</v>
          </cell>
          <cell r="C3308" t="str">
            <v>UN</v>
          </cell>
          <cell r="D3308">
            <v>13.08</v>
          </cell>
          <cell r="E3308">
            <v>12.84</v>
          </cell>
          <cell r="F3308">
            <v>25.92</v>
          </cell>
        </row>
        <row r="3309">
          <cell r="A3309" t="str">
            <v>46.33.021</v>
          </cell>
          <cell r="B3309" t="str">
            <v>Joelho 45° em polipropileno de alta resistência - PP, preto, tipo PB, DN= 50mm</v>
          </cell>
          <cell r="C3309" t="str">
            <v>UN</v>
          </cell>
          <cell r="D3309">
            <v>19.75</v>
          </cell>
          <cell r="E3309">
            <v>12.84</v>
          </cell>
          <cell r="F3309">
            <v>32.590000000000003</v>
          </cell>
        </row>
        <row r="3310">
          <cell r="A3310" t="str">
            <v>46.33.022</v>
          </cell>
          <cell r="B3310" t="str">
            <v>Joelho 45° em polipropileno de alta resistência - PP, preto, tipo PB, DN= 63mm</v>
          </cell>
          <cell r="C3310" t="str">
            <v>UN</v>
          </cell>
          <cell r="D3310">
            <v>20.48</v>
          </cell>
          <cell r="E3310">
            <v>19.54</v>
          </cell>
          <cell r="F3310">
            <v>40.020000000000003</v>
          </cell>
        </row>
        <row r="3311">
          <cell r="A3311" t="str">
            <v>46.33.023</v>
          </cell>
          <cell r="B3311" t="str">
            <v>Joelho 45° em polipropileno de alta resistência - PP, preto, tipo PB, DN= 110mm</v>
          </cell>
          <cell r="C3311" t="str">
            <v>UN</v>
          </cell>
          <cell r="D3311">
            <v>30.54</v>
          </cell>
          <cell r="E3311">
            <v>22.33</v>
          </cell>
          <cell r="F3311">
            <v>52.87</v>
          </cell>
        </row>
        <row r="3312">
          <cell r="A3312" t="str">
            <v>46.33.047</v>
          </cell>
          <cell r="B3312" t="str">
            <v>Joelho 87°30' em polipropileno de alta resistência - PP, preto, tipo PB, DN= 40mm</v>
          </cell>
          <cell r="C3312" t="str">
            <v>UN</v>
          </cell>
          <cell r="D3312">
            <v>13.06</v>
          </cell>
          <cell r="E3312">
            <v>12.84</v>
          </cell>
          <cell r="F3312">
            <v>25.9</v>
          </cell>
        </row>
        <row r="3313">
          <cell r="A3313" t="str">
            <v>46.33.048</v>
          </cell>
          <cell r="B3313" t="str">
            <v>Joelho 87°30' em polipropileno de alta resistência - PP, preto, tipo PB, DN= 50mm</v>
          </cell>
          <cell r="C3313" t="str">
            <v>UN</v>
          </cell>
          <cell r="D3313">
            <v>18.34</v>
          </cell>
          <cell r="E3313">
            <v>12.84</v>
          </cell>
          <cell r="F3313">
            <v>31.18</v>
          </cell>
        </row>
        <row r="3314">
          <cell r="A3314" t="str">
            <v>46.33.049</v>
          </cell>
          <cell r="B3314" t="str">
            <v>Joelho 87°30' em polipropileno de alta resistência - PP, preto, tipo PB, DN= 63mm</v>
          </cell>
          <cell r="C3314" t="str">
            <v>UN</v>
          </cell>
          <cell r="D3314">
            <v>24.97</v>
          </cell>
          <cell r="E3314">
            <v>19.54</v>
          </cell>
          <cell r="F3314">
            <v>44.51</v>
          </cell>
        </row>
        <row r="3315">
          <cell r="A3315" t="str">
            <v>46.33.074</v>
          </cell>
          <cell r="B3315" t="str">
            <v>Joelho 87°30' em polipropileno de alta resistência - PP, preto, tipo PB, DN= 110mm, com base de apoio</v>
          </cell>
          <cell r="C3315" t="str">
            <v>UN</v>
          </cell>
          <cell r="D3315">
            <v>41.82</v>
          </cell>
          <cell r="E3315">
            <v>22.33</v>
          </cell>
          <cell r="F3315">
            <v>64.150000000000006</v>
          </cell>
        </row>
        <row r="3316">
          <cell r="A3316" t="str">
            <v>46.33.102</v>
          </cell>
          <cell r="B3316" t="str">
            <v>Luva dupla em polipropileno de alta resistência - PP,  preto,  DN= 40mm</v>
          </cell>
          <cell r="C3316" t="str">
            <v>UN</v>
          </cell>
          <cell r="D3316">
            <v>16.54</v>
          </cell>
          <cell r="E3316">
            <v>12.84</v>
          </cell>
          <cell r="F3316">
            <v>29.38</v>
          </cell>
        </row>
        <row r="3317">
          <cell r="A3317" t="str">
            <v>46.33.103</v>
          </cell>
          <cell r="B3317" t="str">
            <v>Luva dupla em polipropileno de alta resistência - PP,  preto,  DN= 50mm</v>
          </cell>
          <cell r="C3317" t="str">
            <v>UN</v>
          </cell>
          <cell r="D3317">
            <v>20.61</v>
          </cell>
          <cell r="E3317">
            <v>12.84</v>
          </cell>
          <cell r="F3317">
            <v>33.450000000000003</v>
          </cell>
        </row>
        <row r="3318">
          <cell r="A3318" t="str">
            <v>46.33.104</v>
          </cell>
          <cell r="B3318" t="str">
            <v>Luva dupla em polipropileno de alta resistência - PP,  preto,  DN= 63mm</v>
          </cell>
          <cell r="C3318" t="str">
            <v>UN</v>
          </cell>
          <cell r="D3318">
            <v>24.2</v>
          </cell>
          <cell r="E3318">
            <v>19.54</v>
          </cell>
          <cell r="F3318">
            <v>43.74</v>
          </cell>
        </row>
        <row r="3319">
          <cell r="A3319" t="str">
            <v>46.33.105</v>
          </cell>
          <cell r="B3319" t="str">
            <v>Luva dupla em polipropileno de alta resistência - PP,  preto,  DN= 110mm</v>
          </cell>
          <cell r="C3319" t="str">
            <v>UN</v>
          </cell>
          <cell r="D3319">
            <v>38.950000000000003</v>
          </cell>
          <cell r="E3319">
            <v>22.33</v>
          </cell>
          <cell r="F3319">
            <v>61.28</v>
          </cell>
        </row>
        <row r="3320">
          <cell r="A3320" t="str">
            <v>46.33.116</v>
          </cell>
          <cell r="B3320" t="str">
            <v>Luva de Redução em polipropileno de alta resistência - PP, preto, tipo PB, DN= 50x40mm</v>
          </cell>
          <cell r="C3320" t="str">
            <v>UN</v>
          </cell>
          <cell r="D3320">
            <v>12.65</v>
          </cell>
          <cell r="E3320">
            <v>12.84</v>
          </cell>
          <cell r="F3320">
            <v>25.49</v>
          </cell>
        </row>
        <row r="3321">
          <cell r="A3321" t="str">
            <v>46.33.117</v>
          </cell>
          <cell r="B3321" t="str">
            <v>Luva de Redução em polipropileno de alta resistência - PP, preto, tipo PB, DN= 63x50mm</v>
          </cell>
          <cell r="C3321" t="str">
            <v>UN</v>
          </cell>
          <cell r="D3321">
            <v>18.72</v>
          </cell>
          <cell r="E3321">
            <v>19.54</v>
          </cell>
          <cell r="F3321">
            <v>38.26</v>
          </cell>
        </row>
        <row r="3322">
          <cell r="A3322" t="str">
            <v>46.33.118</v>
          </cell>
          <cell r="B3322" t="str">
            <v>Luva de Redução em polipropileno de alta resistência - PP, preto, tipo PB, DN= 110x63mm</v>
          </cell>
          <cell r="C3322" t="str">
            <v>UN</v>
          </cell>
          <cell r="D3322">
            <v>31.91</v>
          </cell>
          <cell r="E3322">
            <v>22.33</v>
          </cell>
          <cell r="F3322">
            <v>54.24</v>
          </cell>
        </row>
        <row r="3323">
          <cell r="A3323" t="str">
            <v>46.33.130</v>
          </cell>
          <cell r="B3323" t="str">
            <v>Tê 87°30' simples em polipropileno de alta resistência - PP, preto, tipo PB, DN= 50x50mm</v>
          </cell>
          <cell r="C3323" t="str">
            <v>UN</v>
          </cell>
          <cell r="D3323">
            <v>40.22</v>
          </cell>
          <cell r="E3323">
            <v>12.84</v>
          </cell>
          <cell r="F3323">
            <v>53.06</v>
          </cell>
        </row>
        <row r="3324">
          <cell r="A3324" t="str">
            <v>46.33.131</v>
          </cell>
          <cell r="B3324" t="str">
            <v>Tê 87°30' simples em polipropileno de alta resistência - PP, preto, tipo PB, DN= 63x63mm</v>
          </cell>
          <cell r="C3324" t="str">
            <v>UN</v>
          </cell>
          <cell r="D3324">
            <v>50.93</v>
          </cell>
          <cell r="E3324">
            <v>19.54</v>
          </cell>
          <cell r="F3324">
            <v>70.47</v>
          </cell>
        </row>
        <row r="3325">
          <cell r="A3325" t="str">
            <v>46.33.132</v>
          </cell>
          <cell r="B3325" t="str">
            <v>Tê 87°30' simples em polipropileno de alta resistência - PP, preto, tipo PB, DN= 110x110mm</v>
          </cell>
          <cell r="C3325" t="str">
            <v>UN</v>
          </cell>
          <cell r="D3325">
            <v>90.31</v>
          </cell>
          <cell r="E3325">
            <v>22.33</v>
          </cell>
          <cell r="F3325">
            <v>112.64</v>
          </cell>
        </row>
        <row r="3326">
          <cell r="A3326" t="str">
            <v>46.33.137</v>
          </cell>
          <cell r="B3326" t="str">
            <v>Tê 87°30' simples de redução em polipropileno de alta resistência - PP, preto, tipo PB, DN= 110x63mm</v>
          </cell>
          <cell r="C3326" t="str">
            <v>UN</v>
          </cell>
          <cell r="D3326">
            <v>73.66</v>
          </cell>
          <cell r="E3326">
            <v>22.33</v>
          </cell>
          <cell r="F3326">
            <v>95.99</v>
          </cell>
        </row>
        <row r="3327">
          <cell r="A3327" t="str">
            <v>46.33.140</v>
          </cell>
          <cell r="B3327" t="str">
            <v>Tê 87°30' de inspeção em polipropileno de alta resistência - PP, preto (PxB), DN 110mm</v>
          </cell>
          <cell r="C3327" t="str">
            <v>UN</v>
          </cell>
          <cell r="D3327">
            <v>219.26</v>
          </cell>
          <cell r="E3327">
            <v>19.54</v>
          </cell>
          <cell r="F3327">
            <v>238.8</v>
          </cell>
        </row>
        <row r="3328">
          <cell r="A3328" t="str">
            <v>46.33.149</v>
          </cell>
          <cell r="B3328" t="str">
            <v>Junção 45° simples em polipropileno de alta resistência - PP, preto, tipo PB, DN= 50x50mm</v>
          </cell>
          <cell r="C3328" t="str">
            <v>UN</v>
          </cell>
          <cell r="D3328">
            <v>36.53</v>
          </cell>
          <cell r="E3328">
            <v>12.84</v>
          </cell>
          <cell r="F3328">
            <v>49.37</v>
          </cell>
        </row>
        <row r="3329">
          <cell r="A3329" t="str">
            <v>46.33.150</v>
          </cell>
          <cell r="B3329" t="str">
            <v>Junção 45° simples em polipropileno de alta resistência - PP, preto, tipo PB, DN= 63x63mm</v>
          </cell>
          <cell r="C3329" t="str">
            <v>UN</v>
          </cell>
          <cell r="D3329">
            <v>43.58</v>
          </cell>
          <cell r="E3329">
            <v>19.54</v>
          </cell>
          <cell r="F3329">
            <v>63.12</v>
          </cell>
        </row>
        <row r="3330">
          <cell r="A3330" t="str">
            <v>46.33.151</v>
          </cell>
          <cell r="B3330" t="str">
            <v>Junção 45° simples em polipropileno de alta resistência - PP, preto, tipo PB, DN= 110x110mm</v>
          </cell>
          <cell r="C3330" t="str">
            <v>UN</v>
          </cell>
          <cell r="D3330">
            <v>80.75</v>
          </cell>
          <cell r="E3330">
            <v>22.33</v>
          </cell>
          <cell r="F3330">
            <v>103.08</v>
          </cell>
        </row>
        <row r="3331">
          <cell r="A3331" t="str">
            <v>46.33.159</v>
          </cell>
          <cell r="B3331" t="str">
            <v>Junção 45° simples de redução em polipropileno de alta resistência - PP, preto, tipo PB, DN= 63x50mm</v>
          </cell>
          <cell r="C3331" t="str">
            <v>UN</v>
          </cell>
          <cell r="D3331">
            <v>36.64</v>
          </cell>
          <cell r="E3331">
            <v>19.54</v>
          </cell>
          <cell r="F3331">
            <v>56.18</v>
          </cell>
        </row>
        <row r="3332">
          <cell r="A3332" t="str">
            <v>46.33.160</v>
          </cell>
          <cell r="B3332" t="str">
            <v>Junção 45° simples de redução em polipropileno de alta resistência - PP, preto, tipo PB, DN= 110x50mm</v>
          </cell>
          <cell r="C3332" t="str">
            <v>UN</v>
          </cell>
          <cell r="D3332">
            <v>67</v>
          </cell>
          <cell r="E3332">
            <v>22.33</v>
          </cell>
          <cell r="F3332">
            <v>89.33</v>
          </cell>
        </row>
        <row r="3333">
          <cell r="A3333" t="str">
            <v>46.33.161</v>
          </cell>
          <cell r="B3333" t="str">
            <v>Junção 45° simples de redução em polipropileno de alta resistência - PP, preto, tipo PB, DN= 110x63mm</v>
          </cell>
          <cell r="C3333" t="str">
            <v>UN</v>
          </cell>
          <cell r="D3333">
            <v>52.63</v>
          </cell>
          <cell r="E3333">
            <v>22.33</v>
          </cell>
          <cell r="F3333">
            <v>74.959999999999994</v>
          </cell>
        </row>
        <row r="3334">
          <cell r="A3334" t="str">
            <v>46.33.170</v>
          </cell>
          <cell r="B3334" t="str">
            <v>Curva 87°30' em polipropileno de alta resistência - PP, preto, tipo PB, DN= 110mm</v>
          </cell>
          <cell r="C3334" t="str">
            <v>UN</v>
          </cell>
          <cell r="D3334">
            <v>68.77</v>
          </cell>
          <cell r="E3334">
            <v>22.33</v>
          </cell>
          <cell r="F3334">
            <v>91.1</v>
          </cell>
        </row>
        <row r="3335">
          <cell r="A3335" t="str">
            <v>46.33.186</v>
          </cell>
          <cell r="B3335" t="str">
            <v>Caixa sifonada de piso, em polipropileno de alta resistência PP, preto,  DN=125mm, uma saída de 63mm</v>
          </cell>
          <cell r="C3335" t="str">
            <v>UN</v>
          </cell>
          <cell r="D3335">
            <v>120.51</v>
          </cell>
          <cell r="E3335">
            <v>19.54</v>
          </cell>
          <cell r="F3335">
            <v>140.05000000000001</v>
          </cell>
        </row>
        <row r="3336">
          <cell r="A3336" t="str">
            <v>46.33.197</v>
          </cell>
          <cell r="B3336" t="str">
            <v>Prolongamento para caixa sifonada em prolipropileno de alta resistência PP, preto, DN= 125mm</v>
          </cell>
          <cell r="C3336" t="str">
            <v>UN</v>
          </cell>
          <cell r="D3336">
            <v>82.47</v>
          </cell>
          <cell r="E3336">
            <v>22.33</v>
          </cell>
          <cell r="F3336">
            <v>104.8</v>
          </cell>
        </row>
        <row r="3337">
          <cell r="A3337" t="str">
            <v>46.33.201</v>
          </cell>
          <cell r="B3337" t="str">
            <v>Tampa tê de inspeção oval, em polipropileno de alta resistência preto (PxB), DN=110mm</v>
          </cell>
          <cell r="C3337" t="str">
            <v>UN</v>
          </cell>
          <cell r="D3337">
            <v>75.22</v>
          </cell>
          <cell r="E3337">
            <v>12.84</v>
          </cell>
          <cell r="F3337">
            <v>88.06</v>
          </cell>
        </row>
        <row r="3338">
          <cell r="A3338" t="str">
            <v>46.33.206</v>
          </cell>
          <cell r="B3338" t="str">
            <v>Tampão em polipropileno de alta resistência PP, preto (PxB), DN=63mm</v>
          </cell>
          <cell r="C3338" t="str">
            <v>UN</v>
          </cell>
          <cell r="D3338">
            <v>12.57</v>
          </cell>
          <cell r="E3338">
            <v>12.84</v>
          </cell>
          <cell r="F3338">
            <v>25.41</v>
          </cell>
        </row>
        <row r="3339">
          <cell r="A3339" t="str">
            <v>46.33.207</v>
          </cell>
          <cell r="B3339" t="str">
            <v>Tampão em polipropileno de alta resistência PP, preto (PxB), DN=110mm</v>
          </cell>
          <cell r="C3339" t="str">
            <v>UN</v>
          </cell>
          <cell r="D3339">
            <v>31.32</v>
          </cell>
          <cell r="E3339">
            <v>12.84</v>
          </cell>
          <cell r="F3339">
            <v>44.16</v>
          </cell>
        </row>
        <row r="3340">
          <cell r="A3340" t="str">
            <v>46.33.210</v>
          </cell>
          <cell r="B3340" t="str">
            <v>Porta marco para grelha de 12x12 cm, em prolipropileno de alta resistência PP,  preto</v>
          </cell>
          <cell r="C3340" t="str">
            <v>UN</v>
          </cell>
          <cell r="D3340">
            <v>46.83</v>
          </cell>
          <cell r="E3340">
            <v>19.54</v>
          </cell>
          <cell r="F3340">
            <v>66.37</v>
          </cell>
        </row>
        <row r="3341">
          <cell r="A3341" t="str">
            <v>46.33.211</v>
          </cell>
          <cell r="B3341" t="str">
            <v>Marco de bronze com grelha em aço inoxidável de 12x12cm</v>
          </cell>
          <cell r="C3341" t="str">
            <v>CJ</v>
          </cell>
          <cell r="D3341">
            <v>74.73</v>
          </cell>
          <cell r="E3341">
            <v>5.58</v>
          </cell>
          <cell r="F3341">
            <v>80.31</v>
          </cell>
        </row>
        <row r="3342">
          <cell r="A3342" t="str">
            <v>47</v>
          </cell>
          <cell r="B3342" t="str">
            <v>VALVULAS E APARELHOS DE MEDICAO E CONTROLE PARA LIQUIDOS E GASES</v>
          </cell>
          <cell r="C3342"/>
          <cell r="D3342"/>
          <cell r="E3342"/>
          <cell r="F3342"/>
        </row>
        <row r="3343">
          <cell r="A3343" t="str">
            <v>47.01</v>
          </cell>
          <cell r="B3343" t="str">
            <v>Registro e / ou valvula em latao fundido sem acabamento</v>
          </cell>
          <cell r="C3343"/>
          <cell r="D3343"/>
          <cell r="E3343"/>
          <cell r="F3343"/>
        </row>
        <row r="3344">
          <cell r="A3344" t="str">
            <v>47.01.010</v>
          </cell>
          <cell r="B3344" t="str">
            <v>Registro de gaveta em latão fundido sem acabamento, DN= 1/2´</v>
          </cell>
          <cell r="C3344" t="str">
            <v>UN</v>
          </cell>
          <cell r="D3344">
            <v>44.27</v>
          </cell>
          <cell r="E3344">
            <v>25.12</v>
          </cell>
          <cell r="F3344">
            <v>69.39</v>
          </cell>
        </row>
        <row r="3345">
          <cell r="A3345" t="str">
            <v>47.01.020</v>
          </cell>
          <cell r="B3345" t="str">
            <v>Registro de gaveta em latão fundido sem acabamento, DN= 3/4´</v>
          </cell>
          <cell r="C3345" t="str">
            <v>UN</v>
          </cell>
          <cell r="D3345">
            <v>59.25</v>
          </cell>
          <cell r="E3345">
            <v>33.5</v>
          </cell>
          <cell r="F3345">
            <v>92.75</v>
          </cell>
        </row>
        <row r="3346">
          <cell r="A3346" t="str">
            <v>47.01.030</v>
          </cell>
          <cell r="B3346" t="str">
            <v>Registro de gaveta em latão fundido sem acabamento, DN= 1´</v>
          </cell>
          <cell r="C3346" t="str">
            <v>UN</v>
          </cell>
          <cell r="D3346">
            <v>71.180000000000007</v>
          </cell>
          <cell r="E3346">
            <v>41.87</v>
          </cell>
          <cell r="F3346">
            <v>113.05</v>
          </cell>
        </row>
        <row r="3347">
          <cell r="A3347" t="str">
            <v>47.01.040</v>
          </cell>
          <cell r="B3347" t="str">
            <v>Registro de gaveta em latão fundido sem acabamento, DN= 1 1/4´</v>
          </cell>
          <cell r="C3347" t="str">
            <v>UN</v>
          </cell>
          <cell r="D3347">
            <v>95.15</v>
          </cell>
          <cell r="E3347">
            <v>50.25</v>
          </cell>
          <cell r="F3347">
            <v>145.4</v>
          </cell>
        </row>
        <row r="3348">
          <cell r="A3348" t="str">
            <v>47.01.050</v>
          </cell>
          <cell r="B3348" t="str">
            <v>Registro de gaveta em latão fundido sem acabamento, DN= 1 1/2´</v>
          </cell>
          <cell r="C3348" t="str">
            <v>UN</v>
          </cell>
          <cell r="D3348">
            <v>115.77</v>
          </cell>
          <cell r="E3348">
            <v>55.83</v>
          </cell>
          <cell r="F3348">
            <v>171.6</v>
          </cell>
        </row>
        <row r="3349">
          <cell r="A3349" t="str">
            <v>47.01.060</v>
          </cell>
          <cell r="B3349" t="str">
            <v>Registro de gaveta em latão fundido sem acabamento, DN= 2´</v>
          </cell>
          <cell r="C3349" t="str">
            <v>UN</v>
          </cell>
          <cell r="D3349">
            <v>187.02</v>
          </cell>
          <cell r="E3349">
            <v>69.790000000000006</v>
          </cell>
          <cell r="F3349">
            <v>256.81</v>
          </cell>
        </row>
        <row r="3350">
          <cell r="A3350" t="str">
            <v>47.01.070</v>
          </cell>
          <cell r="B3350" t="str">
            <v>Registro de gaveta em latão fundido sem acabamento, DN= 2 1/2´</v>
          </cell>
          <cell r="C3350" t="str">
            <v>UN</v>
          </cell>
          <cell r="D3350">
            <v>407.52</v>
          </cell>
          <cell r="E3350">
            <v>83.75</v>
          </cell>
          <cell r="F3350">
            <v>491.27</v>
          </cell>
        </row>
        <row r="3351">
          <cell r="A3351" t="str">
            <v>47.01.080</v>
          </cell>
          <cell r="B3351" t="str">
            <v>Registro de gaveta em latão fundido sem acabamento, DN= 3´</v>
          </cell>
          <cell r="C3351" t="str">
            <v>UN</v>
          </cell>
          <cell r="D3351">
            <v>673.27</v>
          </cell>
          <cell r="E3351">
            <v>111.66</v>
          </cell>
          <cell r="F3351">
            <v>784.93</v>
          </cell>
        </row>
        <row r="3352">
          <cell r="A3352" t="str">
            <v>47.01.090</v>
          </cell>
          <cell r="B3352" t="str">
            <v>Registro de gaveta em latão fundido sem acabamento, DN= 4´</v>
          </cell>
          <cell r="C3352" t="str">
            <v>UN</v>
          </cell>
          <cell r="D3352">
            <v>1161.9100000000001</v>
          </cell>
          <cell r="E3352">
            <v>167.49</v>
          </cell>
          <cell r="F3352">
            <v>1329.4</v>
          </cell>
        </row>
        <row r="3353">
          <cell r="A3353" t="str">
            <v>47.01.130</v>
          </cell>
          <cell r="B3353" t="str">
            <v>Registro de pressão em latão fundido sem acabamento, DN= 3/4´</v>
          </cell>
          <cell r="C3353" t="str">
            <v>UN</v>
          </cell>
          <cell r="D3353">
            <v>70.099999999999994</v>
          </cell>
          <cell r="E3353">
            <v>33.5</v>
          </cell>
          <cell r="F3353">
            <v>103.6</v>
          </cell>
        </row>
        <row r="3354">
          <cell r="A3354" t="str">
            <v>47.01.170</v>
          </cell>
          <cell r="B3354" t="str">
            <v>Válvula de esfera monobloco em latão, passagem plena, acionamento com alavanca, DN= 1/2´</v>
          </cell>
          <cell r="C3354" t="str">
            <v>UN</v>
          </cell>
          <cell r="D3354">
            <v>35.33</v>
          </cell>
          <cell r="E3354">
            <v>25.12</v>
          </cell>
          <cell r="F3354">
            <v>60.45</v>
          </cell>
        </row>
        <row r="3355">
          <cell r="A3355" t="str">
            <v>47.01.180</v>
          </cell>
          <cell r="B3355" t="str">
            <v>Válvula de esfera monobloco em latão, passagem plena, acionamento com alavanca, DN= 3/4´</v>
          </cell>
          <cell r="C3355" t="str">
            <v>UN</v>
          </cell>
          <cell r="D3355">
            <v>81.61</v>
          </cell>
          <cell r="E3355">
            <v>25.12</v>
          </cell>
          <cell r="F3355">
            <v>106.73</v>
          </cell>
        </row>
        <row r="3356">
          <cell r="A3356" t="str">
            <v>47.01.190</v>
          </cell>
          <cell r="B3356" t="str">
            <v>Válvula de esfera monobloco em latão, passagem plena, acionamento com alavanca, DN= 1´</v>
          </cell>
          <cell r="C3356" t="str">
            <v>UN</v>
          </cell>
          <cell r="D3356">
            <v>72.5</v>
          </cell>
          <cell r="E3356">
            <v>25.12</v>
          </cell>
          <cell r="F3356">
            <v>97.62</v>
          </cell>
        </row>
        <row r="3357">
          <cell r="A3357" t="str">
            <v>47.01.191</v>
          </cell>
          <cell r="B3357" t="str">
            <v>Válvula de esfera monobloco em latão, passagem plena, acionamento com alavanca, DN= 1.1/4´</v>
          </cell>
          <cell r="C3357" t="str">
            <v>UN</v>
          </cell>
          <cell r="D3357">
            <v>100.75</v>
          </cell>
          <cell r="E3357">
            <v>27.92</v>
          </cell>
          <cell r="F3357">
            <v>128.66999999999999</v>
          </cell>
        </row>
        <row r="3358">
          <cell r="A3358" t="str">
            <v>47.01.210</v>
          </cell>
          <cell r="B3358" t="str">
            <v>Válvula de esfera monobloco em latão, passagem plena, acionamento com alavanca, DN= 2´</v>
          </cell>
          <cell r="C3358" t="str">
            <v>UN</v>
          </cell>
          <cell r="D3358">
            <v>253.38</v>
          </cell>
          <cell r="E3358">
            <v>25.12</v>
          </cell>
          <cell r="F3358">
            <v>278.5</v>
          </cell>
        </row>
        <row r="3359">
          <cell r="A3359" t="str">
            <v>47.01.220</v>
          </cell>
          <cell r="B3359" t="str">
            <v>Válvula de esfera monobloco em latão, passagem plena, acionamento com alavanca, DN= 4´</v>
          </cell>
          <cell r="C3359" t="str">
            <v>UN</v>
          </cell>
          <cell r="D3359">
            <v>1248.98</v>
          </cell>
          <cell r="E3359">
            <v>55.83</v>
          </cell>
          <cell r="F3359">
            <v>1304.81</v>
          </cell>
        </row>
        <row r="3360">
          <cell r="A3360" t="str">
            <v>47.02</v>
          </cell>
          <cell r="B3360" t="str">
            <v>Registro e / ou valvula em latao fundido com acabamento cromado</v>
          </cell>
          <cell r="C3360"/>
          <cell r="D3360"/>
          <cell r="E3360"/>
          <cell r="F3360"/>
        </row>
        <row r="3361">
          <cell r="A3361" t="str">
            <v>47.02.010</v>
          </cell>
          <cell r="B3361" t="str">
            <v>Registro de gaveta em latão fundido cromado com canopla, DN= 1/2´ - linha especial</v>
          </cell>
          <cell r="C3361" t="str">
            <v>UN</v>
          </cell>
          <cell r="D3361">
            <v>59.03</v>
          </cell>
          <cell r="E3361">
            <v>25.12</v>
          </cell>
          <cell r="F3361">
            <v>84.15</v>
          </cell>
        </row>
        <row r="3362">
          <cell r="A3362" t="str">
            <v>47.02.020</v>
          </cell>
          <cell r="B3362" t="str">
            <v>Registro de gaveta em latão fundido cromado com canopla, DN= 3/4´ - linha especial</v>
          </cell>
          <cell r="C3362" t="str">
            <v>UN</v>
          </cell>
          <cell r="D3362">
            <v>44.44</v>
          </cell>
          <cell r="E3362">
            <v>25.12</v>
          </cell>
          <cell r="F3362">
            <v>69.56</v>
          </cell>
        </row>
        <row r="3363">
          <cell r="A3363" t="str">
            <v>47.02.030</v>
          </cell>
          <cell r="B3363" t="str">
            <v>Registro de gaveta em latão fundido cromado com canopla, DN= 1´ - linha especial</v>
          </cell>
          <cell r="C3363" t="str">
            <v>UN</v>
          </cell>
          <cell r="D3363">
            <v>89.54</v>
          </cell>
          <cell r="E3363">
            <v>25.12</v>
          </cell>
          <cell r="F3363">
            <v>114.66</v>
          </cell>
        </row>
        <row r="3364">
          <cell r="A3364" t="str">
            <v>47.02.040</v>
          </cell>
          <cell r="B3364" t="str">
            <v>Registro de gaveta em latão fundido cromado com canopla, DN= 1 1/4´ - linha especial</v>
          </cell>
          <cell r="C3364" t="str">
            <v>UN</v>
          </cell>
          <cell r="D3364">
            <v>143.11000000000001</v>
          </cell>
          <cell r="E3364">
            <v>25.12</v>
          </cell>
          <cell r="F3364">
            <v>168.23</v>
          </cell>
        </row>
        <row r="3365">
          <cell r="A3365" t="str">
            <v>47.02.050</v>
          </cell>
          <cell r="B3365" t="str">
            <v>Registro de gaveta em latão fundido cromado com canopla, DN= 1 1/2´ - linha especial</v>
          </cell>
          <cell r="C3365" t="str">
            <v>UN</v>
          </cell>
          <cell r="D3365">
            <v>179.32</v>
          </cell>
          <cell r="E3365">
            <v>25.12</v>
          </cell>
          <cell r="F3365">
            <v>204.44</v>
          </cell>
        </row>
        <row r="3366">
          <cell r="A3366" t="str">
            <v>47.02.100</v>
          </cell>
          <cell r="B3366" t="str">
            <v>Registro de pressão em latão fundido cromado com canopla, DN= 1/2´ - linha especial</v>
          </cell>
          <cell r="C3366" t="str">
            <v>UN</v>
          </cell>
          <cell r="D3366">
            <v>58.26</v>
          </cell>
          <cell r="E3366">
            <v>25.12</v>
          </cell>
          <cell r="F3366">
            <v>83.38</v>
          </cell>
        </row>
        <row r="3367">
          <cell r="A3367" t="str">
            <v>47.02.110</v>
          </cell>
          <cell r="B3367" t="str">
            <v>Registro de pressão em latão fundido cromado com canopla, DN= 3/4´ - linha especial</v>
          </cell>
          <cell r="C3367" t="str">
            <v>UN</v>
          </cell>
          <cell r="D3367">
            <v>49.35</v>
          </cell>
          <cell r="E3367">
            <v>25.12</v>
          </cell>
          <cell r="F3367">
            <v>74.47</v>
          </cell>
        </row>
        <row r="3368">
          <cell r="A3368" t="str">
            <v>47.02.200</v>
          </cell>
          <cell r="B3368" t="str">
            <v>Registro regulador de vazão para chuveiro e ducha em latão cromado com canopla, DN= 1/2´</v>
          </cell>
          <cell r="C3368" t="str">
            <v>UN</v>
          </cell>
          <cell r="D3368">
            <v>92.51</v>
          </cell>
          <cell r="E3368">
            <v>25.12</v>
          </cell>
          <cell r="F3368">
            <v>117.63</v>
          </cell>
        </row>
        <row r="3369">
          <cell r="A3369" t="str">
            <v>47.02.210</v>
          </cell>
          <cell r="B3369" t="str">
            <v>Registro regulador de vazão para torneira, misturador e bidê, em latão cromado com canopla, DN= 1/2´</v>
          </cell>
          <cell r="C3369" t="str">
            <v>UN</v>
          </cell>
          <cell r="D3369">
            <v>99.8</v>
          </cell>
          <cell r="E3369">
            <v>25.12</v>
          </cell>
          <cell r="F3369">
            <v>124.92</v>
          </cell>
        </row>
        <row r="3370">
          <cell r="A3370" t="str">
            <v>47.04</v>
          </cell>
          <cell r="B3370" t="str">
            <v>Valvula de descarga ou para acionamento de metais sanitarios</v>
          </cell>
          <cell r="C3370"/>
          <cell r="D3370"/>
          <cell r="E3370"/>
          <cell r="F3370"/>
        </row>
        <row r="3371">
          <cell r="A3371" t="str">
            <v>47.04.020</v>
          </cell>
          <cell r="B3371" t="str">
            <v>Válvula de descarga com registro próprio, duplo acionamento limitador de fluxo, DN= 1 1/4´</v>
          </cell>
          <cell r="C3371" t="str">
            <v>UN</v>
          </cell>
          <cell r="D3371">
            <v>357.53</v>
          </cell>
          <cell r="E3371">
            <v>83.75</v>
          </cell>
          <cell r="F3371">
            <v>441.28</v>
          </cell>
        </row>
        <row r="3372">
          <cell r="A3372" t="str">
            <v>47.04.030</v>
          </cell>
          <cell r="B3372" t="str">
            <v>Válvula de descarga com registro próprio, DN= 1 1/4´</v>
          </cell>
          <cell r="C3372" t="str">
            <v>UN</v>
          </cell>
          <cell r="D3372">
            <v>255.69</v>
          </cell>
          <cell r="E3372">
            <v>83.75</v>
          </cell>
          <cell r="F3372">
            <v>339.44</v>
          </cell>
        </row>
        <row r="3373">
          <cell r="A3373" t="str">
            <v>47.04.040</v>
          </cell>
          <cell r="B3373" t="str">
            <v>Válvula de descarga com registro próprio, DN= 1 1/2´</v>
          </cell>
          <cell r="C3373" t="str">
            <v>UN</v>
          </cell>
          <cell r="D3373">
            <v>335.65</v>
          </cell>
          <cell r="E3373">
            <v>83.75</v>
          </cell>
          <cell r="F3373">
            <v>419.4</v>
          </cell>
        </row>
        <row r="3374">
          <cell r="A3374" t="str">
            <v>47.04.050</v>
          </cell>
          <cell r="B3374" t="str">
            <v>Válvula de descarga antivandalismo, DN= 1 1/2´</v>
          </cell>
          <cell r="C3374" t="str">
            <v>UN</v>
          </cell>
          <cell r="D3374">
            <v>481.19</v>
          </cell>
          <cell r="E3374">
            <v>83.75</v>
          </cell>
          <cell r="F3374">
            <v>564.94000000000005</v>
          </cell>
        </row>
        <row r="3375">
          <cell r="A3375" t="str">
            <v>47.04.080</v>
          </cell>
          <cell r="B3375" t="str">
            <v>Válvula de descarga externa, tipo alavanca com registro próprio, DN= 1 1/4´ e DN= 1 1/2´</v>
          </cell>
          <cell r="C3375" t="str">
            <v>UN</v>
          </cell>
          <cell r="D3375">
            <v>1888.72</v>
          </cell>
          <cell r="E3375">
            <v>83.75</v>
          </cell>
          <cell r="F3375">
            <v>1972.47</v>
          </cell>
        </row>
        <row r="3376">
          <cell r="A3376" t="str">
            <v>47.04.090</v>
          </cell>
          <cell r="B3376" t="str">
            <v>Válvula de mictório antivandalismo, DN= 3/4´</v>
          </cell>
          <cell r="C3376" t="str">
            <v>UN</v>
          </cell>
          <cell r="D3376">
            <v>574.78</v>
          </cell>
          <cell r="E3376">
            <v>33.5</v>
          </cell>
          <cell r="F3376">
            <v>608.28</v>
          </cell>
        </row>
        <row r="3377">
          <cell r="A3377" t="str">
            <v>47.04.100</v>
          </cell>
          <cell r="B3377" t="str">
            <v>Válvula de mictório padrão, vazão automática, DN= 3/4´</v>
          </cell>
          <cell r="C3377" t="str">
            <v>UN</v>
          </cell>
          <cell r="D3377">
            <v>487.84</v>
          </cell>
          <cell r="E3377">
            <v>33.5</v>
          </cell>
          <cell r="F3377">
            <v>521.34</v>
          </cell>
        </row>
        <row r="3378">
          <cell r="A3378" t="str">
            <v>47.04.110</v>
          </cell>
          <cell r="B3378" t="str">
            <v>Válvula de acionamento hidromecânico para piso</v>
          </cell>
          <cell r="C3378" t="str">
            <v>UN</v>
          </cell>
          <cell r="D3378">
            <v>1125.97</v>
          </cell>
          <cell r="E3378">
            <v>83.75</v>
          </cell>
          <cell r="F3378">
            <v>1209.72</v>
          </cell>
        </row>
        <row r="3379">
          <cell r="A3379" t="str">
            <v>47.04.120</v>
          </cell>
          <cell r="B3379" t="str">
            <v>Válvula de acionamento hidromecânico para ducha, em latão cromado, DN= 3/4´</v>
          </cell>
          <cell r="C3379" t="str">
            <v>UN</v>
          </cell>
          <cell r="D3379">
            <v>678.34</v>
          </cell>
          <cell r="E3379">
            <v>25.12</v>
          </cell>
          <cell r="F3379">
            <v>703.46</v>
          </cell>
        </row>
        <row r="3380">
          <cell r="A3380" t="str">
            <v>47.04.180</v>
          </cell>
          <cell r="B3380" t="str">
            <v>Válvula de descarga com registro próprio, duplo acionamento limitador de fluxo, DN = 1 1/2´</v>
          </cell>
          <cell r="C3380" t="str">
            <v>UN</v>
          </cell>
          <cell r="D3380">
            <v>402.29</v>
          </cell>
          <cell r="E3380">
            <v>83.75</v>
          </cell>
          <cell r="F3380">
            <v>486.04</v>
          </cell>
        </row>
        <row r="3381">
          <cell r="A3381" t="str">
            <v>47.05</v>
          </cell>
          <cell r="B3381" t="str">
            <v>Registro e / ou valvula em bronze</v>
          </cell>
          <cell r="C3381"/>
          <cell r="D3381"/>
          <cell r="E3381"/>
          <cell r="F3381"/>
        </row>
        <row r="3382">
          <cell r="A3382" t="str">
            <v>47.05.010</v>
          </cell>
          <cell r="B3382" t="str">
            <v>Válvula de retenção horizontal em bronze, DN= 3/4´</v>
          </cell>
          <cell r="C3382" t="str">
            <v>UN</v>
          </cell>
          <cell r="D3382">
            <v>124.06</v>
          </cell>
          <cell r="E3382">
            <v>25.12</v>
          </cell>
          <cell r="F3382">
            <v>149.18</v>
          </cell>
        </row>
        <row r="3383">
          <cell r="A3383" t="str">
            <v>47.05.020</v>
          </cell>
          <cell r="B3383" t="str">
            <v>Válvula de retenção horizontal em bronze, DN= 1´</v>
          </cell>
          <cell r="C3383" t="str">
            <v>UN</v>
          </cell>
          <cell r="D3383">
            <v>149.13</v>
          </cell>
          <cell r="E3383">
            <v>25.12</v>
          </cell>
          <cell r="F3383">
            <v>174.25</v>
          </cell>
        </row>
        <row r="3384">
          <cell r="A3384" t="str">
            <v>47.05.030</v>
          </cell>
          <cell r="B3384" t="str">
            <v>Válvula de retenção horizontal em bronze, DN= 1 1/4´</v>
          </cell>
          <cell r="C3384" t="str">
            <v>UN</v>
          </cell>
          <cell r="D3384">
            <v>208.09</v>
          </cell>
          <cell r="E3384">
            <v>25.12</v>
          </cell>
          <cell r="F3384">
            <v>233.21</v>
          </cell>
        </row>
        <row r="3385">
          <cell r="A3385" t="str">
            <v>47.05.040</v>
          </cell>
          <cell r="B3385" t="str">
            <v>Válvula de retenção horizontal em bronze, DN= 1 1/2´</v>
          </cell>
          <cell r="C3385" t="str">
            <v>UN</v>
          </cell>
          <cell r="D3385">
            <v>244.94</v>
          </cell>
          <cell r="E3385">
            <v>25.12</v>
          </cell>
          <cell r="F3385">
            <v>270.06</v>
          </cell>
        </row>
        <row r="3386">
          <cell r="A3386" t="str">
            <v>47.05.050</v>
          </cell>
          <cell r="B3386" t="str">
            <v>Válvula de retenção horizontal em bronze, DN= 2´</v>
          </cell>
          <cell r="C3386" t="str">
            <v>UN</v>
          </cell>
          <cell r="D3386">
            <v>368.44</v>
          </cell>
          <cell r="E3386">
            <v>25.12</v>
          </cell>
          <cell r="F3386">
            <v>393.56</v>
          </cell>
        </row>
        <row r="3387">
          <cell r="A3387" t="str">
            <v>47.05.060</v>
          </cell>
          <cell r="B3387" t="str">
            <v>Válvula de retenção horizontal em bronze, DN= 2 1/2´</v>
          </cell>
          <cell r="C3387" t="str">
            <v>UN</v>
          </cell>
          <cell r="D3387">
            <v>641.09</v>
          </cell>
          <cell r="E3387">
            <v>25.12</v>
          </cell>
          <cell r="F3387">
            <v>666.21</v>
          </cell>
        </row>
        <row r="3388">
          <cell r="A3388" t="str">
            <v>47.05.070</v>
          </cell>
          <cell r="B3388" t="str">
            <v>Válvula de retenção horizontal em bronze, DN= 3´</v>
          </cell>
          <cell r="C3388" t="str">
            <v>UN</v>
          </cell>
          <cell r="D3388">
            <v>772.31</v>
          </cell>
          <cell r="E3388">
            <v>25.12</v>
          </cell>
          <cell r="F3388">
            <v>797.43</v>
          </cell>
        </row>
        <row r="3389">
          <cell r="A3389" t="str">
            <v>47.05.100</v>
          </cell>
          <cell r="B3389" t="str">
            <v>Válvula de retenção vertical em bronze, DN= 1´</v>
          </cell>
          <cell r="C3389" t="str">
            <v>UN</v>
          </cell>
          <cell r="D3389">
            <v>109.76</v>
          </cell>
          <cell r="E3389">
            <v>25.12</v>
          </cell>
          <cell r="F3389">
            <v>134.88</v>
          </cell>
        </row>
        <row r="3390">
          <cell r="A3390" t="str">
            <v>47.05.110</v>
          </cell>
          <cell r="B3390" t="str">
            <v>Válvula de retenção vertical em bronze, DN= 1 1/4´</v>
          </cell>
          <cell r="C3390" t="str">
            <v>UN</v>
          </cell>
          <cell r="D3390">
            <v>147.74</v>
          </cell>
          <cell r="E3390">
            <v>25.12</v>
          </cell>
          <cell r="F3390">
            <v>172.86</v>
          </cell>
        </row>
        <row r="3391">
          <cell r="A3391" t="str">
            <v>47.05.120</v>
          </cell>
          <cell r="B3391" t="str">
            <v>Válvula de retenção vertical em bronze, DN= 1 1/2´</v>
          </cell>
          <cell r="C3391" t="str">
            <v>UN</v>
          </cell>
          <cell r="D3391">
            <v>181.23</v>
          </cell>
          <cell r="E3391">
            <v>25.12</v>
          </cell>
          <cell r="F3391">
            <v>206.35</v>
          </cell>
        </row>
        <row r="3392">
          <cell r="A3392" t="str">
            <v>47.05.130</v>
          </cell>
          <cell r="B3392" t="str">
            <v>Válvula de retenção vertical em bronze, DN= 2´</v>
          </cell>
          <cell r="C3392" t="str">
            <v>UN</v>
          </cell>
          <cell r="D3392">
            <v>256.74</v>
          </cell>
          <cell r="E3392">
            <v>25.12</v>
          </cell>
          <cell r="F3392">
            <v>281.86</v>
          </cell>
        </row>
        <row r="3393">
          <cell r="A3393" t="str">
            <v>47.05.140</v>
          </cell>
          <cell r="B3393" t="str">
            <v>Válvula de retenção vertical em bronze, DN= 2 1/2´</v>
          </cell>
          <cell r="C3393" t="str">
            <v>UN</v>
          </cell>
          <cell r="D3393">
            <v>421.2</v>
          </cell>
          <cell r="E3393">
            <v>25.12</v>
          </cell>
          <cell r="F3393">
            <v>446.32</v>
          </cell>
        </row>
        <row r="3394">
          <cell r="A3394" t="str">
            <v>47.05.150</v>
          </cell>
          <cell r="B3394" t="str">
            <v>Válvula de retenção vertical em bronze, DN= 3´</v>
          </cell>
          <cell r="C3394" t="str">
            <v>UN</v>
          </cell>
          <cell r="D3394">
            <v>610.15</v>
          </cell>
          <cell r="E3394">
            <v>25.12</v>
          </cell>
          <cell r="F3394">
            <v>635.27</v>
          </cell>
        </row>
        <row r="3395">
          <cell r="A3395" t="str">
            <v>47.05.160</v>
          </cell>
          <cell r="B3395" t="str">
            <v>Válvula de retenção vertical em bronze, DN= 4´</v>
          </cell>
          <cell r="C3395" t="str">
            <v>UN</v>
          </cell>
          <cell r="D3395">
            <v>1044.07</v>
          </cell>
          <cell r="E3395">
            <v>33.5</v>
          </cell>
          <cell r="F3395">
            <v>1077.57</v>
          </cell>
        </row>
        <row r="3396">
          <cell r="A3396" t="str">
            <v>47.05.170</v>
          </cell>
          <cell r="B3396" t="str">
            <v>Válvula de retenção de pé com crivo em bronze, DN= 1´</v>
          </cell>
          <cell r="C3396" t="str">
            <v>UN</v>
          </cell>
          <cell r="D3396">
            <v>104.89</v>
          </cell>
          <cell r="E3396">
            <v>25.12</v>
          </cell>
          <cell r="F3396">
            <v>130.01</v>
          </cell>
        </row>
        <row r="3397">
          <cell r="A3397" t="str">
            <v>47.05.180</v>
          </cell>
          <cell r="B3397" t="str">
            <v>Válvula de retenção de pé com crivo em bronze, DN= 1 1/4´</v>
          </cell>
          <cell r="C3397" t="str">
            <v>UN</v>
          </cell>
          <cell r="D3397">
            <v>143.97</v>
          </cell>
          <cell r="E3397">
            <v>25.12</v>
          </cell>
          <cell r="F3397">
            <v>169.09</v>
          </cell>
        </row>
        <row r="3398">
          <cell r="A3398" t="str">
            <v>47.05.190</v>
          </cell>
          <cell r="B3398" t="str">
            <v>Válvula de retenção de pé com crivo em bronze, DN= 1 1/2´</v>
          </cell>
          <cell r="C3398" t="str">
            <v>UN</v>
          </cell>
          <cell r="D3398">
            <v>168.03</v>
          </cell>
          <cell r="E3398">
            <v>25.12</v>
          </cell>
          <cell r="F3398">
            <v>193.15</v>
          </cell>
        </row>
        <row r="3399">
          <cell r="A3399" t="str">
            <v>47.05.200</v>
          </cell>
          <cell r="B3399" t="str">
            <v>Válvula de retenção de pé com crivo em bronze, DN= 2´</v>
          </cell>
          <cell r="C3399" t="str">
            <v>UN</v>
          </cell>
          <cell r="D3399">
            <v>230.96</v>
          </cell>
          <cell r="E3399">
            <v>25.12</v>
          </cell>
          <cell r="F3399">
            <v>256.08</v>
          </cell>
        </row>
        <row r="3400">
          <cell r="A3400" t="str">
            <v>47.05.210</v>
          </cell>
          <cell r="B3400" t="str">
            <v>Válvula de retenção de pé com crivo em bronze, DN= 2 1/2´</v>
          </cell>
          <cell r="C3400" t="str">
            <v>UN</v>
          </cell>
          <cell r="D3400">
            <v>381.16</v>
          </cell>
          <cell r="E3400">
            <v>25.12</v>
          </cell>
          <cell r="F3400">
            <v>406.28</v>
          </cell>
        </row>
        <row r="3401">
          <cell r="A3401" t="str">
            <v>47.05.220</v>
          </cell>
          <cell r="B3401" t="str">
            <v>Válvula de gaveta em bronze, com haste não ascendente, classe 125 libras para vapor e classe 200 libras para água, óleo e gás, DN= 6´</v>
          </cell>
          <cell r="C3401" t="str">
            <v>UN</v>
          </cell>
          <cell r="D3401">
            <v>9289.92</v>
          </cell>
          <cell r="E3401">
            <v>41.87</v>
          </cell>
          <cell r="F3401">
            <v>9331.7900000000009</v>
          </cell>
        </row>
        <row r="3402">
          <cell r="A3402" t="str">
            <v>47.05.230</v>
          </cell>
          <cell r="B3402" t="str">
            <v>Válvula de gaveta em bronze, com haste não ascendente, classe 125 libras para vapor e classe 200 libras para água, óleo e gás, DN= 2´</v>
          </cell>
          <cell r="C3402" t="str">
            <v>UN</v>
          </cell>
          <cell r="D3402">
            <v>216.73</v>
          </cell>
          <cell r="E3402">
            <v>25.12</v>
          </cell>
          <cell r="F3402">
            <v>241.85</v>
          </cell>
        </row>
        <row r="3403">
          <cell r="A3403" t="str">
            <v>47.05.240</v>
          </cell>
          <cell r="B3403" t="str">
            <v>Válvula globo em bronze, classe 125 libras para vapor e classe 200 libras para água, óleo e gás, DN= 2´</v>
          </cell>
          <cell r="C3403" t="str">
            <v>UN</v>
          </cell>
          <cell r="D3403">
            <v>587.28</v>
          </cell>
          <cell r="E3403">
            <v>25.12</v>
          </cell>
          <cell r="F3403">
            <v>612.4</v>
          </cell>
        </row>
        <row r="3404">
          <cell r="A3404" t="str">
            <v>47.05.260</v>
          </cell>
          <cell r="B3404" t="str">
            <v>Válvula de retenção de pé com crivo em bronze, DN= 3´</v>
          </cell>
          <cell r="C3404" t="str">
            <v>UN</v>
          </cell>
          <cell r="D3404">
            <v>561.66</v>
          </cell>
          <cell r="E3404">
            <v>25.12</v>
          </cell>
          <cell r="F3404">
            <v>586.78</v>
          </cell>
        </row>
        <row r="3405">
          <cell r="A3405" t="str">
            <v>47.05.270</v>
          </cell>
          <cell r="B3405" t="str">
            <v>Válvula de retenção de pé com crivo em bronze, DN= 4´</v>
          </cell>
          <cell r="C3405" t="str">
            <v>UN</v>
          </cell>
          <cell r="D3405">
            <v>1070.54</v>
          </cell>
          <cell r="E3405">
            <v>33.5</v>
          </cell>
          <cell r="F3405">
            <v>1104.04</v>
          </cell>
        </row>
        <row r="3406">
          <cell r="A3406" t="str">
            <v>47.05.280</v>
          </cell>
          <cell r="B3406" t="str">
            <v>Válvula globo angular de 45° em bronze, DN= 2 1/2´</v>
          </cell>
          <cell r="C3406" t="str">
            <v>UN</v>
          </cell>
          <cell r="D3406">
            <v>435.33</v>
          </cell>
          <cell r="E3406">
            <v>25.12</v>
          </cell>
          <cell r="F3406">
            <v>460.45</v>
          </cell>
        </row>
        <row r="3407">
          <cell r="A3407" t="str">
            <v>47.05.290</v>
          </cell>
          <cell r="B3407" t="str">
            <v>Válvula de gaveta em bronze, haste ascendente, classe 150 libras para vapor saturado e 300 libras para água, óleo e gás, DN= 1/2´</v>
          </cell>
          <cell r="C3407" t="str">
            <v>UN</v>
          </cell>
          <cell r="D3407">
            <v>180.76</v>
          </cell>
          <cell r="E3407">
            <v>13.96</v>
          </cell>
          <cell r="F3407">
            <v>194.72</v>
          </cell>
        </row>
        <row r="3408">
          <cell r="A3408" t="str">
            <v>47.05.296</v>
          </cell>
          <cell r="B3408" t="str">
            <v>Válvula de gaveta em bronze, haste ascendente, classe 150 libras para vapor saturado e 300 libras para água, óleo e gás, DN= 4´</v>
          </cell>
          <cell r="C3408" t="str">
            <v>UN</v>
          </cell>
          <cell r="D3408">
            <v>6451.55</v>
          </cell>
          <cell r="E3408">
            <v>33.5</v>
          </cell>
          <cell r="F3408">
            <v>6485.05</v>
          </cell>
        </row>
        <row r="3409">
          <cell r="A3409" t="str">
            <v>47.05.300</v>
          </cell>
          <cell r="B3409" t="str">
            <v>Válvula de gaveta em bronze, haste não ascendente, classe 150 libras para vapor saturado e 300 libras para água, óleo e gás, DN= 4´</v>
          </cell>
          <cell r="C3409" t="str">
            <v>UN</v>
          </cell>
          <cell r="D3409">
            <v>1755.1</v>
          </cell>
          <cell r="E3409">
            <v>33.5</v>
          </cell>
          <cell r="F3409">
            <v>1788.6</v>
          </cell>
        </row>
        <row r="3410">
          <cell r="A3410" t="str">
            <v>47.05.310</v>
          </cell>
          <cell r="B3410" t="str">
            <v>Válvula de gaveta em bronze, haste não ascendente, classe 150 libras para vapor saturado e 300 libras para água, óleo e gás, DN= 2´</v>
          </cell>
          <cell r="C3410" t="str">
            <v>UN</v>
          </cell>
          <cell r="D3410">
            <v>480.74</v>
          </cell>
          <cell r="E3410">
            <v>25.12</v>
          </cell>
          <cell r="F3410">
            <v>505.86</v>
          </cell>
        </row>
        <row r="3411">
          <cell r="A3411" t="str">
            <v>47.05.340</v>
          </cell>
          <cell r="B3411" t="str">
            <v>Válvula globo em bronze, classe 150 libras para vapor saturado e 300 libras para água, óleo e gás, DN= 3/4´</v>
          </cell>
          <cell r="C3411" t="str">
            <v>UN</v>
          </cell>
          <cell r="D3411">
            <v>224.01</v>
          </cell>
          <cell r="E3411">
            <v>25.12</v>
          </cell>
          <cell r="F3411">
            <v>249.13</v>
          </cell>
        </row>
        <row r="3412">
          <cell r="A3412" t="str">
            <v>47.05.350</v>
          </cell>
          <cell r="B3412" t="str">
            <v>Válvula globo em bronze, classe 150 libras para vapor saturado e 300 libras para água, óleo e gás, DN= 1´</v>
          </cell>
          <cell r="C3412" t="str">
            <v>UN</v>
          </cell>
          <cell r="D3412">
            <v>319.39999999999998</v>
          </cell>
          <cell r="E3412">
            <v>25.12</v>
          </cell>
          <cell r="F3412">
            <v>344.52</v>
          </cell>
        </row>
        <row r="3413">
          <cell r="A3413" t="str">
            <v>47.05.360</v>
          </cell>
          <cell r="B3413" t="str">
            <v>Válvula globo em bronze, classe 150 libras para vapor saturado e 300 libras para água, óleo e gás, DN= 1 1/2´</v>
          </cell>
          <cell r="C3413" t="str">
            <v>UN</v>
          </cell>
          <cell r="D3413">
            <v>624.38</v>
          </cell>
          <cell r="E3413">
            <v>25.12</v>
          </cell>
          <cell r="F3413">
            <v>649.5</v>
          </cell>
        </row>
        <row r="3414">
          <cell r="A3414" t="str">
            <v>47.05.370</v>
          </cell>
          <cell r="B3414" t="str">
            <v>Válvula globo em bronze, classe 150 libras para vapor saturado e 300 libras para água, óleo e gás, DN= 2´</v>
          </cell>
          <cell r="C3414" t="str">
            <v>UN</v>
          </cell>
          <cell r="D3414">
            <v>878.76</v>
          </cell>
          <cell r="E3414">
            <v>25.12</v>
          </cell>
          <cell r="F3414">
            <v>903.88</v>
          </cell>
        </row>
        <row r="3415">
          <cell r="A3415" t="str">
            <v>47.05.390</v>
          </cell>
          <cell r="B3415" t="str">
            <v>Válvula globo em bronze, classe 150 libras para vapor saturado e 300 libras para água, óleo e gás, DN= 2 1/2´</v>
          </cell>
          <cell r="C3415" t="str">
            <v>UN</v>
          </cell>
          <cell r="D3415">
            <v>1358.88</v>
          </cell>
          <cell r="E3415">
            <v>25.12</v>
          </cell>
          <cell r="F3415">
            <v>1384</v>
          </cell>
        </row>
        <row r="3416">
          <cell r="A3416" t="str">
            <v>47.05.392</v>
          </cell>
          <cell r="B3416" t="str">
            <v>Válvula globo em bronze, classe 150 libras para vapor saturado e 300 libras para água, óleo e gás, DN= 3´</v>
          </cell>
          <cell r="C3416" t="str">
            <v>UN</v>
          </cell>
          <cell r="D3416">
            <v>2620.75</v>
          </cell>
          <cell r="E3416">
            <v>33.5</v>
          </cell>
          <cell r="F3416">
            <v>2654.25</v>
          </cell>
        </row>
        <row r="3417">
          <cell r="A3417" t="str">
            <v>47.05.394</v>
          </cell>
          <cell r="B3417" t="str">
            <v>Válvula globo em bronze, classe 150 libras para vapor saturado e 300 libras para água, óleo e gás, DN= 4´</v>
          </cell>
          <cell r="C3417" t="str">
            <v>UN</v>
          </cell>
          <cell r="D3417">
            <v>7092.05</v>
          </cell>
          <cell r="E3417">
            <v>33.5</v>
          </cell>
          <cell r="F3417">
            <v>7125.55</v>
          </cell>
        </row>
        <row r="3418">
          <cell r="A3418" t="str">
            <v>47.05.398</v>
          </cell>
          <cell r="B3418" t="str">
            <v>Válvula de gaveta em bronze, haste não ascendente, classe 125 libras para vapor e classe 200 libras para água, óleo e gás, DN= 3/4´</v>
          </cell>
          <cell r="C3418" t="str">
            <v>UN</v>
          </cell>
          <cell r="D3418">
            <v>80.52</v>
          </cell>
          <cell r="E3418">
            <v>16.75</v>
          </cell>
          <cell r="F3418">
            <v>97.27</v>
          </cell>
        </row>
        <row r="3419">
          <cell r="A3419" t="str">
            <v>47.05.400</v>
          </cell>
          <cell r="B3419" t="str">
            <v>Válvula de gaveta em bronze, haste não ascendente, classe 125 libras para vapor e classe 200 libras para água, óleo e gás, DN= 1´</v>
          </cell>
          <cell r="C3419" t="str">
            <v>UN</v>
          </cell>
          <cell r="D3419">
            <v>99.73</v>
          </cell>
          <cell r="E3419">
            <v>25.12</v>
          </cell>
          <cell r="F3419">
            <v>124.85</v>
          </cell>
        </row>
        <row r="3420">
          <cell r="A3420" t="str">
            <v>47.05.406</v>
          </cell>
          <cell r="B3420" t="str">
            <v>Válvula de gaveta em bronze, haste não ascendente, classe 125 libras para vapor e classe 200 libras para água, óleo e gás, DN= 1.1/4´</v>
          </cell>
          <cell r="C3420" t="str">
            <v>UN</v>
          </cell>
          <cell r="D3420">
            <v>126.64</v>
          </cell>
          <cell r="E3420">
            <v>22.33</v>
          </cell>
          <cell r="F3420">
            <v>148.97</v>
          </cell>
        </row>
        <row r="3421">
          <cell r="A3421" t="str">
            <v>47.05.410</v>
          </cell>
          <cell r="B3421" t="str">
            <v>Válvula de gaveta em bronze, haste não ascendente, classe 125 libras para vapor e classe 200 libras para água, óleo e gás, DN= 1 1/2´</v>
          </cell>
          <cell r="C3421" t="str">
            <v>UN</v>
          </cell>
          <cell r="D3421">
            <v>137.19999999999999</v>
          </cell>
          <cell r="E3421">
            <v>25.12</v>
          </cell>
          <cell r="F3421">
            <v>162.32</v>
          </cell>
        </row>
        <row r="3422">
          <cell r="A3422" t="str">
            <v>47.05.420</v>
          </cell>
          <cell r="B3422" t="str">
            <v>Válvula de gaveta em bronze, haste não ascendente, classe 125 libras para vapor e classe 200 libras para água, óleo e gás, DN= 2 1/2´</v>
          </cell>
          <cell r="C3422" t="str">
            <v>UN</v>
          </cell>
          <cell r="D3422">
            <v>528.97</v>
          </cell>
          <cell r="E3422">
            <v>25.12</v>
          </cell>
          <cell r="F3422">
            <v>554.09</v>
          </cell>
        </row>
        <row r="3423">
          <cell r="A3423" t="str">
            <v>47.05.430</v>
          </cell>
          <cell r="B3423" t="str">
            <v>Válvula de gaveta em bronze, haste não ascendente, classe 125 libras para vapor e classe 200 libras para água, óleo e gás, DN= 3´</v>
          </cell>
          <cell r="C3423" t="str">
            <v>UN</v>
          </cell>
          <cell r="D3423">
            <v>762.11</v>
          </cell>
          <cell r="E3423">
            <v>25.12</v>
          </cell>
          <cell r="F3423">
            <v>787.23</v>
          </cell>
        </row>
        <row r="3424">
          <cell r="A3424" t="str">
            <v>47.05.450</v>
          </cell>
          <cell r="B3424" t="str">
            <v>Válvula redutora de pressão de ação direta em bronze, extremidade roscada, para água, ar, óleo e gás, PE= 200 psi e PS= 20 à 90 psi, DN= 1 1/4´</v>
          </cell>
          <cell r="C3424" t="str">
            <v>UN</v>
          </cell>
          <cell r="D3424">
            <v>6336.24</v>
          </cell>
          <cell r="E3424">
            <v>111.66</v>
          </cell>
          <cell r="F3424">
            <v>6447.9</v>
          </cell>
        </row>
        <row r="3425">
          <cell r="A3425" t="str">
            <v>47.05.460</v>
          </cell>
          <cell r="B3425" t="str">
            <v>Válvula redutora de pressão de ação direta em bronze, extremidade roscada, para água, ar, óleo e gás, PE= 200 psi e PS= 20 à 90 psi, DN= 2´</v>
          </cell>
          <cell r="C3425" t="str">
            <v>UN</v>
          </cell>
          <cell r="D3425">
            <v>7470.8</v>
          </cell>
          <cell r="E3425">
            <v>111.66</v>
          </cell>
          <cell r="F3425">
            <v>7582.46</v>
          </cell>
        </row>
        <row r="3426">
          <cell r="A3426" t="str">
            <v>47.05.580</v>
          </cell>
          <cell r="B3426" t="str">
            <v>Válvula de gaveta em bronze com fecho rápido, DN= 1 1/2´</v>
          </cell>
          <cell r="C3426" t="str">
            <v>UN</v>
          </cell>
          <cell r="D3426">
            <v>571.76</v>
          </cell>
          <cell r="E3426">
            <v>55.83</v>
          </cell>
          <cell r="F3426">
            <v>627.59</v>
          </cell>
        </row>
        <row r="3427">
          <cell r="A3427" t="str">
            <v>47.06</v>
          </cell>
          <cell r="B3427" t="str">
            <v>Registro e / ou valvula em ferro fundido</v>
          </cell>
          <cell r="C3427"/>
          <cell r="D3427"/>
          <cell r="E3427"/>
          <cell r="F3427"/>
        </row>
        <row r="3428">
          <cell r="A3428" t="str">
            <v>47.06.030</v>
          </cell>
          <cell r="B3428" t="str">
            <v>Válvula de gaveta em ferro fundido, haste ascendente com flange, classe 125 libras, DN= 2´</v>
          </cell>
          <cell r="C3428" t="str">
            <v>UN</v>
          </cell>
          <cell r="D3428">
            <v>1400.17</v>
          </cell>
          <cell r="E3428">
            <v>69.790000000000006</v>
          </cell>
          <cell r="F3428">
            <v>1469.96</v>
          </cell>
        </row>
        <row r="3429">
          <cell r="A3429" t="str">
            <v>47.06.040</v>
          </cell>
          <cell r="B3429" t="str">
            <v>Válvula de retenção de pé com crivo em ferro fundido, flangeada, DN= 6´</v>
          </cell>
          <cell r="C3429" t="str">
            <v>UN</v>
          </cell>
          <cell r="D3429">
            <v>2288.12</v>
          </cell>
          <cell r="E3429">
            <v>195.41</v>
          </cell>
          <cell r="F3429">
            <v>2483.5300000000002</v>
          </cell>
        </row>
        <row r="3430">
          <cell r="A3430" t="str">
            <v>47.06.050</v>
          </cell>
          <cell r="B3430" t="str">
            <v>Válvula de retenção tipo portinhola dupla em ferro fundido, DN= 6´</v>
          </cell>
          <cell r="C3430" t="str">
            <v>UN</v>
          </cell>
          <cell r="D3430">
            <v>1386.57</v>
          </cell>
          <cell r="E3430">
            <v>195.41</v>
          </cell>
          <cell r="F3430">
            <v>1581.98</v>
          </cell>
        </row>
        <row r="3431">
          <cell r="A3431" t="str">
            <v>47.06.051</v>
          </cell>
          <cell r="B3431" t="str">
            <v>Válvula de retenção tipo portinhola simples em ferro fundido, flangeada, DN= 6´</v>
          </cell>
          <cell r="C3431" t="str">
            <v>UN</v>
          </cell>
          <cell r="D3431">
            <v>3726.21</v>
          </cell>
          <cell r="E3431">
            <v>195.41</v>
          </cell>
          <cell r="F3431">
            <v>3921.62</v>
          </cell>
        </row>
        <row r="3432">
          <cell r="A3432" t="str">
            <v>47.06.060</v>
          </cell>
          <cell r="B3432" t="str">
            <v>Válvula de gaveta em ferro fundido com bolsa, DN= 150 mm</v>
          </cell>
          <cell r="C3432" t="str">
            <v>UN</v>
          </cell>
          <cell r="D3432">
            <v>1868.05</v>
          </cell>
          <cell r="E3432">
            <v>111.66</v>
          </cell>
          <cell r="F3432">
            <v>1979.71</v>
          </cell>
        </row>
        <row r="3433">
          <cell r="A3433" t="str">
            <v>47.06.070</v>
          </cell>
          <cell r="B3433" t="str">
            <v>Válvula de gaveta em ferro fundido com bolsa, DN= 200 mm</v>
          </cell>
          <cell r="C3433" t="str">
            <v>UN</v>
          </cell>
          <cell r="D3433">
            <v>3193.67</v>
          </cell>
          <cell r="E3433">
            <v>111.66</v>
          </cell>
          <cell r="F3433">
            <v>3305.33</v>
          </cell>
        </row>
        <row r="3434">
          <cell r="A3434" t="str">
            <v>47.06.080</v>
          </cell>
          <cell r="B3434" t="str">
            <v>Válvula de retenção tipo portinhola simples em ferro fundido, DN= 4´</v>
          </cell>
          <cell r="C3434" t="str">
            <v>UN</v>
          </cell>
          <cell r="D3434">
            <v>974.39</v>
          </cell>
          <cell r="E3434">
            <v>111.66</v>
          </cell>
          <cell r="F3434">
            <v>1086.05</v>
          </cell>
        </row>
        <row r="3435">
          <cell r="A3435" t="str">
            <v>47.06.090</v>
          </cell>
          <cell r="B3435" t="str">
            <v>Válvula de retenção tipo portinhola dupla em ferro fundido, DN= 4´</v>
          </cell>
          <cell r="C3435" t="str">
            <v>UN</v>
          </cell>
          <cell r="D3435">
            <v>828.54</v>
          </cell>
          <cell r="E3435">
            <v>111.66</v>
          </cell>
          <cell r="F3435">
            <v>940.2</v>
          </cell>
        </row>
        <row r="3436">
          <cell r="A3436" t="str">
            <v>47.06.100</v>
          </cell>
          <cell r="B3436" t="str">
            <v>Válvula de segurança em ferro fundido rosqueada com pressão de ajuste 0,4 até 0,75kgf/cm², DN= 2´</v>
          </cell>
          <cell r="C3436" t="str">
            <v>UN</v>
          </cell>
          <cell r="D3436">
            <v>6600.69</v>
          </cell>
          <cell r="E3436">
            <v>69.790000000000006</v>
          </cell>
          <cell r="F3436">
            <v>6670.48</v>
          </cell>
        </row>
        <row r="3437">
          <cell r="A3437" t="str">
            <v>47.06.110</v>
          </cell>
          <cell r="B3437" t="str">
            <v>Válvula de segurança em ferro fundido rosqueada com pressão de ajuste 6,1 até 10,0kgf/cm², DN= 3/4´</v>
          </cell>
          <cell r="C3437" t="str">
            <v>UN</v>
          </cell>
          <cell r="D3437">
            <v>3308.74</v>
          </cell>
          <cell r="E3437">
            <v>33.5</v>
          </cell>
          <cell r="F3437">
            <v>3342.24</v>
          </cell>
        </row>
        <row r="3438">
          <cell r="A3438" t="str">
            <v>47.06.180</v>
          </cell>
          <cell r="B3438" t="str">
            <v>Válvula de gaveta em ferro fundido com bolsa, DN= 100mm</v>
          </cell>
          <cell r="C3438" t="str">
            <v>UN</v>
          </cell>
          <cell r="D3438">
            <v>1092.47</v>
          </cell>
          <cell r="E3438">
            <v>111.66</v>
          </cell>
          <cell r="F3438">
            <v>1204.1300000000001</v>
          </cell>
        </row>
        <row r="3439">
          <cell r="A3439" t="str">
            <v>47.06.310</v>
          </cell>
          <cell r="B3439" t="str">
            <v>Visor de fluxo com janela simples, corpo em ferro fundido ou aço carbono, DN = 1´</v>
          </cell>
          <cell r="C3439" t="str">
            <v>UN</v>
          </cell>
          <cell r="D3439">
            <v>939.58</v>
          </cell>
          <cell r="E3439">
            <v>41.87</v>
          </cell>
          <cell r="F3439">
            <v>981.45</v>
          </cell>
        </row>
        <row r="3440">
          <cell r="A3440" t="str">
            <v>47.06.320</v>
          </cell>
          <cell r="B3440" t="str">
            <v>Válvula de governo (retenção e alarme) completa, corpo em ferro fundido, classe 125 libras, DN= 4´</v>
          </cell>
          <cell r="C3440" t="str">
            <v>UN</v>
          </cell>
          <cell r="D3440">
            <v>6434.24</v>
          </cell>
          <cell r="E3440">
            <v>167.49</v>
          </cell>
          <cell r="F3440">
            <v>6601.73</v>
          </cell>
        </row>
        <row r="3441">
          <cell r="A3441" t="str">
            <v>47.06.330</v>
          </cell>
          <cell r="B3441" t="str">
            <v>Válvula de gaveta em ferro fundido, haste ascendente com flange, classe 125 libras, DN= 4´</v>
          </cell>
          <cell r="C3441" t="str">
            <v>UN</v>
          </cell>
          <cell r="D3441">
            <v>2196.64</v>
          </cell>
          <cell r="E3441">
            <v>111.66</v>
          </cell>
          <cell r="F3441">
            <v>2308.3000000000002</v>
          </cell>
        </row>
        <row r="3442">
          <cell r="A3442" t="str">
            <v>47.06.340</v>
          </cell>
          <cell r="B3442" t="str">
            <v>Válvula de gaveta em ferro fundido, haste ascendente com flange, classe 125 libras, DN= 6´</v>
          </cell>
          <cell r="C3442" t="str">
            <v>UN</v>
          </cell>
          <cell r="D3442">
            <v>3407</v>
          </cell>
          <cell r="E3442">
            <v>111.66</v>
          </cell>
          <cell r="F3442">
            <v>3518.66</v>
          </cell>
        </row>
        <row r="3443">
          <cell r="A3443" t="str">
            <v>47.06.350</v>
          </cell>
          <cell r="B3443" t="str">
            <v>Válvula de retenção vertical em ferro fundido com flange, classe 125 libras, DN= 4´</v>
          </cell>
          <cell r="C3443" t="str">
            <v>UN</v>
          </cell>
          <cell r="D3443">
            <v>2319.5100000000002</v>
          </cell>
          <cell r="E3443">
            <v>111.66</v>
          </cell>
          <cell r="F3443">
            <v>2431.17</v>
          </cell>
        </row>
        <row r="3444">
          <cell r="A3444" t="str">
            <v>47.07</v>
          </cell>
          <cell r="B3444" t="str">
            <v>Registro e / ou valvula em aco carbono fundido</v>
          </cell>
          <cell r="C3444"/>
          <cell r="D3444"/>
          <cell r="E3444"/>
          <cell r="F3444"/>
        </row>
        <row r="3445">
          <cell r="A3445" t="str">
            <v>47.07.010</v>
          </cell>
          <cell r="B3445" t="str">
            <v>Válvula de esfera em aço carbono fundido, passagem plena, extremidades rosqueáveis, classe 300 libras para vapor e classe 600 libras para água, óleo e gás, DN= 1/2"</v>
          </cell>
          <cell r="C3445" t="str">
            <v>UN</v>
          </cell>
          <cell r="D3445">
            <v>97.9</v>
          </cell>
          <cell r="E3445">
            <v>25.12</v>
          </cell>
          <cell r="F3445">
            <v>123.02</v>
          </cell>
        </row>
        <row r="3446">
          <cell r="A3446" t="str">
            <v>47.07.020</v>
          </cell>
          <cell r="B3446" t="str">
            <v>Válvula de esfera em aço carbono fundido, passagem plena, extremidades rosqueáveis, classe 300 libras para vapor e classe 600 libras para água, óleo e gás, DN= 3/4"</v>
          </cell>
          <cell r="C3446" t="str">
            <v>UN</v>
          </cell>
          <cell r="D3446">
            <v>133.96</v>
          </cell>
          <cell r="E3446">
            <v>33.5</v>
          </cell>
          <cell r="F3446">
            <v>167.46</v>
          </cell>
        </row>
        <row r="3447">
          <cell r="A3447" t="str">
            <v>47.07.030</v>
          </cell>
          <cell r="B3447" t="str">
            <v>Válvula de esfera em aço carbono fundido, passagem plena, extremidades rosqueáveis, classe 300 libras para vapor e classe 600 libras para água, óleo e gás, DN= 1"</v>
          </cell>
          <cell r="C3447" t="str">
            <v>UN</v>
          </cell>
          <cell r="D3447">
            <v>199.34</v>
          </cell>
          <cell r="E3447">
            <v>41.87</v>
          </cell>
          <cell r="F3447">
            <v>241.21</v>
          </cell>
        </row>
        <row r="3448">
          <cell r="A3448" t="str">
            <v>47.07.031</v>
          </cell>
          <cell r="B3448" t="str">
            <v>Válvula de esfera em aço carbono fundido, passagem plena, extremidades rosqueáveis, classe 300 libras para vapor e classe 600 libras para água, óleo e gás, DN= 1.1/4"</v>
          </cell>
          <cell r="C3448" t="str">
            <v>UN</v>
          </cell>
          <cell r="D3448">
            <v>256.67</v>
          </cell>
          <cell r="E3448">
            <v>44.67</v>
          </cell>
          <cell r="F3448">
            <v>301.33999999999997</v>
          </cell>
        </row>
        <row r="3449">
          <cell r="A3449" t="str">
            <v>47.07.090</v>
          </cell>
          <cell r="B3449" t="str">
            <v>Válvula de esfera em aço carbono fundido, passagem plena, extremidades rosqueáveis, classe 300 libras para vapor saturado, DN= 2"</v>
          </cell>
          <cell r="C3449" t="str">
            <v>UN</v>
          </cell>
          <cell r="D3449">
            <v>580.03</v>
          </cell>
          <cell r="E3449">
            <v>69.790000000000006</v>
          </cell>
          <cell r="F3449">
            <v>649.82000000000005</v>
          </cell>
        </row>
        <row r="3450">
          <cell r="A3450" t="str">
            <v>47.09</v>
          </cell>
          <cell r="B3450" t="str">
            <v>Registro e / ou valvula em aco carbono forjado</v>
          </cell>
          <cell r="C3450"/>
          <cell r="D3450"/>
          <cell r="E3450"/>
          <cell r="F3450"/>
        </row>
        <row r="3451">
          <cell r="A3451" t="str">
            <v>47.09.010</v>
          </cell>
          <cell r="B3451" t="str">
            <v>Válvula globo em aço carbono forjado, classe 800 libras para vapor e classe 2000 libras para água, óleo e gás, DN= 3/4´</v>
          </cell>
          <cell r="C3451" t="str">
            <v>UN</v>
          </cell>
          <cell r="D3451">
            <v>434.73</v>
          </cell>
          <cell r="E3451">
            <v>33.5</v>
          </cell>
          <cell r="F3451">
            <v>468.23</v>
          </cell>
        </row>
        <row r="3452">
          <cell r="A3452" t="str">
            <v>47.09.020</v>
          </cell>
          <cell r="B3452" t="str">
            <v>Válvula globo em aço carbono forjado, classe 800 libras para vapor e classe 2000 libras para água, óleo e gás, DN= 1´</v>
          </cell>
          <cell r="C3452" t="str">
            <v>UN</v>
          </cell>
          <cell r="D3452">
            <v>541.54</v>
          </cell>
          <cell r="E3452">
            <v>41.87</v>
          </cell>
          <cell r="F3452">
            <v>583.41</v>
          </cell>
        </row>
        <row r="3453">
          <cell r="A3453" t="str">
            <v>47.09.030</v>
          </cell>
          <cell r="B3453" t="str">
            <v>Válvula globo em aço carbono forjado, classe 800 libras para vapor e classe 2000 libras para água, óleo e gás, DN= 1 1/2´</v>
          </cell>
          <cell r="C3453" t="str">
            <v>UN</v>
          </cell>
          <cell r="D3453">
            <v>1068.47</v>
          </cell>
          <cell r="E3453">
            <v>55.83</v>
          </cell>
          <cell r="F3453">
            <v>1124.3</v>
          </cell>
        </row>
        <row r="3454">
          <cell r="A3454" t="str">
            <v>47.09.040</v>
          </cell>
          <cell r="B3454" t="str">
            <v>Válvula globo em aço carbono forjado, classe 800 libras para vapor e classe 2000 libras para água, óleo e gás, DN= 2´</v>
          </cell>
          <cell r="C3454" t="str">
            <v>UN</v>
          </cell>
          <cell r="D3454">
            <v>1386.41</v>
          </cell>
          <cell r="E3454">
            <v>69.790000000000006</v>
          </cell>
          <cell r="F3454">
            <v>1456.2</v>
          </cell>
        </row>
        <row r="3455">
          <cell r="A3455" t="str">
            <v>47.10</v>
          </cell>
          <cell r="B3455" t="str">
            <v>Registro e / ou valvula em aco inoxidavel forjado</v>
          </cell>
          <cell r="C3455"/>
          <cell r="D3455"/>
          <cell r="E3455"/>
          <cell r="F3455"/>
        </row>
        <row r="3456">
          <cell r="A3456" t="str">
            <v>47.10.010</v>
          </cell>
          <cell r="B3456" t="str">
            <v>Purgador termodinâmico com filtro incorporado, em aço inoxidável forjado, pressão de 0,25 a 42 kg/cm², temperatura até 425°C, DN= 1/2´</v>
          </cell>
          <cell r="C3456" t="str">
            <v>UN</v>
          </cell>
          <cell r="D3456">
            <v>606.1</v>
          </cell>
          <cell r="E3456">
            <v>25.12</v>
          </cell>
          <cell r="F3456">
            <v>631.22</v>
          </cell>
        </row>
        <row r="3457">
          <cell r="A3457" t="str">
            <v>47.11</v>
          </cell>
          <cell r="B3457" t="str">
            <v>Aparelho de medicao e controle</v>
          </cell>
          <cell r="C3457"/>
          <cell r="D3457"/>
          <cell r="E3457"/>
          <cell r="F3457"/>
        </row>
        <row r="3458">
          <cell r="A3458" t="str">
            <v>47.11.021</v>
          </cell>
          <cell r="B3458" t="str">
            <v>Pressostato diferencial ajustável mecânico, montagem inferior com diâmetro de 1/2" e/ou 1/4", faixa de operação até 16 bar</v>
          </cell>
          <cell r="C3458" t="str">
            <v>UN</v>
          </cell>
          <cell r="D3458">
            <v>490.56</v>
          </cell>
          <cell r="E3458">
            <v>116.87</v>
          </cell>
          <cell r="F3458">
            <v>607.42999999999995</v>
          </cell>
        </row>
        <row r="3459">
          <cell r="A3459" t="str">
            <v>47.11.080</v>
          </cell>
          <cell r="B3459" t="str">
            <v>Termômetro bimetálico, mostrador com 4´, saída angular, escala 0-100°C</v>
          </cell>
          <cell r="C3459" t="str">
            <v>UN</v>
          </cell>
          <cell r="D3459">
            <v>211.29</v>
          </cell>
          <cell r="E3459">
            <v>11.16</v>
          </cell>
          <cell r="F3459">
            <v>222.45</v>
          </cell>
        </row>
        <row r="3460">
          <cell r="A3460" t="str">
            <v>47.11.100</v>
          </cell>
          <cell r="B3460" t="str">
            <v>Manômetro com mostrador de 4´, escalas: 0-4 / 0-7 / 0-10 / 0-17 / 0-21 / 0-28 kg/cm²</v>
          </cell>
          <cell r="C3460" t="str">
            <v>UN</v>
          </cell>
          <cell r="D3460">
            <v>252.27</v>
          </cell>
          <cell r="E3460">
            <v>27.92</v>
          </cell>
          <cell r="F3460">
            <v>280.19</v>
          </cell>
        </row>
        <row r="3461">
          <cell r="A3461" t="str">
            <v>47.11.111</v>
          </cell>
          <cell r="B3461" t="str">
            <v>Pressostato diferencial ajustável, caixa à prova de água, unidade sensora em aço inoxidável 316, faixa de operação entre 1,4 a 14 bar, para fluídos corrosivos, DN=1/2´</v>
          </cell>
          <cell r="C3461" t="str">
            <v>UN</v>
          </cell>
          <cell r="D3461">
            <v>13689.1</v>
          </cell>
          <cell r="E3461">
            <v>116.87</v>
          </cell>
          <cell r="F3461">
            <v>13805.97</v>
          </cell>
        </row>
        <row r="3462">
          <cell r="A3462" t="str">
            <v>47.12</v>
          </cell>
          <cell r="B3462" t="str">
            <v>Registro e / ou valvula em ferro ductil</v>
          </cell>
          <cell r="C3462"/>
          <cell r="D3462"/>
          <cell r="E3462"/>
          <cell r="F3462"/>
        </row>
        <row r="3463">
          <cell r="A3463" t="str">
            <v>47.12.040</v>
          </cell>
          <cell r="B3463" t="str">
            <v>Válvula de gaveta em ferro dúctil com flanges, classe PN-10, DN= 200mm</v>
          </cell>
          <cell r="C3463" t="str">
            <v>UN</v>
          </cell>
          <cell r="D3463">
            <v>3103.66</v>
          </cell>
          <cell r="E3463">
            <v>193.28</v>
          </cell>
          <cell r="F3463">
            <v>3296.94</v>
          </cell>
        </row>
        <row r="3464">
          <cell r="A3464" t="str">
            <v>47.12.270</v>
          </cell>
          <cell r="B3464" t="str">
            <v>Válvula de gaveta em ferro dúctil com flanges, classe PN-10, DN= 80mm</v>
          </cell>
          <cell r="C3464" t="str">
            <v>UN</v>
          </cell>
          <cell r="D3464">
            <v>1039.94</v>
          </cell>
          <cell r="E3464">
            <v>193.28</v>
          </cell>
          <cell r="F3464">
            <v>1233.22</v>
          </cell>
        </row>
        <row r="3465">
          <cell r="A3465" t="str">
            <v>47.12.280</v>
          </cell>
          <cell r="B3465" t="str">
            <v>Válvula globo auto-operada hidraulicamente, em ferro dúctil, classe PN-10/16, DN= 50mm</v>
          </cell>
          <cell r="C3465" t="str">
            <v>UN</v>
          </cell>
          <cell r="D3465">
            <v>1208.99</v>
          </cell>
          <cell r="E3465">
            <v>69.790000000000006</v>
          </cell>
          <cell r="F3465">
            <v>1278.78</v>
          </cell>
        </row>
        <row r="3466">
          <cell r="A3466" t="str">
            <v>47.12.290</v>
          </cell>
          <cell r="B3466" t="str">
            <v>Válvula globo auto-operada hidraulicamente, comandada por solenóide, em ferro dúctil, classe PN-10, DN= 50mm</v>
          </cell>
          <cell r="C3466" t="str">
            <v>UN</v>
          </cell>
          <cell r="D3466">
            <v>1602.38</v>
          </cell>
          <cell r="E3466">
            <v>125.62</v>
          </cell>
          <cell r="F3466">
            <v>1728</v>
          </cell>
        </row>
        <row r="3467">
          <cell r="A3467" t="str">
            <v>47.12.300</v>
          </cell>
          <cell r="B3467" t="str">
            <v>Válvula globo auto-operada hidraulicamente, comandada por solenóide, em ferro dúctil, classe PN-10, DN= 100mm</v>
          </cell>
          <cell r="C3467" t="str">
            <v>UN</v>
          </cell>
          <cell r="D3467">
            <v>2365.4</v>
          </cell>
          <cell r="E3467">
            <v>125.62</v>
          </cell>
          <cell r="F3467">
            <v>2491.02</v>
          </cell>
        </row>
        <row r="3468">
          <cell r="A3468" t="str">
            <v>47.12.310</v>
          </cell>
          <cell r="B3468" t="str">
            <v>Válvula de gaveta em ferro dúctil com flanges, classe PN-10, DN= 300mm</v>
          </cell>
          <cell r="C3468" t="str">
            <v>UN</v>
          </cell>
          <cell r="D3468">
            <v>7416.49</v>
          </cell>
          <cell r="E3468">
            <v>193.28</v>
          </cell>
          <cell r="F3468">
            <v>7609.77</v>
          </cell>
        </row>
        <row r="3469">
          <cell r="A3469" t="str">
            <v>47.12.320</v>
          </cell>
          <cell r="B3469" t="str">
            <v>Válvula de gaveta em ferro dúctil com flanges, classe PN-10, DN= 100mm</v>
          </cell>
          <cell r="C3469" t="str">
            <v>UN</v>
          </cell>
          <cell r="D3469">
            <v>1272.98</v>
          </cell>
          <cell r="E3469">
            <v>193.28</v>
          </cell>
          <cell r="F3469">
            <v>1466.26</v>
          </cell>
        </row>
        <row r="3470">
          <cell r="A3470" t="str">
            <v>47.12.330</v>
          </cell>
          <cell r="B3470" t="str">
            <v>Válvula de gaveta em ferro dúctil com flanges, classe PN-10, DN= 150mm</v>
          </cell>
          <cell r="C3470" t="str">
            <v>UN</v>
          </cell>
          <cell r="D3470">
            <v>1922.24</v>
          </cell>
          <cell r="E3470">
            <v>193.28</v>
          </cell>
          <cell r="F3470">
            <v>2115.52</v>
          </cell>
        </row>
        <row r="3471">
          <cell r="A3471" t="str">
            <v>47.12.340</v>
          </cell>
          <cell r="B3471" t="str">
            <v>Ventosa simples rosqueada em ferro dúctil, classe PN-25, DN= 3/4´</v>
          </cell>
          <cell r="C3471" t="str">
            <v>UN</v>
          </cell>
          <cell r="D3471">
            <v>1188.03</v>
          </cell>
          <cell r="E3471">
            <v>16.75</v>
          </cell>
          <cell r="F3471">
            <v>1204.78</v>
          </cell>
        </row>
        <row r="3472">
          <cell r="A3472" t="str">
            <v>47.12.350</v>
          </cell>
          <cell r="B3472" t="str">
            <v>Ventosa de tríplice função em ferro dúctil flangeada, classe PN-10/16/25, DN= 50mm</v>
          </cell>
          <cell r="C3472" t="str">
            <v>UN</v>
          </cell>
          <cell r="D3472">
            <v>2957.01</v>
          </cell>
          <cell r="E3472">
            <v>24.56</v>
          </cell>
          <cell r="F3472">
            <v>2981.57</v>
          </cell>
        </row>
        <row r="3473">
          <cell r="A3473" t="str">
            <v>47.14</v>
          </cell>
          <cell r="B3473" t="str">
            <v>Registro e / ou valvula em PVC rigido ou ABS</v>
          </cell>
          <cell r="C3473"/>
          <cell r="D3473"/>
          <cell r="E3473"/>
          <cell r="F3473"/>
        </row>
        <row r="3474">
          <cell r="A3474" t="str">
            <v>47.14.020</v>
          </cell>
          <cell r="B3474" t="str">
            <v>Registro de pressão em PVC rígido, soldável, DN= 25mm (3/4´)</v>
          </cell>
          <cell r="C3474" t="str">
            <v>UN</v>
          </cell>
          <cell r="D3474">
            <v>12.66</v>
          </cell>
          <cell r="E3474">
            <v>25.12</v>
          </cell>
          <cell r="F3474">
            <v>37.78</v>
          </cell>
        </row>
        <row r="3475">
          <cell r="A3475" t="str">
            <v>47.14.200</v>
          </cell>
          <cell r="B3475" t="str">
            <v>Registro regulador de vazão para torneira, misturador e bidê, em ABS com canopla, DN= 1/2´</v>
          </cell>
          <cell r="C3475" t="str">
            <v>UN</v>
          </cell>
          <cell r="D3475">
            <v>56.4</v>
          </cell>
          <cell r="E3475">
            <v>25.12</v>
          </cell>
          <cell r="F3475">
            <v>81.52</v>
          </cell>
        </row>
        <row r="3476">
          <cell r="A3476" t="str">
            <v>47.20</v>
          </cell>
          <cell r="B3476" t="str">
            <v>Reparos, conservacoes e complementos - GRUPO 47</v>
          </cell>
          <cell r="C3476"/>
          <cell r="D3476"/>
          <cell r="E3476"/>
          <cell r="F3476"/>
        </row>
        <row r="3477">
          <cell r="A3477" t="str">
            <v>47.20.010</v>
          </cell>
          <cell r="B3477" t="str">
            <v>Pigtail em latão para manômetro, DN= 1/2´</v>
          </cell>
          <cell r="C3477" t="str">
            <v>UN</v>
          </cell>
          <cell r="D3477">
            <v>135.5</v>
          </cell>
          <cell r="E3477">
            <v>8.3800000000000008</v>
          </cell>
          <cell r="F3477">
            <v>143.88</v>
          </cell>
        </row>
        <row r="3478">
          <cell r="A3478" t="str">
            <v>47.20.020</v>
          </cell>
          <cell r="B3478" t="str">
            <v>Filtro ´Y´ em bronze para gás combustível, DN= 2´</v>
          </cell>
          <cell r="C3478" t="str">
            <v>UN</v>
          </cell>
          <cell r="D3478">
            <v>551.62</v>
          </cell>
          <cell r="E3478">
            <v>69.790000000000006</v>
          </cell>
          <cell r="F3478">
            <v>621.41</v>
          </cell>
        </row>
        <row r="3479">
          <cell r="A3479" t="str">
            <v>47.20.030</v>
          </cell>
          <cell r="B3479" t="str">
            <v>Filtro ´Y´ em ferro fundido, classe 125 libras para vapor saturado, com extremidades rosqueáveis, DN= 2´</v>
          </cell>
          <cell r="C3479" t="str">
            <v>UN</v>
          </cell>
          <cell r="D3479">
            <v>489.34</v>
          </cell>
          <cell r="E3479">
            <v>69.790000000000006</v>
          </cell>
          <cell r="F3479">
            <v>559.13</v>
          </cell>
        </row>
        <row r="3480">
          <cell r="A3480" t="str">
            <v>47.20.070</v>
          </cell>
          <cell r="B3480" t="str">
            <v>Pigtail flexível, revestido com borracha sintética resistente, DN= 7/16´ comprimento até 1,00 m</v>
          </cell>
          <cell r="C3480" t="str">
            <v>UN</v>
          </cell>
          <cell r="D3480">
            <v>28.59</v>
          </cell>
          <cell r="E3480">
            <v>11.78</v>
          </cell>
          <cell r="F3480">
            <v>40.369999999999997</v>
          </cell>
        </row>
        <row r="3481">
          <cell r="A3481" t="str">
            <v>47.20.080</v>
          </cell>
          <cell r="B3481" t="str">
            <v>Regulador de primeiro estágio de alta pressão até 2 kgf/cm², vazão de 90 kg GLP/hora</v>
          </cell>
          <cell r="C3481" t="str">
            <v>UN</v>
          </cell>
          <cell r="D3481">
            <v>637.58000000000004</v>
          </cell>
          <cell r="E3481">
            <v>39.270000000000003</v>
          </cell>
          <cell r="F3481">
            <v>676.85</v>
          </cell>
        </row>
        <row r="3482">
          <cell r="A3482" t="str">
            <v>47.20.100</v>
          </cell>
          <cell r="B3482" t="str">
            <v>Regulador de primeiro estágio de alta pressão até 1,3 kgf/cm², vazão de 50 kg GLP/hora</v>
          </cell>
          <cell r="C3482" t="str">
            <v>UN</v>
          </cell>
          <cell r="D3482">
            <v>327.92</v>
          </cell>
          <cell r="E3482">
            <v>39.270000000000003</v>
          </cell>
          <cell r="F3482">
            <v>367.19</v>
          </cell>
        </row>
        <row r="3483">
          <cell r="A3483" t="str">
            <v>47.20.120</v>
          </cell>
          <cell r="B3483" t="str">
            <v>Regulador de segundo estágio para gás, uso industrial, vazão até 12 kg GLP/hora</v>
          </cell>
          <cell r="C3483" t="str">
            <v>UN</v>
          </cell>
          <cell r="D3483">
            <v>97.6</v>
          </cell>
          <cell r="E3483">
            <v>27.92</v>
          </cell>
          <cell r="F3483">
            <v>125.52</v>
          </cell>
        </row>
        <row r="3484">
          <cell r="A3484" t="str">
            <v>47.20.181</v>
          </cell>
          <cell r="B3484" t="str">
            <v>Filtro Y em aço carbono, classe 150 libras, conexões flangeadas, DN= 4´</v>
          </cell>
          <cell r="C3484" t="str">
            <v>UN</v>
          </cell>
          <cell r="D3484">
            <v>4213.1499999999996</v>
          </cell>
          <cell r="E3484">
            <v>167.49</v>
          </cell>
          <cell r="F3484">
            <v>4380.6400000000003</v>
          </cell>
        </row>
        <row r="3485">
          <cell r="A3485" t="str">
            <v>47.20.190</v>
          </cell>
          <cell r="B3485" t="str">
            <v>Chave de fluxo tipo palheta para tubulação de líquidos</v>
          </cell>
          <cell r="C3485" t="str">
            <v>UN</v>
          </cell>
          <cell r="D3485">
            <v>128.47</v>
          </cell>
          <cell r="E3485">
            <v>22.33</v>
          </cell>
          <cell r="F3485">
            <v>150.80000000000001</v>
          </cell>
        </row>
        <row r="3486">
          <cell r="A3486" t="str">
            <v>47.20.300</v>
          </cell>
          <cell r="B3486" t="str">
            <v>Chave de fluxo de água com retardo para tubulações com diâmetro nominal de 1´ a 6´ - conexão BSP</v>
          </cell>
          <cell r="C3486" t="str">
            <v>UN</v>
          </cell>
          <cell r="D3486">
            <v>456.13</v>
          </cell>
          <cell r="E3486">
            <v>66.239999999999995</v>
          </cell>
          <cell r="F3486">
            <v>522.37</v>
          </cell>
        </row>
        <row r="3487">
          <cell r="A3487" t="str">
            <v>47.20.320</v>
          </cell>
          <cell r="B3487" t="str">
            <v>Filtro ´Y´ corpo em bronze, pressão de serviço até 20,7 bar (PN 20), DN= 1 1/2´</v>
          </cell>
          <cell r="C3487" t="str">
            <v>UN</v>
          </cell>
          <cell r="D3487">
            <v>335.38</v>
          </cell>
          <cell r="E3487">
            <v>69.790000000000006</v>
          </cell>
          <cell r="F3487">
            <v>405.17</v>
          </cell>
        </row>
        <row r="3488">
          <cell r="A3488" t="str">
            <v>47.20.330</v>
          </cell>
          <cell r="B3488" t="str">
            <v>Filtro ´Y´ corpo em bronze, pressão de serviço até 20,7 bar (PN 20), DN= 2´</v>
          </cell>
          <cell r="C3488" t="str">
            <v>UN</v>
          </cell>
          <cell r="D3488">
            <v>427.47</v>
          </cell>
          <cell r="E3488">
            <v>69.790000000000006</v>
          </cell>
          <cell r="F3488">
            <v>497.26</v>
          </cell>
        </row>
        <row r="3489">
          <cell r="A3489" t="str">
            <v>48</v>
          </cell>
          <cell r="B3489" t="str">
            <v>RESERVATORIO E TANQUE PARA LIQUIDOS E GASES</v>
          </cell>
          <cell r="C3489"/>
          <cell r="D3489"/>
          <cell r="E3489"/>
          <cell r="F3489"/>
        </row>
        <row r="3490">
          <cell r="A3490" t="str">
            <v>48.02</v>
          </cell>
          <cell r="B3490" t="str">
            <v>Reservatorio em material sintetico</v>
          </cell>
          <cell r="C3490"/>
          <cell r="D3490"/>
          <cell r="E3490"/>
          <cell r="F3490"/>
        </row>
        <row r="3491">
          <cell r="A3491" t="str">
            <v>48.02.008</v>
          </cell>
          <cell r="B3491" t="str">
            <v>Reservatório de fibra de vidro - capacidade de 15.000 litros</v>
          </cell>
          <cell r="C3491" t="str">
            <v>UN</v>
          </cell>
          <cell r="D3491">
            <v>9120.58</v>
          </cell>
          <cell r="E3491">
            <v>123.96</v>
          </cell>
          <cell r="F3491">
            <v>9244.5400000000009</v>
          </cell>
        </row>
        <row r="3492">
          <cell r="A3492" t="str">
            <v>48.02.009</v>
          </cell>
          <cell r="B3492" t="str">
            <v>Reservatório de fibra de vidro - capacidade de 20.000 litros</v>
          </cell>
          <cell r="C3492" t="str">
            <v>UN</v>
          </cell>
          <cell r="D3492">
            <v>11483.28</v>
          </cell>
          <cell r="E3492">
            <v>169.38</v>
          </cell>
          <cell r="F3492">
            <v>11652.66</v>
          </cell>
        </row>
        <row r="3493">
          <cell r="A3493" t="str">
            <v>48.02.204</v>
          </cell>
          <cell r="B3493" t="str">
            <v>Reservatório em polietileno com tampa de encaixar - capacidade de 2.000 litros</v>
          </cell>
          <cell r="C3493" t="str">
            <v>UN</v>
          </cell>
          <cell r="D3493">
            <v>1080.83</v>
          </cell>
          <cell r="E3493">
            <v>67.19</v>
          </cell>
          <cell r="F3493">
            <v>1148.02</v>
          </cell>
        </row>
        <row r="3494">
          <cell r="A3494" t="str">
            <v>48.02.205</v>
          </cell>
          <cell r="B3494" t="str">
            <v>Reservatório em polietileno com tampa de encaixar - capacidade de 3.000 litros</v>
          </cell>
          <cell r="C3494" t="str">
            <v>UN</v>
          </cell>
          <cell r="D3494">
            <v>1989.09</v>
          </cell>
          <cell r="E3494">
            <v>67.19</v>
          </cell>
          <cell r="F3494">
            <v>2056.2800000000002</v>
          </cell>
        </row>
        <row r="3495">
          <cell r="A3495" t="str">
            <v>48.02.206</v>
          </cell>
          <cell r="B3495" t="str">
            <v>Reservatório em polietileno com tampa de encaixar - capacidade de 5.000 litros</v>
          </cell>
          <cell r="C3495" t="str">
            <v>UN</v>
          </cell>
          <cell r="D3495">
            <v>3169.81</v>
          </cell>
          <cell r="E3495">
            <v>78.540000000000006</v>
          </cell>
          <cell r="F3495">
            <v>3248.35</v>
          </cell>
        </row>
        <row r="3496">
          <cell r="A3496" t="str">
            <v>48.02.207</v>
          </cell>
          <cell r="B3496" t="str">
            <v>Reservatório em polietileno com tampa de encaixar - capacidade de 10.000 litros</v>
          </cell>
          <cell r="C3496" t="str">
            <v>UN</v>
          </cell>
          <cell r="D3496">
            <v>5680.69</v>
          </cell>
          <cell r="E3496">
            <v>101.25</v>
          </cell>
          <cell r="F3496">
            <v>5781.94</v>
          </cell>
        </row>
        <row r="3497">
          <cell r="A3497" t="str">
            <v>48.02.300</v>
          </cell>
          <cell r="B3497" t="str">
            <v>Reservatório em polietileno de alta densidade (cisterna) com antioxidante e proteção contra raios ultravioleta (UV) - capacidade de 5.000 litros</v>
          </cell>
          <cell r="C3497" t="str">
            <v>UN</v>
          </cell>
          <cell r="D3497">
            <v>6984.26</v>
          </cell>
          <cell r="E3497">
            <v>89.9</v>
          </cell>
          <cell r="F3497">
            <v>7074.16</v>
          </cell>
        </row>
        <row r="3498">
          <cell r="A3498" t="str">
            <v>48.02.310</v>
          </cell>
          <cell r="B3498" t="str">
            <v>Reservatório em polietileno de alta densidade (cisterna) com antioxidante e proteção contra raios ultravioleta (UV) - capacidade de 10.000 litros</v>
          </cell>
          <cell r="C3498" t="str">
            <v>UN</v>
          </cell>
          <cell r="D3498">
            <v>15132.75</v>
          </cell>
          <cell r="E3498">
            <v>123.96</v>
          </cell>
          <cell r="F3498">
            <v>15256.71</v>
          </cell>
        </row>
        <row r="3499">
          <cell r="A3499" t="str">
            <v>48.02.400</v>
          </cell>
          <cell r="B3499" t="str">
            <v>Reservatório em polietileno com tampa de rosca - capacidade de 1.000 litros</v>
          </cell>
          <cell r="C3499" t="str">
            <v>UN</v>
          </cell>
          <cell r="D3499">
            <v>897.77</v>
          </cell>
          <cell r="E3499">
            <v>78.540000000000006</v>
          </cell>
          <cell r="F3499">
            <v>976.31</v>
          </cell>
        </row>
        <row r="3500">
          <cell r="A3500" t="str">
            <v>48.02.401</v>
          </cell>
          <cell r="B3500" t="str">
            <v>Reservatório em polietileno com tampa de rosca - capacidade de 500 litros</v>
          </cell>
          <cell r="C3500" t="str">
            <v>UN</v>
          </cell>
          <cell r="D3500">
            <v>551.58000000000004</v>
          </cell>
          <cell r="E3500">
            <v>78.540000000000006</v>
          </cell>
          <cell r="F3500">
            <v>630.12</v>
          </cell>
        </row>
        <row r="3501">
          <cell r="A3501" t="str">
            <v>48.03</v>
          </cell>
          <cell r="B3501" t="str">
            <v>Reservatorio metalico</v>
          </cell>
          <cell r="C3501"/>
          <cell r="D3501"/>
          <cell r="E3501"/>
          <cell r="F3501"/>
        </row>
        <row r="3502">
          <cell r="A3502" t="str">
            <v>48.03.112</v>
          </cell>
          <cell r="B3502" t="str">
            <v>Reservatório metálico cilíndrico horizontal - capacidade de 3.000 litros</v>
          </cell>
          <cell r="C3502" t="str">
            <v>CJ</v>
          </cell>
          <cell r="D3502">
            <v>5097.1000000000004</v>
          </cell>
          <cell r="E3502">
            <v>78.540000000000006</v>
          </cell>
          <cell r="F3502">
            <v>5175.6400000000003</v>
          </cell>
        </row>
        <row r="3503">
          <cell r="A3503" t="str">
            <v>48.03.130</v>
          </cell>
          <cell r="B3503" t="str">
            <v>Reservatório metálico cilíndrico horizontal - capacidade de 5.000 litros</v>
          </cell>
          <cell r="C3503" t="str">
            <v>CJ</v>
          </cell>
          <cell r="D3503">
            <v>7103.47</v>
          </cell>
          <cell r="E3503">
            <v>78.540000000000006</v>
          </cell>
          <cell r="F3503">
            <v>7182.01</v>
          </cell>
        </row>
        <row r="3504">
          <cell r="A3504" t="str">
            <v>48.03.138</v>
          </cell>
          <cell r="B3504" t="str">
            <v>Reservatório metálico cilíndrico horizontal - capacidade de 10.000 litros</v>
          </cell>
          <cell r="C3504" t="str">
            <v>CJ</v>
          </cell>
          <cell r="D3504">
            <v>13134.17</v>
          </cell>
          <cell r="E3504">
            <v>78.540000000000006</v>
          </cell>
          <cell r="F3504">
            <v>13212.71</v>
          </cell>
        </row>
        <row r="3505">
          <cell r="A3505" t="str">
            <v>48.04</v>
          </cell>
          <cell r="B3505" t="str">
            <v>Reservatorio em concreto</v>
          </cell>
          <cell r="C3505"/>
          <cell r="D3505"/>
          <cell r="E3505"/>
          <cell r="F3505"/>
        </row>
        <row r="3506">
          <cell r="A3506" t="str">
            <v>48.04.381</v>
          </cell>
          <cell r="B3506" t="str">
            <v>Reservatório em concreto armado cilíndrico, vertical, bipartido, método construtivo em formas deslizantes, diâmetro interno de 3,50m a 4,00m, altura de 15,00m a 25,00m</v>
          </cell>
          <cell r="C3506" t="str">
            <v>M</v>
          </cell>
          <cell r="D3506">
            <v>18005.96</v>
          </cell>
          <cell r="E3506">
            <v>4187.79</v>
          </cell>
          <cell r="F3506">
            <v>22193.75</v>
          </cell>
        </row>
        <row r="3507">
          <cell r="A3507" t="str">
            <v>48.04.391</v>
          </cell>
          <cell r="B3507" t="str">
            <v>Reservatório em concreto armado cilíndrico, vertical, bipartido, método construtivo em formas deslizantes, diâmetro interno de 5,5m a 6,00m, altura de 25,00m a 30,00m</v>
          </cell>
          <cell r="C3507" t="str">
            <v>M</v>
          </cell>
          <cell r="D3507">
            <v>34255.64</v>
          </cell>
          <cell r="E3507">
            <v>8969.8700000000008</v>
          </cell>
          <cell r="F3507">
            <v>43225.51</v>
          </cell>
        </row>
        <row r="3508">
          <cell r="A3508" t="str">
            <v>48.05</v>
          </cell>
          <cell r="B3508" t="str">
            <v>Torneira de boia</v>
          </cell>
          <cell r="C3508"/>
          <cell r="D3508"/>
          <cell r="E3508"/>
          <cell r="F3508"/>
        </row>
        <row r="3509">
          <cell r="A3509" t="str">
            <v>48.05.010</v>
          </cell>
          <cell r="B3509" t="str">
            <v>Torneira de boia, DN= 3/4´</v>
          </cell>
          <cell r="C3509" t="str">
            <v>UN</v>
          </cell>
          <cell r="D3509">
            <v>93.41</v>
          </cell>
          <cell r="E3509">
            <v>16.75</v>
          </cell>
          <cell r="F3509">
            <v>110.16</v>
          </cell>
        </row>
        <row r="3510">
          <cell r="A3510" t="str">
            <v>48.05.020</v>
          </cell>
          <cell r="B3510" t="str">
            <v>Torneira de boia, DN= 1´</v>
          </cell>
          <cell r="C3510" t="str">
            <v>UN</v>
          </cell>
          <cell r="D3510">
            <v>119.93</v>
          </cell>
          <cell r="E3510">
            <v>22.33</v>
          </cell>
          <cell r="F3510">
            <v>142.26</v>
          </cell>
        </row>
        <row r="3511">
          <cell r="A3511" t="str">
            <v>48.05.030</v>
          </cell>
          <cell r="B3511" t="str">
            <v>Torneira de boia, DN= 1 1/4´</v>
          </cell>
          <cell r="C3511" t="str">
            <v>UN</v>
          </cell>
          <cell r="D3511">
            <v>232</v>
          </cell>
          <cell r="E3511">
            <v>25.12</v>
          </cell>
          <cell r="F3511">
            <v>257.12</v>
          </cell>
        </row>
        <row r="3512">
          <cell r="A3512" t="str">
            <v>48.05.040</v>
          </cell>
          <cell r="B3512" t="str">
            <v>Torneira de boia, DN= 1 1/2´</v>
          </cell>
          <cell r="C3512" t="str">
            <v>UN</v>
          </cell>
          <cell r="D3512">
            <v>246.29</v>
          </cell>
          <cell r="E3512">
            <v>25.12</v>
          </cell>
          <cell r="F3512">
            <v>271.41000000000003</v>
          </cell>
        </row>
        <row r="3513">
          <cell r="A3513" t="str">
            <v>48.05.050</v>
          </cell>
          <cell r="B3513" t="str">
            <v>Torneira de boia, DN= 2´</v>
          </cell>
          <cell r="C3513" t="str">
            <v>UN</v>
          </cell>
          <cell r="D3513">
            <v>316.48</v>
          </cell>
          <cell r="E3513">
            <v>33.5</v>
          </cell>
          <cell r="F3513">
            <v>349.98</v>
          </cell>
        </row>
        <row r="3514">
          <cell r="A3514" t="str">
            <v>48.05.052</v>
          </cell>
          <cell r="B3514" t="str">
            <v>Torneira de boia, DN= 2 1/2´</v>
          </cell>
          <cell r="C3514" t="str">
            <v>UN</v>
          </cell>
          <cell r="D3514">
            <v>1504.16</v>
          </cell>
          <cell r="E3514">
            <v>25.12</v>
          </cell>
          <cell r="F3514">
            <v>1529.28</v>
          </cell>
        </row>
        <row r="3515">
          <cell r="A3515" t="str">
            <v>48.05.070</v>
          </cell>
          <cell r="B3515" t="str">
            <v>Torneira de boia, tipo registro automático de entrada, DN= 3´</v>
          </cell>
          <cell r="C3515" t="str">
            <v>UN</v>
          </cell>
          <cell r="D3515">
            <v>2205.5</v>
          </cell>
          <cell r="E3515">
            <v>111.66</v>
          </cell>
          <cell r="F3515">
            <v>2317.16</v>
          </cell>
        </row>
        <row r="3516">
          <cell r="A3516" t="str">
            <v>48.20</v>
          </cell>
          <cell r="B3516" t="str">
            <v>Reparos, conservacoes e complementos - GRUPO 48</v>
          </cell>
          <cell r="C3516"/>
          <cell r="D3516"/>
          <cell r="E3516"/>
          <cell r="F3516"/>
        </row>
        <row r="3517">
          <cell r="A3517" t="str">
            <v>48.20.020</v>
          </cell>
          <cell r="B3517" t="str">
            <v>Limpeza de caixa d´água até 1.000 litros</v>
          </cell>
          <cell r="C3517" t="str">
            <v>UN</v>
          </cell>
          <cell r="D3517"/>
          <cell r="E3517">
            <v>68.13</v>
          </cell>
          <cell r="F3517">
            <v>68.13</v>
          </cell>
        </row>
        <row r="3518">
          <cell r="A3518" t="str">
            <v>48.20.040</v>
          </cell>
          <cell r="B3518" t="str">
            <v>Limpeza de caixa d´água de 1.001 até 10.000 litros</v>
          </cell>
          <cell r="C3518" t="str">
            <v>UN</v>
          </cell>
          <cell r="D3518"/>
          <cell r="E3518">
            <v>181.68</v>
          </cell>
          <cell r="F3518">
            <v>181.68</v>
          </cell>
        </row>
        <row r="3519">
          <cell r="A3519" t="str">
            <v>48.20.060</v>
          </cell>
          <cell r="B3519" t="str">
            <v>Limpeza de caixa d´água acima de 10.000 litros</v>
          </cell>
          <cell r="C3519" t="str">
            <v>UN</v>
          </cell>
          <cell r="D3519"/>
          <cell r="E3519">
            <v>408.78</v>
          </cell>
          <cell r="F3519">
            <v>408.78</v>
          </cell>
        </row>
        <row r="3520">
          <cell r="A3520" t="str">
            <v>49</v>
          </cell>
          <cell r="B3520" t="str">
            <v>CAIXA, RALO, GRELHA E ACESSORIO HIDRAULICO</v>
          </cell>
          <cell r="C3520"/>
          <cell r="D3520"/>
          <cell r="E3520"/>
          <cell r="F3520"/>
        </row>
        <row r="3521">
          <cell r="A3521" t="str">
            <v>49.01</v>
          </cell>
          <cell r="B3521" t="str">
            <v>Caixas sifonadas de PVC rigido</v>
          </cell>
          <cell r="C3521"/>
          <cell r="D3521"/>
          <cell r="E3521"/>
          <cell r="F3521"/>
        </row>
        <row r="3522">
          <cell r="A3522" t="str">
            <v>49.01.016</v>
          </cell>
          <cell r="B3522" t="str">
            <v>Caixa sifonada de PVC rígido de 100 x 100 x 50 mm, com grelha</v>
          </cell>
          <cell r="C3522" t="str">
            <v>UN</v>
          </cell>
          <cell r="D3522">
            <v>39.67</v>
          </cell>
          <cell r="E3522">
            <v>55.83</v>
          </cell>
          <cell r="F3522">
            <v>95.5</v>
          </cell>
        </row>
        <row r="3523">
          <cell r="A3523" t="str">
            <v>49.01.020</v>
          </cell>
          <cell r="B3523" t="str">
            <v>Caixa sifonada de PVC rígido de 100 x 150 x 50 mm, com grelha</v>
          </cell>
          <cell r="C3523" t="str">
            <v>UN</v>
          </cell>
          <cell r="D3523">
            <v>54.6</v>
          </cell>
          <cell r="E3523">
            <v>55.83</v>
          </cell>
          <cell r="F3523">
            <v>110.43</v>
          </cell>
        </row>
        <row r="3524">
          <cell r="A3524" t="str">
            <v>49.01.030</v>
          </cell>
          <cell r="B3524" t="str">
            <v>Caixa sifonada de PVC rígido de 150 x 150 x 50 mm, com grelha</v>
          </cell>
          <cell r="C3524" t="str">
            <v>UN</v>
          </cell>
          <cell r="D3524">
            <v>69.06</v>
          </cell>
          <cell r="E3524">
            <v>55.83</v>
          </cell>
          <cell r="F3524">
            <v>124.89</v>
          </cell>
        </row>
        <row r="3525">
          <cell r="A3525" t="str">
            <v>49.01.040</v>
          </cell>
          <cell r="B3525" t="str">
            <v>Caixa sifonada de PVC rígido de 150 x 185 x 75 mm, com grelha</v>
          </cell>
          <cell r="C3525" t="str">
            <v>UN</v>
          </cell>
          <cell r="D3525">
            <v>77.36</v>
          </cell>
          <cell r="E3525">
            <v>55.83</v>
          </cell>
          <cell r="F3525">
            <v>133.19</v>
          </cell>
        </row>
        <row r="3526">
          <cell r="A3526" t="str">
            <v>49.01.050</v>
          </cell>
          <cell r="B3526" t="str">
            <v>Caixa sifonada de PVC rígido de 250 x 172 x 50 mm, com tampa cega</v>
          </cell>
          <cell r="C3526" t="str">
            <v>UN</v>
          </cell>
          <cell r="D3526">
            <v>88.8</v>
          </cell>
          <cell r="E3526">
            <v>55.83</v>
          </cell>
          <cell r="F3526">
            <v>144.63</v>
          </cell>
        </row>
        <row r="3527">
          <cell r="A3527" t="str">
            <v>49.01.070</v>
          </cell>
          <cell r="B3527" t="str">
            <v>Caixa sifonada de PVC rígido de 250 x 230 x 75 mm, com tampa cega</v>
          </cell>
          <cell r="C3527" t="str">
            <v>UN</v>
          </cell>
          <cell r="D3527">
            <v>119.14</v>
          </cell>
          <cell r="E3527">
            <v>55.83</v>
          </cell>
          <cell r="F3527">
            <v>174.97</v>
          </cell>
        </row>
        <row r="3528">
          <cell r="A3528" t="str">
            <v>49.03</v>
          </cell>
          <cell r="B3528" t="str">
            <v>Caixa de gordura</v>
          </cell>
          <cell r="C3528"/>
          <cell r="D3528"/>
          <cell r="E3528"/>
          <cell r="F3528"/>
        </row>
        <row r="3529">
          <cell r="A3529" t="str">
            <v>49.03.020</v>
          </cell>
          <cell r="B3529" t="str">
            <v>Caixa de gordura em alvenaria, 600 x 600 x 600 mm</v>
          </cell>
          <cell r="C3529" t="str">
            <v>UN</v>
          </cell>
          <cell r="D3529">
            <v>124.7</v>
          </cell>
          <cell r="E3529">
            <v>252.54</v>
          </cell>
          <cell r="F3529">
            <v>377.24</v>
          </cell>
        </row>
        <row r="3530">
          <cell r="A3530" t="str">
            <v>49.03.022</v>
          </cell>
          <cell r="B3530" t="str">
            <v>Caixa de gordura premoldada com tampa - capacidade 18 litros</v>
          </cell>
          <cell r="C3530" t="str">
            <v>UN</v>
          </cell>
          <cell r="D3530">
            <v>84.42</v>
          </cell>
          <cell r="E3530">
            <v>61.36</v>
          </cell>
          <cell r="F3530">
            <v>145.78</v>
          </cell>
        </row>
        <row r="3531">
          <cell r="A3531" t="str">
            <v>49.03.036</v>
          </cell>
          <cell r="B3531" t="str">
            <v>Caixa de gordura em PVC com tampa reforçada - capacidade 19 litros</v>
          </cell>
          <cell r="C3531" t="str">
            <v>UN</v>
          </cell>
          <cell r="D3531">
            <v>381.96</v>
          </cell>
          <cell r="E3531">
            <v>55.83</v>
          </cell>
          <cell r="F3531">
            <v>437.79</v>
          </cell>
        </row>
        <row r="3532">
          <cell r="A3532" t="str">
            <v>49.04</v>
          </cell>
          <cell r="B3532" t="str">
            <v>Ralo em PVC rigido</v>
          </cell>
          <cell r="C3532"/>
          <cell r="D3532"/>
          <cell r="E3532"/>
          <cell r="F3532"/>
        </row>
        <row r="3533">
          <cell r="A3533" t="str">
            <v>49.04.010</v>
          </cell>
          <cell r="B3533" t="str">
            <v>Ralo seco em PVC rígido de 100 x 40 mm, com grelha</v>
          </cell>
          <cell r="C3533" t="str">
            <v>UN</v>
          </cell>
          <cell r="D3533">
            <v>34.96</v>
          </cell>
          <cell r="E3533">
            <v>55.83</v>
          </cell>
          <cell r="F3533">
            <v>90.79</v>
          </cell>
        </row>
        <row r="3534">
          <cell r="A3534" t="str">
            <v>49.05</v>
          </cell>
          <cell r="B3534" t="str">
            <v>Ralo em ferro fundido</v>
          </cell>
          <cell r="C3534"/>
          <cell r="D3534"/>
          <cell r="E3534"/>
          <cell r="F3534"/>
        </row>
        <row r="3535">
          <cell r="A3535" t="str">
            <v>49.05.020</v>
          </cell>
          <cell r="B3535" t="str">
            <v>Ralo seco em ferro fundido, 100 x 165 x 50 mm, com grelha metálica saída vertical</v>
          </cell>
          <cell r="C3535" t="str">
            <v>UN</v>
          </cell>
          <cell r="D3535">
            <v>143.61000000000001</v>
          </cell>
          <cell r="E3535">
            <v>66.989999999999995</v>
          </cell>
          <cell r="F3535">
            <v>210.6</v>
          </cell>
        </row>
        <row r="3536">
          <cell r="A3536" t="str">
            <v>49.05.040</v>
          </cell>
          <cell r="B3536" t="str">
            <v>Ralo sifonado em ferro fundido de 150 x 240 x 75 mm, com grelha</v>
          </cell>
          <cell r="C3536" t="str">
            <v>UN</v>
          </cell>
          <cell r="D3536">
            <v>543.91</v>
          </cell>
          <cell r="E3536">
            <v>83.75</v>
          </cell>
          <cell r="F3536">
            <v>627.66</v>
          </cell>
        </row>
        <row r="3537">
          <cell r="A3537" t="str">
            <v>49.06</v>
          </cell>
          <cell r="B3537" t="str">
            <v>Grelhas e tampas</v>
          </cell>
          <cell r="C3537"/>
          <cell r="D3537"/>
          <cell r="E3537"/>
          <cell r="F3537"/>
        </row>
        <row r="3538">
          <cell r="A3538" t="str">
            <v>49.06.010</v>
          </cell>
          <cell r="B3538" t="str">
            <v>Grelha hemisférica em ferro fundido de 4´</v>
          </cell>
          <cell r="C3538" t="str">
            <v>UN</v>
          </cell>
          <cell r="D3538">
            <v>12.65</v>
          </cell>
          <cell r="E3538">
            <v>3.35</v>
          </cell>
          <cell r="F3538">
            <v>16</v>
          </cell>
        </row>
        <row r="3539">
          <cell r="A3539" t="str">
            <v>49.06.020</v>
          </cell>
          <cell r="B3539" t="str">
            <v>Grelha em ferro fundido para caixas e canaletas</v>
          </cell>
          <cell r="C3539" t="str">
            <v>M2</v>
          </cell>
          <cell r="D3539">
            <v>1203.31</v>
          </cell>
          <cell r="E3539">
            <v>36.53</v>
          </cell>
          <cell r="F3539">
            <v>1239.8399999999999</v>
          </cell>
        </row>
        <row r="3540">
          <cell r="A3540" t="str">
            <v>49.06.030</v>
          </cell>
          <cell r="B3540" t="str">
            <v>Grelha hemisférica em ferro fundido de 3´</v>
          </cell>
          <cell r="C3540" t="str">
            <v>UN</v>
          </cell>
          <cell r="D3540">
            <v>10.43</v>
          </cell>
          <cell r="E3540">
            <v>3.35</v>
          </cell>
          <cell r="F3540">
            <v>13.78</v>
          </cell>
        </row>
        <row r="3541">
          <cell r="A3541" t="str">
            <v>49.06.072</v>
          </cell>
          <cell r="B3541" t="str">
            <v>Grelha articulada em ferro fundido tipo boca de leão</v>
          </cell>
          <cell r="C3541" t="str">
            <v>UN</v>
          </cell>
          <cell r="D3541">
            <v>344.52</v>
          </cell>
          <cell r="E3541">
            <v>29.23</v>
          </cell>
          <cell r="F3541">
            <v>373.75</v>
          </cell>
        </row>
        <row r="3542">
          <cell r="A3542" t="str">
            <v>49.06.080</v>
          </cell>
          <cell r="B3542" t="str">
            <v>Grelha hemisférica em ferro fundido de 6´</v>
          </cell>
          <cell r="C3542" t="str">
            <v>UN</v>
          </cell>
          <cell r="D3542">
            <v>31.61</v>
          </cell>
          <cell r="E3542">
            <v>3.35</v>
          </cell>
          <cell r="F3542">
            <v>34.96</v>
          </cell>
        </row>
        <row r="3543">
          <cell r="A3543" t="str">
            <v>49.06.110</v>
          </cell>
          <cell r="B3543" t="str">
            <v>Grelha hemisférica em ferro fundido de 2´</v>
          </cell>
          <cell r="C3543" t="str">
            <v>UN</v>
          </cell>
          <cell r="D3543">
            <v>7.65</v>
          </cell>
          <cell r="E3543">
            <v>3.35</v>
          </cell>
          <cell r="F3543">
            <v>11</v>
          </cell>
        </row>
        <row r="3544">
          <cell r="A3544" t="str">
            <v>49.06.160</v>
          </cell>
          <cell r="B3544" t="str">
            <v>Grelha quadriculada em ferro fundido para caixas e canaletas</v>
          </cell>
          <cell r="C3544" t="str">
            <v>M2</v>
          </cell>
          <cell r="D3544">
            <v>1171.6199999999999</v>
          </cell>
          <cell r="E3544">
            <v>36.53</v>
          </cell>
          <cell r="F3544">
            <v>1208.1500000000001</v>
          </cell>
        </row>
        <row r="3545">
          <cell r="A3545" t="str">
            <v>49.06.170</v>
          </cell>
          <cell r="B3545" t="str">
            <v>Grelha em alumínio fundido para caixas e canaletas - linha comercial</v>
          </cell>
          <cell r="C3545" t="str">
            <v>M2</v>
          </cell>
          <cell r="D3545">
            <v>1352.89</v>
          </cell>
          <cell r="E3545">
            <v>36.53</v>
          </cell>
          <cell r="F3545">
            <v>1389.42</v>
          </cell>
        </row>
        <row r="3546">
          <cell r="A3546" t="str">
            <v>49.06.190</v>
          </cell>
          <cell r="B3546" t="str">
            <v>Grelha pré-moldada em concreto, com furos redondos, 79,5 x 24,5 x 8 cm</v>
          </cell>
          <cell r="C3546" t="str">
            <v>UN</v>
          </cell>
          <cell r="D3546">
            <v>83.65</v>
          </cell>
          <cell r="E3546">
            <v>18.27</v>
          </cell>
          <cell r="F3546">
            <v>101.92</v>
          </cell>
        </row>
        <row r="3547">
          <cell r="A3547" t="str">
            <v>49.06.194</v>
          </cell>
          <cell r="B3547" t="str">
            <v>Grelha em aço inoxidável com fecho rotativo, DN= 100mm</v>
          </cell>
          <cell r="C3547" t="str">
            <v>UN</v>
          </cell>
          <cell r="D3547">
            <v>10.53</v>
          </cell>
          <cell r="E3547">
            <v>3.35</v>
          </cell>
          <cell r="F3547">
            <v>13.88</v>
          </cell>
        </row>
        <row r="3548">
          <cell r="A3548" t="str">
            <v>49.06.196</v>
          </cell>
          <cell r="B3548" t="str">
            <v>Grelha em aço inoxidável com fecho rotativo, DN= 150mm</v>
          </cell>
          <cell r="C3548" t="str">
            <v>UN</v>
          </cell>
          <cell r="D3548">
            <v>22.52</v>
          </cell>
          <cell r="E3548">
            <v>3.35</v>
          </cell>
          <cell r="F3548">
            <v>25.87</v>
          </cell>
        </row>
        <row r="3549">
          <cell r="A3549" t="str">
            <v>49.06.200</v>
          </cell>
          <cell r="B3549" t="str">
            <v>Captador pluvial em aço inoxidável e grelha em alumínio, com mecanismo anti-vórtice, DN= 50 mm</v>
          </cell>
          <cell r="C3549" t="str">
            <v>UN</v>
          </cell>
          <cell r="D3549">
            <v>4267.38</v>
          </cell>
          <cell r="E3549">
            <v>66.989999999999995</v>
          </cell>
          <cell r="F3549">
            <v>4334.37</v>
          </cell>
        </row>
        <row r="3550">
          <cell r="A3550" t="str">
            <v>49.06.210</v>
          </cell>
          <cell r="B3550" t="str">
            <v>Captador pluvial em aço inoxidável e grelha em alumínio, com mecanismo anti-vórtice, DN= 75 mm</v>
          </cell>
          <cell r="C3550" t="str">
            <v>UN</v>
          </cell>
          <cell r="D3550">
            <v>5222.7700000000004</v>
          </cell>
          <cell r="E3550">
            <v>66.989999999999995</v>
          </cell>
          <cell r="F3550">
            <v>5289.76</v>
          </cell>
        </row>
        <row r="3551">
          <cell r="A3551" t="str">
            <v>49.06.400</v>
          </cell>
          <cell r="B3551" t="str">
            <v>Tampão em ferro fundido, diâmetro de 600 mm, classe B 125 (ruptura &gt; 125 kN)</v>
          </cell>
          <cell r="C3551" t="str">
            <v>UN</v>
          </cell>
          <cell r="D3551">
            <v>401.47</v>
          </cell>
          <cell r="E3551">
            <v>75.53</v>
          </cell>
          <cell r="F3551">
            <v>477</v>
          </cell>
        </row>
        <row r="3552">
          <cell r="A3552" t="str">
            <v>49.06.410</v>
          </cell>
          <cell r="B3552" t="str">
            <v>Tampão em ferro fundido, diâmetro de 600 mm, classe C 300 (ruptura &gt; 300 kN)</v>
          </cell>
          <cell r="C3552" t="str">
            <v>UN</v>
          </cell>
          <cell r="D3552">
            <v>453.93</v>
          </cell>
          <cell r="E3552">
            <v>75.53</v>
          </cell>
          <cell r="F3552">
            <v>529.46</v>
          </cell>
        </row>
        <row r="3553">
          <cell r="A3553" t="str">
            <v>49.06.420</v>
          </cell>
          <cell r="B3553" t="str">
            <v>Tampão em ferro fundido, diâmetro de 600 mm, classe D 400 (ruptura&gt; 400 kN)</v>
          </cell>
          <cell r="C3553" t="str">
            <v>UN</v>
          </cell>
          <cell r="D3553">
            <v>597.49</v>
          </cell>
          <cell r="E3553">
            <v>75.53</v>
          </cell>
          <cell r="F3553">
            <v>673.02</v>
          </cell>
        </row>
        <row r="3554">
          <cell r="A3554" t="str">
            <v>49.06.430</v>
          </cell>
          <cell r="B3554" t="str">
            <v>Tampão em ferro fundido de 300 x 300 mm, classe B 125 (ruptura &gt; 125 kN)</v>
          </cell>
          <cell r="C3554" t="str">
            <v>UN</v>
          </cell>
          <cell r="D3554">
            <v>144.22999999999999</v>
          </cell>
          <cell r="E3554">
            <v>75.53</v>
          </cell>
          <cell r="F3554">
            <v>219.76</v>
          </cell>
        </row>
        <row r="3555">
          <cell r="A3555" t="str">
            <v>49.06.440</v>
          </cell>
          <cell r="B3555" t="str">
            <v>Tampão em ferro fundido de 400 x 400 mm, classe B 125 (ruptura &gt; 125 kN)</v>
          </cell>
          <cell r="C3555" t="str">
            <v>UN</v>
          </cell>
          <cell r="D3555">
            <v>195.31</v>
          </cell>
          <cell r="E3555">
            <v>75.53</v>
          </cell>
          <cell r="F3555">
            <v>270.83999999999997</v>
          </cell>
        </row>
        <row r="3556">
          <cell r="A3556" t="str">
            <v>49.06.450</v>
          </cell>
          <cell r="B3556" t="str">
            <v>Tampão em ferro fundido de 500 x 500 mm, classe B 125 (ruptura &gt; 125 kN)</v>
          </cell>
          <cell r="C3556" t="str">
            <v>UN</v>
          </cell>
          <cell r="D3556">
            <v>332.9</v>
          </cell>
          <cell r="E3556">
            <v>75.53</v>
          </cell>
          <cell r="F3556">
            <v>408.43</v>
          </cell>
        </row>
        <row r="3557">
          <cell r="A3557" t="str">
            <v>49.06.460</v>
          </cell>
          <cell r="B3557" t="str">
            <v>Tampão em ferro fundido de 600 x 600 mm, classe B 125 (ruptura &gt; 125 kN)</v>
          </cell>
          <cell r="C3557" t="str">
            <v>UN</v>
          </cell>
          <cell r="D3557">
            <v>409.72</v>
          </cell>
          <cell r="E3557">
            <v>75.53</v>
          </cell>
          <cell r="F3557">
            <v>485.25</v>
          </cell>
        </row>
        <row r="3558">
          <cell r="A3558" t="str">
            <v>49.06.480</v>
          </cell>
          <cell r="B3558" t="str">
            <v>Tampão em ferro fundido com tampa articulada, de 400 x 600 mm, classe 15 (ruptura &gt; 1500 kg)</v>
          </cell>
          <cell r="C3558" t="str">
            <v>UN</v>
          </cell>
          <cell r="D3558">
            <v>355.75</v>
          </cell>
          <cell r="E3558">
            <v>75.53</v>
          </cell>
          <cell r="F3558">
            <v>431.28</v>
          </cell>
        </row>
        <row r="3559">
          <cell r="A3559" t="str">
            <v>49.06.486</v>
          </cell>
          <cell r="B3559" t="str">
            <v>Tampão em ferro fundido com tampa articulada, de 900 mm, classe D 400 (ruptura &gt; 400kN</v>
          </cell>
          <cell r="C3559" t="str">
            <v>UN</v>
          </cell>
          <cell r="D3559">
            <v>1749.14</v>
          </cell>
          <cell r="E3559">
            <v>75.53</v>
          </cell>
          <cell r="F3559">
            <v>1824.67</v>
          </cell>
        </row>
        <row r="3560">
          <cell r="A3560" t="str">
            <v>49.06.550</v>
          </cell>
          <cell r="B3560" t="str">
            <v>Grelha com calha e cesto coletor para piso em aço inoxidável, largura de 15 cm</v>
          </cell>
          <cell r="C3560" t="str">
            <v>M</v>
          </cell>
          <cell r="D3560">
            <v>1127.77</v>
          </cell>
          <cell r="E3560">
            <v>23.66</v>
          </cell>
          <cell r="F3560">
            <v>1151.43</v>
          </cell>
        </row>
        <row r="3561">
          <cell r="A3561" t="str">
            <v>49.06.560</v>
          </cell>
          <cell r="B3561" t="str">
            <v>Grelha com calha e cesto coletor para piso em aço inoxidável, largura de 20 cm</v>
          </cell>
          <cell r="C3561" t="str">
            <v>M</v>
          </cell>
          <cell r="D3561">
            <v>1062.03</v>
          </cell>
          <cell r="E3561">
            <v>31.22</v>
          </cell>
          <cell r="F3561">
            <v>1093.25</v>
          </cell>
        </row>
        <row r="3562">
          <cell r="A3562" t="str">
            <v>49.08</v>
          </cell>
          <cell r="B3562" t="str">
            <v>Caixa de passagem e inspecao</v>
          </cell>
          <cell r="C3562"/>
          <cell r="D3562"/>
          <cell r="E3562"/>
          <cell r="F3562"/>
        </row>
        <row r="3563">
          <cell r="A3563" t="str">
            <v>49.08.250</v>
          </cell>
          <cell r="B3563" t="str">
            <v>Caixa de areia em PVC, diâmetro nominal de 100 mm</v>
          </cell>
          <cell r="C3563" t="str">
            <v>UN</v>
          </cell>
          <cell r="D3563">
            <v>477.58</v>
          </cell>
          <cell r="E3563">
            <v>55.83</v>
          </cell>
          <cell r="F3563">
            <v>533.41</v>
          </cell>
        </row>
        <row r="3564">
          <cell r="A3564" t="str">
            <v>49.11</v>
          </cell>
          <cell r="B3564" t="str">
            <v>Canaletas e afins</v>
          </cell>
          <cell r="C3564"/>
          <cell r="D3564"/>
          <cell r="E3564"/>
          <cell r="F3564"/>
        </row>
        <row r="3565">
          <cell r="A3565" t="str">
            <v>49.11.130</v>
          </cell>
          <cell r="B3565" t="str">
            <v>Canaleta com grelha em alumínio, largura de 80 mm</v>
          </cell>
          <cell r="C3565" t="str">
            <v>M</v>
          </cell>
          <cell r="D3565">
            <v>446.32</v>
          </cell>
          <cell r="E3565">
            <v>12.59</v>
          </cell>
          <cell r="F3565">
            <v>458.91</v>
          </cell>
        </row>
        <row r="3566">
          <cell r="A3566" t="str">
            <v>49.11.140</v>
          </cell>
          <cell r="B3566" t="str">
            <v>Canaleta com grelha em alumínio, saída central / vertical, largura de 46 mm</v>
          </cell>
          <cell r="C3566" t="str">
            <v>M</v>
          </cell>
          <cell r="D3566">
            <v>242.97</v>
          </cell>
          <cell r="E3566">
            <v>12.59</v>
          </cell>
          <cell r="F3566">
            <v>255.56</v>
          </cell>
        </row>
        <row r="3567">
          <cell r="A3567" t="str">
            <v>49.11.141</v>
          </cell>
          <cell r="B3567" t="str">
            <v>Canaleta com grelha abre-fecha, em alumínio, saída central ou vertical, largura 46mm</v>
          </cell>
          <cell r="C3567" t="str">
            <v>M</v>
          </cell>
          <cell r="D3567">
            <v>364.29</v>
          </cell>
          <cell r="E3567">
            <v>12.59</v>
          </cell>
          <cell r="F3567">
            <v>376.88</v>
          </cell>
        </row>
        <row r="3568">
          <cell r="A3568" t="str">
            <v>49.12</v>
          </cell>
          <cell r="B3568" t="str">
            <v>Poco de visita, boca de lobo, caixa de passagem e afins</v>
          </cell>
          <cell r="C3568"/>
          <cell r="D3568"/>
          <cell r="E3568"/>
          <cell r="F3568"/>
        </row>
        <row r="3569">
          <cell r="A3569" t="str">
            <v>49.12.010</v>
          </cell>
          <cell r="B3569" t="str">
            <v>Boca de lobo simples tipo PMSP com tampa de concreto</v>
          </cell>
          <cell r="C3569" t="str">
            <v>UN</v>
          </cell>
          <cell r="D3569">
            <v>1902.45</v>
          </cell>
          <cell r="E3569">
            <v>1802.97</v>
          </cell>
          <cell r="F3569">
            <v>3705.42</v>
          </cell>
        </row>
        <row r="3570">
          <cell r="A3570" t="str">
            <v>49.12.030</v>
          </cell>
          <cell r="B3570" t="str">
            <v>Boca de lobo dupla tipo PMSP com tampa de concreto</v>
          </cell>
          <cell r="C3570" t="str">
            <v>UN</v>
          </cell>
          <cell r="D3570">
            <v>3224.34</v>
          </cell>
          <cell r="E3570">
            <v>2802.2</v>
          </cell>
          <cell r="F3570">
            <v>6026.54</v>
          </cell>
        </row>
        <row r="3571">
          <cell r="A3571" t="str">
            <v>49.12.050</v>
          </cell>
          <cell r="B3571" t="str">
            <v>Boca de lobo tripla tipo PMSP com tampa de concreto</v>
          </cell>
          <cell r="C3571" t="str">
            <v>UN</v>
          </cell>
          <cell r="D3571">
            <v>4486.49</v>
          </cell>
          <cell r="E3571">
            <v>3794.21</v>
          </cell>
          <cell r="F3571">
            <v>8280.7000000000007</v>
          </cell>
        </row>
        <row r="3572">
          <cell r="A3572" t="str">
            <v>49.12.058</v>
          </cell>
          <cell r="B3572" t="str">
            <v>Boca de leão simples tipo PMSP com grelha</v>
          </cell>
          <cell r="C3572" t="str">
            <v>UN</v>
          </cell>
          <cell r="D3572">
            <v>1512.74</v>
          </cell>
          <cell r="E3572">
            <v>1292.98</v>
          </cell>
          <cell r="F3572">
            <v>2805.72</v>
          </cell>
        </row>
        <row r="3573">
          <cell r="A3573" t="str">
            <v>49.12.060</v>
          </cell>
          <cell r="B3573" t="str">
            <v>Boca de leão dupla tipo PMSP com grelha</v>
          </cell>
          <cell r="C3573" t="str">
            <v>UN</v>
          </cell>
          <cell r="D3573">
            <v>2565.11</v>
          </cell>
          <cell r="E3573">
            <v>2043.48</v>
          </cell>
          <cell r="F3573">
            <v>4608.59</v>
          </cell>
        </row>
        <row r="3574">
          <cell r="A3574" t="str">
            <v>49.12.110</v>
          </cell>
          <cell r="B3574" t="str">
            <v>Poço de visita de 1,60 x 1,60 x 1,60 m - tipo PMSP</v>
          </cell>
          <cell r="C3574" t="str">
            <v>UN</v>
          </cell>
          <cell r="D3574">
            <v>3940.92</v>
          </cell>
          <cell r="E3574">
            <v>3050.8</v>
          </cell>
          <cell r="F3574">
            <v>6991.72</v>
          </cell>
        </row>
        <row r="3575">
          <cell r="A3575" t="str">
            <v>49.12.120</v>
          </cell>
          <cell r="B3575" t="str">
            <v>Chaminé para poço de visita tipo PMSP em alvenaria, diâmetro interno 70 cm - pescoço</v>
          </cell>
          <cell r="C3575" t="str">
            <v>M</v>
          </cell>
          <cell r="D3575">
            <v>337.24</v>
          </cell>
          <cell r="E3575">
            <v>443.2</v>
          </cell>
          <cell r="F3575">
            <v>780.44</v>
          </cell>
        </row>
        <row r="3576">
          <cell r="A3576" t="str">
            <v>49.12.140</v>
          </cell>
          <cell r="B3576" t="str">
            <v>Poço de visita em alvenaria tipo PMSP - balão</v>
          </cell>
          <cell r="C3576" t="str">
            <v>UN</v>
          </cell>
          <cell r="D3576">
            <v>2441.36</v>
          </cell>
          <cell r="E3576">
            <v>2825.43</v>
          </cell>
          <cell r="F3576">
            <v>5266.79</v>
          </cell>
        </row>
        <row r="3577">
          <cell r="A3577" t="str">
            <v>49.13</v>
          </cell>
          <cell r="B3577" t="str">
            <v>Filtro anaerobio</v>
          </cell>
          <cell r="C3577"/>
          <cell r="D3577"/>
          <cell r="E3577"/>
          <cell r="F3577"/>
        </row>
        <row r="3578">
          <cell r="A3578" t="str">
            <v>49.13.010</v>
          </cell>
          <cell r="B3578" t="str">
            <v>Filtro biológico anaeróbio com anéis pré-moldados de concreto diâmetro de 1,40 m - h= 2,00 m</v>
          </cell>
          <cell r="C3578" t="str">
            <v>UN</v>
          </cell>
          <cell r="D3578">
            <v>3705.12</v>
          </cell>
          <cell r="E3578">
            <v>3546.86</v>
          </cell>
          <cell r="F3578">
            <v>7251.98</v>
          </cell>
        </row>
        <row r="3579">
          <cell r="A3579" t="str">
            <v>49.13.020</v>
          </cell>
          <cell r="B3579" t="str">
            <v>Filtro biológico anaeróbio com anéis pré-moldados de concreto diâmetro de 2,00 m - h= 2,00 m</v>
          </cell>
          <cell r="C3579" t="str">
            <v>UN</v>
          </cell>
          <cell r="D3579">
            <v>6586.16</v>
          </cell>
          <cell r="E3579">
            <v>5765</v>
          </cell>
          <cell r="F3579">
            <v>12351.16</v>
          </cell>
        </row>
        <row r="3580">
          <cell r="A3580" t="str">
            <v>49.13.030</v>
          </cell>
          <cell r="B3580" t="str">
            <v>Filtro biológico anaeróbio com anéis pré-moldados de concreto diâmetro de 2,40 m - h= 2,00 m</v>
          </cell>
          <cell r="C3580" t="str">
            <v>UN</v>
          </cell>
          <cell r="D3580">
            <v>8489.4599999999991</v>
          </cell>
          <cell r="E3580">
            <v>7613.28</v>
          </cell>
          <cell r="F3580">
            <v>16102.74</v>
          </cell>
        </row>
        <row r="3581">
          <cell r="A3581" t="str">
            <v>49.13.040</v>
          </cell>
          <cell r="B3581" t="str">
            <v>Filtro biológico anaeróbio com anéis pré-moldados de concreto diâmetro de 2,84 m - h= 2,50 m</v>
          </cell>
          <cell r="C3581" t="str">
            <v>UN</v>
          </cell>
          <cell r="D3581">
            <v>12822.65</v>
          </cell>
          <cell r="E3581">
            <v>9489.73</v>
          </cell>
          <cell r="F3581">
            <v>22312.38</v>
          </cell>
        </row>
        <row r="3582">
          <cell r="A3582" t="str">
            <v>49.14</v>
          </cell>
          <cell r="B3582" t="str">
            <v>Fossa septica</v>
          </cell>
          <cell r="C3582"/>
          <cell r="D3582"/>
          <cell r="E3582"/>
          <cell r="F3582"/>
        </row>
        <row r="3583">
          <cell r="A3583" t="str">
            <v>49.14.010</v>
          </cell>
          <cell r="B3583" t="str">
            <v>Fossa séptica câmara única com anéis pré-moldados em concreto, diâmetro externo de 1,50 m, altura útil de 1,50 m</v>
          </cell>
          <cell r="C3583" t="str">
            <v>UN</v>
          </cell>
          <cell r="D3583">
            <v>2500.0500000000002</v>
          </cell>
          <cell r="E3583">
            <v>1774.75</v>
          </cell>
          <cell r="F3583">
            <v>4274.8</v>
          </cell>
        </row>
        <row r="3584">
          <cell r="A3584" t="str">
            <v>49.14.020</v>
          </cell>
          <cell r="B3584" t="str">
            <v>Fossa séptica câmara única com anéis pré-moldados em concreto, diâmetro externo de 2,50 m, altura útil de 2,50 m</v>
          </cell>
          <cell r="C3584" t="str">
            <v>UN</v>
          </cell>
          <cell r="D3584">
            <v>6875.25</v>
          </cell>
          <cell r="E3584">
            <v>2650.76</v>
          </cell>
          <cell r="F3584">
            <v>9526.01</v>
          </cell>
        </row>
        <row r="3585">
          <cell r="A3585" t="str">
            <v>49.14.030</v>
          </cell>
          <cell r="B3585" t="str">
            <v>Fossa séptica câmara única com anéis pré-moldados em concreto, diâmetro externo de 2,50 m, altura útil de 4,00 m</v>
          </cell>
          <cell r="C3585" t="str">
            <v>UN</v>
          </cell>
          <cell r="D3585">
            <v>10138.42</v>
          </cell>
          <cell r="E3585">
            <v>5301.51</v>
          </cell>
          <cell r="F3585">
            <v>15439.93</v>
          </cell>
        </row>
        <row r="3586">
          <cell r="A3586" t="str">
            <v>49.14.061</v>
          </cell>
          <cell r="B3586" t="str">
            <v>SM01 Sumidouro - poço absorvente</v>
          </cell>
          <cell r="C3586" t="str">
            <v>M</v>
          </cell>
          <cell r="D3586">
            <v>1613.47</v>
          </cell>
          <cell r="E3586">
            <v>882.32</v>
          </cell>
          <cell r="F3586">
            <v>2495.79</v>
          </cell>
        </row>
        <row r="3587">
          <cell r="A3587" t="str">
            <v>49.14.071</v>
          </cell>
          <cell r="B3587" t="str">
            <v>Tampão pré-moldado de concreto armado para sumidouro com diâmetro externo de 2,00 m</v>
          </cell>
          <cell r="C3587" t="str">
            <v>UN</v>
          </cell>
          <cell r="D3587">
            <v>899.77</v>
          </cell>
          <cell r="E3587">
            <v>50.35</v>
          </cell>
          <cell r="F3587">
            <v>950.12</v>
          </cell>
        </row>
        <row r="3588">
          <cell r="A3588" t="str">
            <v>49.15</v>
          </cell>
          <cell r="B3588" t="str">
            <v>Anel e aduela pre-moldados</v>
          </cell>
          <cell r="C3588"/>
          <cell r="D3588"/>
          <cell r="E3588"/>
          <cell r="F3588"/>
        </row>
        <row r="3589">
          <cell r="A3589" t="str">
            <v>49.15.010</v>
          </cell>
          <cell r="B3589" t="str">
            <v>Anel pré-moldado de concreto com diâmetro de 0,60 m</v>
          </cell>
          <cell r="C3589" t="str">
            <v>M</v>
          </cell>
          <cell r="D3589">
            <v>374.59</v>
          </cell>
          <cell r="E3589">
            <v>36.53</v>
          </cell>
          <cell r="F3589">
            <v>411.12</v>
          </cell>
        </row>
        <row r="3590">
          <cell r="A3590" t="str">
            <v>49.15.030</v>
          </cell>
          <cell r="B3590" t="str">
            <v>Anel pré-moldado de concreto com diâmetro de 0,80 m</v>
          </cell>
          <cell r="C3590" t="str">
            <v>M</v>
          </cell>
          <cell r="D3590">
            <v>626.46</v>
          </cell>
          <cell r="E3590">
            <v>54.8</v>
          </cell>
          <cell r="F3590">
            <v>681.26</v>
          </cell>
        </row>
        <row r="3591">
          <cell r="A3591" t="str">
            <v>49.15.040</v>
          </cell>
          <cell r="B3591" t="str">
            <v>Anel pré-moldado de concreto com diâmetro de 1,20 m</v>
          </cell>
          <cell r="C3591" t="str">
            <v>M</v>
          </cell>
          <cell r="D3591">
            <v>631.41</v>
          </cell>
          <cell r="E3591">
            <v>73.06</v>
          </cell>
          <cell r="F3591">
            <v>704.47</v>
          </cell>
        </row>
        <row r="3592">
          <cell r="A3592" t="str">
            <v>49.15.050</v>
          </cell>
          <cell r="B3592" t="str">
            <v>Anel pré-moldado de concreto com diâmetro de 1,50 m</v>
          </cell>
          <cell r="C3592" t="str">
            <v>M</v>
          </cell>
          <cell r="D3592">
            <v>872.16</v>
          </cell>
          <cell r="E3592">
            <v>91.33</v>
          </cell>
          <cell r="F3592">
            <v>963.49</v>
          </cell>
        </row>
        <row r="3593">
          <cell r="A3593" t="str">
            <v>49.15.060</v>
          </cell>
          <cell r="B3593" t="str">
            <v>Anel pré-moldado de concreto com diâmetro de 1,80 m</v>
          </cell>
          <cell r="C3593" t="str">
            <v>M</v>
          </cell>
          <cell r="D3593">
            <v>1033.76</v>
          </cell>
          <cell r="E3593">
            <v>109.59</v>
          </cell>
          <cell r="F3593">
            <v>1143.3499999999999</v>
          </cell>
        </row>
        <row r="3594">
          <cell r="A3594" t="str">
            <v>49.15.100</v>
          </cell>
          <cell r="B3594" t="str">
            <v>Anel pré-moldado de concreto com diâmetro de 3,00 m</v>
          </cell>
          <cell r="C3594" t="str">
            <v>M</v>
          </cell>
          <cell r="D3594">
            <v>2478.33</v>
          </cell>
          <cell r="E3594">
            <v>182.65</v>
          </cell>
          <cell r="F3594">
            <v>2660.98</v>
          </cell>
        </row>
        <row r="3595">
          <cell r="A3595" t="str">
            <v>49.16</v>
          </cell>
          <cell r="B3595" t="str">
            <v>Acessorios hidraulicos para agua de reuso</v>
          </cell>
          <cell r="C3595"/>
          <cell r="D3595"/>
          <cell r="E3595"/>
          <cell r="F3595"/>
        </row>
        <row r="3596">
          <cell r="A3596" t="str">
            <v>49.16.050</v>
          </cell>
          <cell r="B3596" t="str">
            <v>Realimentador automático, DN= 1´</v>
          </cell>
          <cell r="C3596" t="str">
            <v>UN</v>
          </cell>
          <cell r="D3596">
            <v>467.79</v>
          </cell>
          <cell r="E3596">
            <v>22.33</v>
          </cell>
          <cell r="F3596">
            <v>490.12</v>
          </cell>
        </row>
        <row r="3597">
          <cell r="A3597" t="str">
            <v>49.16.051</v>
          </cell>
          <cell r="B3597" t="str">
            <v>Sifão ladrão em polietileno para extravasão, diâmetro de 100mm</v>
          </cell>
          <cell r="C3597" t="str">
            <v>UN</v>
          </cell>
          <cell r="D3597">
            <v>228.58</v>
          </cell>
          <cell r="E3597">
            <v>27.92</v>
          </cell>
          <cell r="F3597">
            <v>256.5</v>
          </cell>
        </row>
        <row r="3598">
          <cell r="A3598" t="str">
            <v>50</v>
          </cell>
          <cell r="B3598" t="str">
            <v>DETECCAO, COMBATE E PREVENCAO A INCÊNDIO</v>
          </cell>
          <cell r="C3598"/>
          <cell r="D3598"/>
          <cell r="E3598"/>
          <cell r="F3598"/>
        </row>
        <row r="3599">
          <cell r="A3599" t="str">
            <v>50.01</v>
          </cell>
          <cell r="B3599" t="str">
            <v>Hidrantes e acessorios</v>
          </cell>
          <cell r="C3599"/>
          <cell r="D3599"/>
          <cell r="E3599"/>
          <cell r="F3599"/>
        </row>
        <row r="3600">
          <cell r="A3600" t="str">
            <v>50.01.030</v>
          </cell>
          <cell r="B3600" t="str">
            <v>Abrigo duplo para hidrante/mangueira, com visor e suporte (embutir e externo)</v>
          </cell>
          <cell r="C3600" t="str">
            <v>UN</v>
          </cell>
          <cell r="D3600">
            <v>1028.94</v>
          </cell>
          <cell r="E3600">
            <v>195.41</v>
          </cell>
          <cell r="F3600">
            <v>1224.3499999999999</v>
          </cell>
        </row>
        <row r="3601">
          <cell r="A3601" t="str">
            <v>50.01.060</v>
          </cell>
          <cell r="B3601" t="str">
            <v>Abrigo para hidrante/mangueira (embutir e externo)</v>
          </cell>
          <cell r="C3601" t="str">
            <v>UN</v>
          </cell>
          <cell r="D3601">
            <v>398.64</v>
          </cell>
          <cell r="E3601">
            <v>195.41</v>
          </cell>
          <cell r="F3601">
            <v>594.04999999999995</v>
          </cell>
        </row>
        <row r="3602">
          <cell r="A3602" t="str">
            <v>50.01.062</v>
          </cell>
          <cell r="B3602" t="str">
            <v>Abrigo para hidrante de recalque (embutir e interno)</v>
          </cell>
          <cell r="C3602" t="str">
            <v>UN</v>
          </cell>
          <cell r="D3602">
            <v>147.74</v>
          </cell>
          <cell r="E3602">
            <v>195.41</v>
          </cell>
          <cell r="F3602">
            <v>343.15</v>
          </cell>
        </row>
        <row r="3603">
          <cell r="A3603" t="str">
            <v>50.01.080</v>
          </cell>
          <cell r="B3603" t="str">
            <v>Mangueira com união de engate rápido, DN= 1 1/2´ (38 mm)</v>
          </cell>
          <cell r="C3603" t="str">
            <v>M</v>
          </cell>
          <cell r="D3603">
            <v>18.37</v>
          </cell>
          <cell r="E3603">
            <v>5.58</v>
          </cell>
          <cell r="F3603">
            <v>23.95</v>
          </cell>
        </row>
        <row r="3604">
          <cell r="A3604" t="str">
            <v>50.01.090</v>
          </cell>
          <cell r="B3604" t="str">
            <v>Botoeira para acionamento de bomba de incêndio tipo quebra-vidro</v>
          </cell>
          <cell r="C3604" t="str">
            <v>UN</v>
          </cell>
          <cell r="D3604">
            <v>59.94</v>
          </cell>
          <cell r="E3604">
            <v>16.75</v>
          </cell>
          <cell r="F3604">
            <v>76.69</v>
          </cell>
        </row>
        <row r="3605">
          <cell r="A3605" t="str">
            <v>50.01.100</v>
          </cell>
          <cell r="B3605" t="str">
            <v>Mangueira com união de engate rápido, DN= 2 1/2´ (63 mm)</v>
          </cell>
          <cell r="C3605" t="str">
            <v>M</v>
          </cell>
          <cell r="D3605">
            <v>28.15</v>
          </cell>
          <cell r="E3605">
            <v>5.58</v>
          </cell>
          <cell r="F3605">
            <v>33.729999999999997</v>
          </cell>
        </row>
        <row r="3606">
          <cell r="A3606" t="str">
            <v>50.01.110</v>
          </cell>
          <cell r="B3606" t="str">
            <v>Esguicho em latão com engate rápido, DN= 2 1/2´, jato regulável</v>
          </cell>
          <cell r="C3606" t="str">
            <v>UN</v>
          </cell>
          <cell r="D3606">
            <v>239.85</v>
          </cell>
          <cell r="E3606">
            <v>5.58</v>
          </cell>
          <cell r="F3606">
            <v>245.43</v>
          </cell>
        </row>
        <row r="3607">
          <cell r="A3607" t="str">
            <v>50.01.130</v>
          </cell>
          <cell r="B3607" t="str">
            <v>Abrigo simples com suporte, em aço inoxidável escovado, para mangueira de 1 1/2´, porta em vidro temperado jateado - inclusive mangueira de 30 m (2 x 15 m)</v>
          </cell>
          <cell r="C3607" t="str">
            <v>UN</v>
          </cell>
          <cell r="D3607">
            <v>3791.01</v>
          </cell>
          <cell r="E3607">
            <v>307.06</v>
          </cell>
          <cell r="F3607">
            <v>4098.07</v>
          </cell>
        </row>
        <row r="3608">
          <cell r="A3608" t="str">
            <v>50.01.160</v>
          </cell>
          <cell r="B3608" t="str">
            <v>Adaptador de engate rápido em latão de 2 1/2´ x 1 1/2´</v>
          </cell>
          <cell r="C3608" t="str">
            <v>UN</v>
          </cell>
          <cell r="D3608">
            <v>64.89</v>
          </cell>
          <cell r="E3608">
            <v>5.58</v>
          </cell>
          <cell r="F3608">
            <v>70.47</v>
          </cell>
        </row>
        <row r="3609">
          <cell r="A3609" t="str">
            <v>50.01.170</v>
          </cell>
          <cell r="B3609" t="str">
            <v>Adaptador de engate rápido em latão de 2 1/2´ x 2 1/2´</v>
          </cell>
          <cell r="C3609" t="str">
            <v>UN</v>
          </cell>
          <cell r="D3609">
            <v>88.52</v>
          </cell>
          <cell r="E3609">
            <v>5.58</v>
          </cell>
          <cell r="F3609">
            <v>94.1</v>
          </cell>
        </row>
        <row r="3610">
          <cell r="A3610" t="str">
            <v>50.01.180</v>
          </cell>
          <cell r="B3610" t="str">
            <v>Hidrante de coluna com duas saídas, 4´x 2 1/2´ - simples</v>
          </cell>
          <cell r="C3610" t="str">
            <v>UN</v>
          </cell>
          <cell r="D3610">
            <v>2224.02</v>
          </cell>
          <cell r="E3610">
            <v>71.650000000000006</v>
          </cell>
          <cell r="F3610">
            <v>2295.67</v>
          </cell>
        </row>
        <row r="3611">
          <cell r="A3611" t="str">
            <v>50.01.190</v>
          </cell>
          <cell r="B3611" t="str">
            <v>Tampão de engate rápido em latão, DN= 2 1/2´, com corrente</v>
          </cell>
          <cell r="C3611" t="str">
            <v>UN</v>
          </cell>
          <cell r="D3611">
            <v>118.07</v>
          </cell>
          <cell r="E3611">
            <v>5.58</v>
          </cell>
          <cell r="F3611">
            <v>123.65</v>
          </cell>
        </row>
        <row r="3612">
          <cell r="A3612" t="str">
            <v>50.01.200</v>
          </cell>
          <cell r="B3612" t="str">
            <v>Tampão de engate rápido em latão, DN= 1 1/2´, com corrente</v>
          </cell>
          <cell r="C3612" t="str">
            <v>UN</v>
          </cell>
          <cell r="D3612">
            <v>82.81</v>
          </cell>
          <cell r="E3612">
            <v>5.58</v>
          </cell>
          <cell r="F3612">
            <v>88.39</v>
          </cell>
        </row>
        <row r="3613">
          <cell r="A3613" t="str">
            <v>50.01.210</v>
          </cell>
          <cell r="B3613" t="str">
            <v>Chave para conexão de engate rápido</v>
          </cell>
          <cell r="C3613" t="str">
            <v>UN</v>
          </cell>
          <cell r="D3613">
            <v>18.670000000000002</v>
          </cell>
          <cell r="E3613">
            <v>0.75</v>
          </cell>
          <cell r="F3613">
            <v>19.420000000000002</v>
          </cell>
        </row>
        <row r="3614">
          <cell r="A3614" t="str">
            <v>50.01.220</v>
          </cell>
          <cell r="B3614" t="str">
            <v>Esguicho latão com engate rápido, DN= 1 1/2´, jato regulável</v>
          </cell>
          <cell r="C3614" t="str">
            <v>UN</v>
          </cell>
          <cell r="D3614">
            <v>173.88</v>
          </cell>
          <cell r="E3614">
            <v>5.58</v>
          </cell>
          <cell r="F3614">
            <v>179.46</v>
          </cell>
        </row>
        <row r="3615">
          <cell r="A3615" t="str">
            <v>50.01.320</v>
          </cell>
          <cell r="B3615" t="str">
            <v>Abrigo de hidrante de 1 1/2´ completo - inclusive mangueira de 30 m (2 x 15 m)</v>
          </cell>
          <cell r="C3615" t="str">
            <v>UN</v>
          </cell>
          <cell r="D3615">
            <v>1972.18</v>
          </cell>
          <cell r="E3615">
            <v>290.31</v>
          </cell>
          <cell r="F3615">
            <v>2262.4899999999998</v>
          </cell>
        </row>
        <row r="3616">
          <cell r="A3616" t="str">
            <v>50.01.330</v>
          </cell>
          <cell r="B3616" t="str">
            <v>Abrigo de hidrante de 2 1/2´ completo - inclusive mangueira de 30 m (2 x 15 m)</v>
          </cell>
          <cell r="C3616" t="str">
            <v>UN</v>
          </cell>
          <cell r="D3616">
            <v>2547.0100000000002</v>
          </cell>
          <cell r="E3616">
            <v>290.31</v>
          </cell>
          <cell r="F3616">
            <v>2837.32</v>
          </cell>
        </row>
        <row r="3617">
          <cell r="A3617" t="str">
            <v>50.01.340</v>
          </cell>
          <cell r="B3617" t="str">
            <v>Abrigo para registro de recalque tipo coluna, completo - inclusive tubulações e válvulas</v>
          </cell>
          <cell r="C3617" t="str">
            <v>UN</v>
          </cell>
          <cell r="D3617">
            <v>2924.45</v>
          </cell>
          <cell r="E3617">
            <v>908.96</v>
          </cell>
          <cell r="F3617">
            <v>3833.41</v>
          </cell>
        </row>
        <row r="3618">
          <cell r="A3618" t="str">
            <v>50.02</v>
          </cell>
          <cell r="B3618" t="str">
            <v>Registro e valvula controladora</v>
          </cell>
          <cell r="C3618"/>
          <cell r="D3618"/>
          <cell r="E3618"/>
          <cell r="F3618"/>
        </row>
        <row r="3619">
          <cell r="A3619" t="str">
            <v>50.02.020</v>
          </cell>
          <cell r="B3619" t="str">
            <v>Bico de sprinkler resposta rápida, posição pendente, temperatura nominal 68°C</v>
          </cell>
          <cell r="C3619" t="str">
            <v>UN</v>
          </cell>
          <cell r="D3619">
            <v>27.31</v>
          </cell>
          <cell r="E3619">
            <v>19.64</v>
          </cell>
          <cell r="F3619">
            <v>46.95</v>
          </cell>
        </row>
        <row r="3620">
          <cell r="A3620" t="str">
            <v>50.02.050</v>
          </cell>
          <cell r="B3620" t="str">
            <v>Alarme hidráulico tipo gongo</v>
          </cell>
          <cell r="C3620" t="str">
            <v>UN</v>
          </cell>
          <cell r="D3620">
            <v>890.31</v>
          </cell>
          <cell r="E3620">
            <v>27.92</v>
          </cell>
          <cell r="F3620">
            <v>918.23</v>
          </cell>
        </row>
        <row r="3621">
          <cell r="A3621" t="str">
            <v>50.02.060</v>
          </cell>
          <cell r="B3621" t="str">
            <v>Bico de sprinkler resposta rápida, posição para cima, temperatura nominal 68°C</v>
          </cell>
          <cell r="C3621" t="str">
            <v>UN</v>
          </cell>
          <cell r="D3621">
            <v>29.38</v>
          </cell>
          <cell r="E3621">
            <v>19.64</v>
          </cell>
          <cell r="F3621">
            <v>49.02</v>
          </cell>
        </row>
        <row r="3622">
          <cell r="A3622" t="str">
            <v>50.02.080</v>
          </cell>
          <cell r="B3622" t="str">
            <v>Válvula de governo completa com alarme VGA, corpo em ferro fundido, extremidades flangeadas e DN = 6´</v>
          </cell>
          <cell r="C3622" t="str">
            <v>UN</v>
          </cell>
          <cell r="D3622">
            <v>7890.47</v>
          </cell>
          <cell r="E3622">
            <v>167.49</v>
          </cell>
          <cell r="F3622">
            <v>8057.96</v>
          </cell>
        </row>
        <row r="3623">
          <cell r="A3623" t="str">
            <v>50.05</v>
          </cell>
          <cell r="B3623" t="str">
            <v>Iluminacao e sinalizacao de emergencia</v>
          </cell>
          <cell r="C3623"/>
          <cell r="D3623"/>
          <cell r="E3623"/>
          <cell r="F3623"/>
        </row>
        <row r="3624">
          <cell r="A3624" t="str">
            <v>50.05.022</v>
          </cell>
          <cell r="B3624" t="str">
            <v>Destravador magnético (eletroímã) para porta corta-fogo de 24 Vcc</v>
          </cell>
          <cell r="C3624" t="str">
            <v>UN</v>
          </cell>
          <cell r="D3624">
            <v>243.35</v>
          </cell>
          <cell r="E3624">
            <v>44.67</v>
          </cell>
          <cell r="F3624">
            <v>288.02</v>
          </cell>
        </row>
        <row r="3625">
          <cell r="A3625" t="str">
            <v>50.05.060</v>
          </cell>
          <cell r="B3625" t="str">
            <v>Central de iluminação de emergência, completa, para até 6.000 W</v>
          </cell>
          <cell r="C3625" t="str">
            <v>UN</v>
          </cell>
          <cell r="D3625">
            <v>23301.68</v>
          </cell>
          <cell r="E3625">
            <v>17.79</v>
          </cell>
          <cell r="F3625">
            <v>23319.47</v>
          </cell>
        </row>
        <row r="3626">
          <cell r="A3626" t="str">
            <v>50.05.072</v>
          </cell>
          <cell r="B3626" t="str">
            <v>Luminária de emergência LED de sobrepor, para teto ou parede, autonomia mínima 2 horas</v>
          </cell>
          <cell r="C3626" t="str">
            <v>UN</v>
          </cell>
          <cell r="D3626">
            <v>73.459999999999994</v>
          </cell>
          <cell r="E3626">
            <v>27.92</v>
          </cell>
          <cell r="F3626">
            <v>101.38</v>
          </cell>
        </row>
        <row r="3627">
          <cell r="A3627" t="str">
            <v>50.05.160</v>
          </cell>
          <cell r="B3627" t="str">
            <v>Módulo para adaptação de luminária de emergência, autonomia 90 minutos para lâmpada fluorescente de 32 W</v>
          </cell>
          <cell r="C3627" t="str">
            <v>UN</v>
          </cell>
          <cell r="D3627">
            <v>538.04999999999995</v>
          </cell>
          <cell r="E3627">
            <v>16.75</v>
          </cell>
          <cell r="F3627">
            <v>554.79999999999995</v>
          </cell>
        </row>
        <row r="3628">
          <cell r="A3628" t="str">
            <v>50.05.170</v>
          </cell>
          <cell r="B3628" t="str">
            <v>Acionador manual tipo quebra vidro, em caixa plástica</v>
          </cell>
          <cell r="C3628" t="str">
            <v>UN</v>
          </cell>
          <cell r="D3628">
            <v>79.78</v>
          </cell>
          <cell r="E3628">
            <v>16.75</v>
          </cell>
          <cell r="F3628">
            <v>96.53</v>
          </cell>
        </row>
        <row r="3629">
          <cell r="A3629" t="str">
            <v>50.05.210</v>
          </cell>
          <cell r="B3629" t="str">
            <v>Detector termovelocimétrico endereçável com base endereçável</v>
          </cell>
          <cell r="C3629" t="str">
            <v>UN</v>
          </cell>
          <cell r="D3629">
            <v>190.65</v>
          </cell>
          <cell r="E3629">
            <v>16.75</v>
          </cell>
          <cell r="F3629">
            <v>207.4</v>
          </cell>
        </row>
        <row r="3630">
          <cell r="A3630" t="str">
            <v>50.05.214</v>
          </cell>
          <cell r="B3630" t="str">
            <v>Detector de gás liquefeito (GLP), gás natural (GN) ou derivados de metano</v>
          </cell>
          <cell r="C3630" t="str">
            <v>UN</v>
          </cell>
          <cell r="D3630">
            <v>276.17</v>
          </cell>
          <cell r="E3630">
            <v>16.75</v>
          </cell>
          <cell r="F3630">
            <v>292.92</v>
          </cell>
        </row>
        <row r="3631">
          <cell r="A3631" t="str">
            <v>50.05.230</v>
          </cell>
          <cell r="B3631" t="str">
            <v>Sirene audiovisual tipo endereçável</v>
          </cell>
          <cell r="C3631" t="str">
            <v>UN</v>
          </cell>
          <cell r="D3631">
            <v>325.33</v>
          </cell>
          <cell r="E3631">
            <v>16.75</v>
          </cell>
          <cell r="F3631">
            <v>342.08</v>
          </cell>
        </row>
        <row r="3632">
          <cell r="A3632" t="str">
            <v>50.05.250</v>
          </cell>
          <cell r="B3632" t="str">
            <v>Central de iluminação de emergência, completa, autonomia 1 hora, para até 240 W</v>
          </cell>
          <cell r="C3632" t="str">
            <v>UN</v>
          </cell>
          <cell r="D3632">
            <v>742.64</v>
          </cell>
          <cell r="E3632">
            <v>17.79</v>
          </cell>
          <cell r="F3632">
            <v>760.43</v>
          </cell>
        </row>
        <row r="3633">
          <cell r="A3633" t="str">
            <v>50.05.270</v>
          </cell>
          <cell r="B3633" t="str">
            <v>Central de detecção e alarme de incêndio completa, autonomia de 1 hora para 12 laços, 220 V/12 V</v>
          </cell>
          <cell r="C3633" t="str">
            <v>UN</v>
          </cell>
          <cell r="D3633">
            <v>815.11</v>
          </cell>
          <cell r="E3633">
            <v>17.79</v>
          </cell>
          <cell r="F3633">
            <v>832.9</v>
          </cell>
        </row>
        <row r="3634">
          <cell r="A3634" t="str">
            <v>50.05.280</v>
          </cell>
          <cell r="B3634" t="str">
            <v>Sirene tipo corneta de 12 V</v>
          </cell>
          <cell r="C3634" t="str">
            <v>UN</v>
          </cell>
          <cell r="D3634">
            <v>81.290000000000006</v>
          </cell>
          <cell r="E3634">
            <v>16.75</v>
          </cell>
          <cell r="F3634">
            <v>98.04</v>
          </cell>
        </row>
        <row r="3635">
          <cell r="A3635" t="str">
            <v>50.05.312</v>
          </cell>
          <cell r="B3635" t="str">
            <v>Bloco autônomo de iluminação de emergência LED, com autonomia mínima de 3 horas, fluxo luminoso de 2.000 até 3.000 lúmens, equipado com 2 faróis</v>
          </cell>
          <cell r="C3635" t="str">
            <v>UN</v>
          </cell>
          <cell r="D3635">
            <v>199.97</v>
          </cell>
          <cell r="E3635">
            <v>17.79</v>
          </cell>
          <cell r="F3635">
            <v>217.76</v>
          </cell>
        </row>
        <row r="3636">
          <cell r="A3636" t="str">
            <v>50.05.400</v>
          </cell>
          <cell r="B3636" t="str">
            <v>Sirene eletrônica em caixa metálica de 4 x 4</v>
          </cell>
          <cell r="C3636" t="str">
            <v>UN</v>
          </cell>
          <cell r="D3636">
            <v>80.44</v>
          </cell>
          <cell r="E3636">
            <v>61.41</v>
          </cell>
          <cell r="F3636">
            <v>141.85</v>
          </cell>
        </row>
        <row r="3637">
          <cell r="A3637" t="str">
            <v>50.05.430</v>
          </cell>
          <cell r="B3637" t="str">
            <v>Detector óptico de fumaça com base endereçável</v>
          </cell>
          <cell r="C3637" t="str">
            <v>UN</v>
          </cell>
          <cell r="D3637">
            <v>188.26</v>
          </cell>
          <cell r="E3637">
            <v>55.83</v>
          </cell>
          <cell r="F3637">
            <v>244.09</v>
          </cell>
        </row>
        <row r="3638">
          <cell r="A3638" t="str">
            <v>50.05.440</v>
          </cell>
          <cell r="B3638" t="str">
            <v>Painel repetidor de detecção e alarme de incêndio tipo endereçável</v>
          </cell>
          <cell r="C3638" t="str">
            <v>UN</v>
          </cell>
          <cell r="D3638">
            <v>1315.39</v>
          </cell>
          <cell r="E3638">
            <v>16.75</v>
          </cell>
          <cell r="F3638">
            <v>1332.14</v>
          </cell>
        </row>
        <row r="3639">
          <cell r="A3639" t="str">
            <v>50.05.450</v>
          </cell>
          <cell r="B3639" t="str">
            <v>Acionador manual quebra-vidro endereçável</v>
          </cell>
          <cell r="C3639" t="str">
            <v>UN</v>
          </cell>
          <cell r="D3639">
            <v>180.37</v>
          </cell>
          <cell r="E3639">
            <v>16.75</v>
          </cell>
          <cell r="F3639">
            <v>197.12</v>
          </cell>
        </row>
        <row r="3640">
          <cell r="A3640" t="str">
            <v>50.05.470</v>
          </cell>
          <cell r="B3640" t="str">
            <v>Módulo isolador, módulo endereçador para audiovisual</v>
          </cell>
          <cell r="C3640" t="str">
            <v>UN</v>
          </cell>
          <cell r="D3640">
            <v>167.66</v>
          </cell>
          <cell r="E3640">
            <v>27.92</v>
          </cell>
          <cell r="F3640">
            <v>195.58</v>
          </cell>
        </row>
        <row r="3641">
          <cell r="A3641" t="str">
            <v>50.05.490</v>
          </cell>
          <cell r="B3641" t="str">
            <v>Sinalizador audiovisual endereçável com LED</v>
          </cell>
          <cell r="C3641" t="str">
            <v>UN</v>
          </cell>
          <cell r="D3641">
            <v>379.81</v>
          </cell>
          <cell r="E3641">
            <v>16.75</v>
          </cell>
          <cell r="F3641">
            <v>396.56</v>
          </cell>
        </row>
        <row r="3642">
          <cell r="A3642" t="str">
            <v>50.05.491</v>
          </cell>
          <cell r="B3642" t="str">
            <v>Sinalizador visual de advertência</v>
          </cell>
          <cell r="C3642" t="str">
            <v>UN</v>
          </cell>
          <cell r="D3642">
            <v>275.69</v>
          </cell>
          <cell r="E3642">
            <v>13.96</v>
          </cell>
          <cell r="F3642">
            <v>289.64999999999998</v>
          </cell>
        </row>
        <row r="3643">
          <cell r="A3643" t="str">
            <v>50.05.492</v>
          </cell>
          <cell r="B3643" t="str">
            <v>Sinalizador audiovisual de advertência</v>
          </cell>
          <cell r="C3643" t="str">
            <v>UN</v>
          </cell>
          <cell r="D3643">
            <v>272.12</v>
          </cell>
          <cell r="E3643">
            <v>13.96</v>
          </cell>
          <cell r="F3643">
            <v>286.08</v>
          </cell>
        </row>
        <row r="3644">
          <cell r="A3644" t="str">
            <v>50.10</v>
          </cell>
          <cell r="B3644" t="str">
            <v>Extintores</v>
          </cell>
          <cell r="C3644"/>
          <cell r="D3644"/>
          <cell r="E3644"/>
          <cell r="F3644"/>
        </row>
        <row r="3645">
          <cell r="A3645" t="str">
            <v>50.10.030</v>
          </cell>
          <cell r="B3645" t="str">
            <v>Extintor sobre rodas de gás carbônico - capacidade de 10 kg</v>
          </cell>
          <cell r="C3645" t="str">
            <v>UN</v>
          </cell>
          <cell r="D3645">
            <v>1555.78</v>
          </cell>
          <cell r="E3645">
            <v>23.18</v>
          </cell>
          <cell r="F3645">
            <v>1578.96</v>
          </cell>
        </row>
        <row r="3646">
          <cell r="A3646" t="str">
            <v>50.10.050</v>
          </cell>
          <cell r="B3646" t="str">
            <v>Extintor sobre rodas de gás carbônico - capacidade de 25 kg</v>
          </cell>
          <cell r="C3646" t="str">
            <v>UN</v>
          </cell>
          <cell r="D3646">
            <v>5756.45</v>
          </cell>
          <cell r="E3646">
            <v>23.18</v>
          </cell>
          <cell r="F3646">
            <v>5779.63</v>
          </cell>
        </row>
        <row r="3647">
          <cell r="A3647" t="str">
            <v>50.10.058</v>
          </cell>
          <cell r="B3647" t="str">
            <v>Extintor manual de pó químico seco BC - capacidade de 4 kg</v>
          </cell>
          <cell r="C3647" t="str">
            <v>UN</v>
          </cell>
          <cell r="D3647">
            <v>161.55000000000001</v>
          </cell>
          <cell r="E3647">
            <v>23.18</v>
          </cell>
          <cell r="F3647">
            <v>184.73</v>
          </cell>
        </row>
        <row r="3648">
          <cell r="A3648" t="str">
            <v>50.10.060</v>
          </cell>
          <cell r="B3648" t="str">
            <v>Extintor manual de pó químico seco BC - capacidade de 8 kg</v>
          </cell>
          <cell r="C3648" t="str">
            <v>UN</v>
          </cell>
          <cell r="D3648">
            <v>222.72</v>
          </cell>
          <cell r="E3648">
            <v>23.18</v>
          </cell>
          <cell r="F3648">
            <v>245.9</v>
          </cell>
        </row>
        <row r="3649">
          <cell r="A3649" t="str">
            <v>50.10.084</v>
          </cell>
          <cell r="B3649" t="str">
            <v>Extintor manual de pó químico seco 20 BC - capacidade de 12 kg</v>
          </cell>
          <cell r="C3649" t="str">
            <v>UN</v>
          </cell>
          <cell r="D3649">
            <v>258.88</v>
          </cell>
          <cell r="E3649">
            <v>23.18</v>
          </cell>
          <cell r="F3649">
            <v>282.06</v>
          </cell>
        </row>
        <row r="3650">
          <cell r="A3650" t="str">
            <v>50.10.096</v>
          </cell>
          <cell r="B3650" t="str">
            <v>Extintor sobre rodas de pó químico seco BC - capacidade de 20 kg</v>
          </cell>
          <cell r="C3650" t="str">
            <v>UN</v>
          </cell>
          <cell r="D3650">
            <v>1670.55</v>
          </cell>
          <cell r="E3650"/>
          <cell r="F3650">
            <v>1670.55</v>
          </cell>
        </row>
        <row r="3651">
          <cell r="A3651" t="str">
            <v>50.10.100</v>
          </cell>
          <cell r="B3651" t="str">
            <v>Extintor manual de água pressurizada - capacidade de 10 litros</v>
          </cell>
          <cell r="C3651" t="str">
            <v>UN</v>
          </cell>
          <cell r="D3651">
            <v>181.31</v>
          </cell>
          <cell r="E3651">
            <v>23.18</v>
          </cell>
          <cell r="F3651">
            <v>204.49</v>
          </cell>
        </row>
        <row r="3652">
          <cell r="A3652" t="str">
            <v>50.10.110</v>
          </cell>
          <cell r="B3652" t="str">
            <v>Extintor manual de pó químico seco ABC - capacidade de 4 kg</v>
          </cell>
          <cell r="C3652" t="str">
            <v>UN</v>
          </cell>
          <cell r="D3652">
            <v>160.99</v>
          </cell>
          <cell r="E3652">
            <v>23.18</v>
          </cell>
          <cell r="F3652">
            <v>184.17</v>
          </cell>
        </row>
        <row r="3653">
          <cell r="A3653" t="str">
            <v>50.10.120</v>
          </cell>
          <cell r="B3653" t="str">
            <v>Extintor manual de pó químico seco ABC - capacidade de 6 kg</v>
          </cell>
          <cell r="C3653" t="str">
            <v>UN</v>
          </cell>
          <cell r="D3653">
            <v>225.24</v>
          </cell>
          <cell r="E3653">
            <v>23.18</v>
          </cell>
          <cell r="F3653">
            <v>248.42</v>
          </cell>
        </row>
        <row r="3654">
          <cell r="A3654" t="str">
            <v>50.10.140</v>
          </cell>
          <cell r="B3654" t="str">
            <v>Extintor manual de gás carbônico 5 BC - capacidade de 6 kg</v>
          </cell>
          <cell r="C3654" t="str">
            <v>UN</v>
          </cell>
          <cell r="D3654">
            <v>627.65</v>
          </cell>
          <cell r="E3654">
            <v>23.18</v>
          </cell>
          <cell r="F3654">
            <v>650.83000000000004</v>
          </cell>
        </row>
        <row r="3655">
          <cell r="A3655" t="str">
            <v>50.10.210</v>
          </cell>
          <cell r="B3655" t="str">
            <v>Suporte para extintor de piso em fibra de vidro</v>
          </cell>
          <cell r="C3655" t="str">
            <v>UN</v>
          </cell>
          <cell r="D3655">
            <v>225.84</v>
          </cell>
          <cell r="E3655">
            <v>2.27</v>
          </cell>
          <cell r="F3655">
            <v>228.11</v>
          </cell>
        </row>
        <row r="3656">
          <cell r="A3656" t="str">
            <v>50.10.220</v>
          </cell>
          <cell r="B3656" t="str">
            <v>Suporte para extintor de piso em aço inoxidável</v>
          </cell>
          <cell r="C3656" t="str">
            <v>UN</v>
          </cell>
          <cell r="D3656">
            <v>296.26</v>
          </cell>
          <cell r="E3656">
            <v>2.27</v>
          </cell>
          <cell r="F3656">
            <v>298.52999999999997</v>
          </cell>
        </row>
        <row r="3657">
          <cell r="A3657" t="str">
            <v>50.20</v>
          </cell>
          <cell r="B3657" t="str">
            <v>Reparos, conservacoes e complementos - GRUPO 50</v>
          </cell>
          <cell r="C3657"/>
          <cell r="D3657"/>
          <cell r="E3657"/>
          <cell r="F3657"/>
        </row>
        <row r="3658">
          <cell r="A3658" t="str">
            <v>50.20.110</v>
          </cell>
          <cell r="B3658" t="str">
            <v>Recarga de extintor de água pressurizada</v>
          </cell>
          <cell r="C3658" t="str">
            <v>L</v>
          </cell>
          <cell r="D3658">
            <v>2.5499999999999998</v>
          </cell>
          <cell r="E3658"/>
          <cell r="F3658">
            <v>2.5499999999999998</v>
          </cell>
        </row>
        <row r="3659">
          <cell r="A3659" t="str">
            <v>50.20.120</v>
          </cell>
          <cell r="B3659" t="str">
            <v>Recarga de extintor de gás carbônico</v>
          </cell>
          <cell r="C3659" t="str">
            <v>KG</v>
          </cell>
          <cell r="D3659">
            <v>13.78</v>
          </cell>
          <cell r="E3659"/>
          <cell r="F3659">
            <v>13.78</v>
          </cell>
        </row>
        <row r="3660">
          <cell r="A3660" t="str">
            <v>50.20.130</v>
          </cell>
          <cell r="B3660" t="str">
            <v>Recarga de extintor de pó químico seco</v>
          </cell>
          <cell r="C3660" t="str">
            <v>KG</v>
          </cell>
          <cell r="D3660">
            <v>8.39</v>
          </cell>
          <cell r="E3660"/>
          <cell r="F3660">
            <v>8.39</v>
          </cell>
        </row>
        <row r="3661">
          <cell r="A3661" t="str">
            <v>50.20.160</v>
          </cell>
          <cell r="B3661" t="str">
            <v>Pintura de extintor de gás carbônico, pó químico seco, ou água pressurizada, com capacidade acima de 12 kg até 20 kg</v>
          </cell>
          <cell r="C3661" t="str">
            <v>UN</v>
          </cell>
          <cell r="D3661">
            <v>36.18</v>
          </cell>
          <cell r="E3661"/>
          <cell r="F3661">
            <v>36.18</v>
          </cell>
        </row>
        <row r="3662">
          <cell r="A3662" t="str">
            <v>50.20.170</v>
          </cell>
          <cell r="B3662" t="str">
            <v>Pintura de extintor de gás carbônico, pó químico seco, ou água pressurizada, com capacidade até 12 kg</v>
          </cell>
          <cell r="C3662" t="str">
            <v>UN</v>
          </cell>
          <cell r="D3662">
            <v>29.58</v>
          </cell>
          <cell r="E3662"/>
          <cell r="F3662">
            <v>29.58</v>
          </cell>
        </row>
        <row r="3663">
          <cell r="A3663" t="str">
            <v>50.20.200</v>
          </cell>
          <cell r="B3663" t="str">
            <v>Recolocação de bico de sprinkler</v>
          </cell>
          <cell r="C3663" t="str">
            <v>UN</v>
          </cell>
          <cell r="D3663">
            <v>0.06</v>
          </cell>
          <cell r="E3663">
            <v>19.64</v>
          </cell>
          <cell r="F3663">
            <v>19.7</v>
          </cell>
        </row>
        <row r="3664">
          <cell r="A3664" t="str">
            <v>54</v>
          </cell>
          <cell r="B3664" t="str">
            <v>PAVIMENTACAO E PASSEIO</v>
          </cell>
          <cell r="C3664"/>
          <cell r="D3664"/>
          <cell r="E3664"/>
          <cell r="F3664"/>
        </row>
        <row r="3665">
          <cell r="A3665" t="str">
            <v>54.01</v>
          </cell>
          <cell r="B3665" t="str">
            <v>Pavimentacao preparo de base</v>
          </cell>
          <cell r="C3665"/>
          <cell r="D3665"/>
          <cell r="E3665"/>
          <cell r="F3665"/>
        </row>
        <row r="3666">
          <cell r="A3666" t="str">
            <v>54.01.010</v>
          </cell>
          <cell r="B3666" t="str">
            <v>Regularização e compactação mecanizada de superfície, sem controle do proctor normal</v>
          </cell>
          <cell r="C3666" t="str">
            <v>M2</v>
          </cell>
          <cell r="D3666">
            <v>3.46</v>
          </cell>
          <cell r="E3666">
            <v>0.18</v>
          </cell>
          <cell r="F3666">
            <v>3.64</v>
          </cell>
        </row>
        <row r="3667">
          <cell r="A3667" t="str">
            <v>54.01.030</v>
          </cell>
          <cell r="B3667" t="str">
            <v>Abertura e preparo de caixa até 40 cm, compactação do subleito mínimo de 95% do PN e transporte até o raio de 1 km</v>
          </cell>
          <cell r="C3667" t="str">
            <v>M2</v>
          </cell>
          <cell r="D3667">
            <v>29.12</v>
          </cell>
          <cell r="E3667">
            <v>0.36</v>
          </cell>
          <cell r="F3667">
            <v>29.48</v>
          </cell>
        </row>
        <row r="3668">
          <cell r="A3668" t="str">
            <v>54.01.050</v>
          </cell>
          <cell r="B3668" t="str">
            <v>Compactação do subleito mínimo de 95% do PN</v>
          </cell>
          <cell r="C3668" t="str">
            <v>M3</v>
          </cell>
          <cell r="D3668">
            <v>21.19</v>
          </cell>
          <cell r="E3668">
            <v>0.73</v>
          </cell>
          <cell r="F3668">
            <v>21.92</v>
          </cell>
        </row>
        <row r="3669">
          <cell r="A3669" t="str">
            <v>54.01.200</v>
          </cell>
          <cell r="B3669" t="str">
            <v>Base de macadame hidráulico</v>
          </cell>
          <cell r="C3669" t="str">
            <v>M3</v>
          </cell>
          <cell r="D3669">
            <v>336.96</v>
          </cell>
          <cell r="E3669">
            <v>34.07</v>
          </cell>
          <cell r="F3669">
            <v>371.03</v>
          </cell>
        </row>
        <row r="3670">
          <cell r="A3670" t="str">
            <v>54.01.210</v>
          </cell>
          <cell r="B3670" t="str">
            <v>Base de brita graduada</v>
          </cell>
          <cell r="C3670" t="str">
            <v>M3</v>
          </cell>
          <cell r="D3670">
            <v>276.77</v>
          </cell>
          <cell r="E3670">
            <v>3.5</v>
          </cell>
          <cell r="F3670">
            <v>280.27</v>
          </cell>
        </row>
        <row r="3671">
          <cell r="A3671" t="str">
            <v>54.01.220</v>
          </cell>
          <cell r="B3671" t="str">
            <v>Base de bica corrida</v>
          </cell>
          <cell r="C3671" t="str">
            <v>M3</v>
          </cell>
          <cell r="D3671">
            <v>227.8</v>
          </cell>
          <cell r="E3671">
            <v>3.5</v>
          </cell>
          <cell r="F3671">
            <v>231.3</v>
          </cell>
        </row>
        <row r="3672">
          <cell r="A3672" t="str">
            <v>54.01.230</v>
          </cell>
          <cell r="B3672" t="str">
            <v>Base de macadame betuminoso</v>
          </cell>
          <cell r="C3672" t="str">
            <v>M3</v>
          </cell>
          <cell r="D3672">
            <v>1035.6300000000001</v>
          </cell>
          <cell r="E3672">
            <v>17.03</v>
          </cell>
          <cell r="F3672">
            <v>1052.6600000000001</v>
          </cell>
        </row>
        <row r="3673">
          <cell r="A3673" t="str">
            <v>54.01.400</v>
          </cell>
          <cell r="B3673" t="str">
            <v>Abertura de caixa até 25 cm, inclui escavação, compactação, transporte e preparo do sub-leito</v>
          </cell>
          <cell r="C3673" t="str">
            <v>M2</v>
          </cell>
          <cell r="D3673">
            <v>24.2</v>
          </cell>
          <cell r="E3673">
            <v>0.51</v>
          </cell>
          <cell r="F3673">
            <v>24.71</v>
          </cell>
        </row>
        <row r="3674">
          <cell r="A3674" t="str">
            <v>54.01.410</v>
          </cell>
          <cell r="B3674" t="str">
            <v>Varrição de pavimento para recapeamento</v>
          </cell>
          <cell r="C3674" t="str">
            <v>M2</v>
          </cell>
          <cell r="D3674"/>
          <cell r="E3674">
            <v>0.91</v>
          </cell>
          <cell r="F3674">
            <v>0.91</v>
          </cell>
        </row>
        <row r="3675">
          <cell r="A3675" t="str">
            <v>54.02</v>
          </cell>
          <cell r="B3675" t="str">
            <v>Pavimentacao com pedrisco e revestimento primario</v>
          </cell>
          <cell r="C3675"/>
          <cell r="D3675"/>
          <cell r="E3675"/>
          <cell r="F3675"/>
        </row>
        <row r="3676">
          <cell r="A3676" t="str">
            <v>54.02.030</v>
          </cell>
          <cell r="B3676" t="str">
            <v>Revestimento primário com pedra britada, compactação mínima de 95% do PN</v>
          </cell>
          <cell r="C3676" t="str">
            <v>M3</v>
          </cell>
          <cell r="D3676">
            <v>125.45</v>
          </cell>
          <cell r="E3676">
            <v>14.53</v>
          </cell>
          <cell r="F3676">
            <v>139.97999999999999</v>
          </cell>
        </row>
        <row r="3677">
          <cell r="A3677" t="str">
            <v>54.02.040</v>
          </cell>
          <cell r="B3677" t="str">
            <v>Camada de areia grossa compactada manualmente com compactador</v>
          </cell>
          <cell r="C3677" t="str">
            <v>M3</v>
          </cell>
          <cell r="D3677">
            <v>210.22</v>
          </cell>
          <cell r="E3677">
            <v>107.13</v>
          </cell>
          <cell r="F3677">
            <v>317.35000000000002</v>
          </cell>
        </row>
        <row r="3678">
          <cell r="A3678" t="str">
            <v>54.03</v>
          </cell>
          <cell r="B3678" t="str">
            <v>Pavimentacao flexivel</v>
          </cell>
          <cell r="C3678"/>
          <cell r="D3678"/>
          <cell r="E3678"/>
          <cell r="F3678"/>
        </row>
        <row r="3679">
          <cell r="A3679" t="str">
            <v>54.03.200</v>
          </cell>
          <cell r="B3679" t="str">
            <v>Concreto asfáltico usinado a quente - Binder</v>
          </cell>
          <cell r="C3679" t="str">
            <v>M3</v>
          </cell>
          <cell r="D3679">
            <v>1187.8800000000001</v>
          </cell>
          <cell r="E3679">
            <v>18.920000000000002</v>
          </cell>
          <cell r="F3679">
            <v>1206.8</v>
          </cell>
        </row>
        <row r="3680">
          <cell r="A3680" t="str">
            <v>54.03.210</v>
          </cell>
          <cell r="B3680" t="str">
            <v>Camada de rolamento em concreto betuminoso usinado quente - CBUQ</v>
          </cell>
          <cell r="C3680" t="str">
            <v>M3</v>
          </cell>
          <cell r="D3680">
            <v>1520.4</v>
          </cell>
          <cell r="E3680">
            <v>18.920000000000002</v>
          </cell>
          <cell r="F3680">
            <v>1539.32</v>
          </cell>
        </row>
        <row r="3681">
          <cell r="A3681" t="str">
            <v>54.03.221</v>
          </cell>
          <cell r="B3681" t="str">
            <v>Restauração de pavimento asfáltico com concreto betuminoso usinado quente - CBUQ</v>
          </cell>
          <cell r="C3681" t="str">
            <v>M3</v>
          </cell>
          <cell r="D3681">
            <v>1520.4</v>
          </cell>
          <cell r="E3681">
            <v>18.920000000000002</v>
          </cell>
          <cell r="F3681">
            <v>1539.32</v>
          </cell>
        </row>
        <row r="3682">
          <cell r="A3682" t="str">
            <v>54.03.230</v>
          </cell>
          <cell r="B3682" t="str">
            <v>Imprimação betuminosa ligante</v>
          </cell>
          <cell r="C3682" t="str">
            <v>M2</v>
          </cell>
          <cell r="D3682">
            <v>6.43</v>
          </cell>
          <cell r="E3682">
            <v>0.11</v>
          </cell>
          <cell r="F3682">
            <v>6.54</v>
          </cell>
        </row>
        <row r="3683">
          <cell r="A3683" t="str">
            <v>54.03.240</v>
          </cell>
          <cell r="B3683" t="str">
            <v>Imprimação betuminosa impermeabilizante</v>
          </cell>
          <cell r="C3683" t="str">
            <v>M2</v>
          </cell>
          <cell r="D3683">
            <v>12.86</v>
          </cell>
          <cell r="E3683">
            <v>0.14000000000000001</v>
          </cell>
          <cell r="F3683">
            <v>13</v>
          </cell>
        </row>
        <row r="3684">
          <cell r="A3684" t="str">
            <v>54.03.250</v>
          </cell>
          <cell r="B3684" t="str">
            <v>Revestimento de pré-misturado a quente</v>
          </cell>
          <cell r="C3684" t="str">
            <v>M3</v>
          </cell>
          <cell r="D3684">
            <v>1617.04</v>
          </cell>
          <cell r="E3684">
            <v>18.920000000000002</v>
          </cell>
          <cell r="F3684">
            <v>1635.96</v>
          </cell>
        </row>
        <row r="3685">
          <cell r="A3685" t="str">
            <v>54.03.260</v>
          </cell>
          <cell r="B3685" t="str">
            <v>Revestimento de pré-misturado a frio</v>
          </cell>
          <cell r="C3685" t="str">
            <v>M3</v>
          </cell>
          <cell r="D3685">
            <v>1476.74</v>
          </cell>
          <cell r="E3685">
            <v>45.42</v>
          </cell>
          <cell r="F3685">
            <v>1522.16</v>
          </cell>
        </row>
        <row r="3686">
          <cell r="A3686" t="str">
            <v>54.04</v>
          </cell>
          <cell r="B3686" t="str">
            <v>Pavimentacao em paralelepipedos e blocos de concreto</v>
          </cell>
          <cell r="C3686"/>
          <cell r="D3686"/>
          <cell r="E3686"/>
          <cell r="F3686"/>
        </row>
        <row r="3687">
          <cell r="A3687" t="str">
            <v>54.04.030</v>
          </cell>
          <cell r="B3687" t="str">
            <v>Pavimentação em paralelepípedo, sem rejunte</v>
          </cell>
          <cell r="C3687" t="str">
            <v>M2</v>
          </cell>
          <cell r="D3687">
            <v>310.60000000000002</v>
          </cell>
          <cell r="E3687">
            <v>29.04</v>
          </cell>
          <cell r="F3687">
            <v>339.64</v>
          </cell>
        </row>
        <row r="3688">
          <cell r="A3688" t="str">
            <v>54.04.040</v>
          </cell>
          <cell r="B3688" t="str">
            <v>Rejuntamento de paralelepípedo com areia</v>
          </cell>
          <cell r="C3688" t="str">
            <v>M2</v>
          </cell>
          <cell r="D3688">
            <v>15.46</v>
          </cell>
          <cell r="E3688">
            <v>2.27</v>
          </cell>
          <cell r="F3688">
            <v>17.73</v>
          </cell>
        </row>
        <row r="3689">
          <cell r="A3689" t="str">
            <v>54.04.050</v>
          </cell>
          <cell r="B3689" t="str">
            <v>Rejuntamento de paralelepípedo com argamassa de cimento e areia 1:3</v>
          </cell>
          <cell r="C3689" t="str">
            <v>M2</v>
          </cell>
          <cell r="D3689">
            <v>11.19</v>
          </cell>
          <cell r="E3689">
            <v>7.04</v>
          </cell>
          <cell r="F3689">
            <v>18.23</v>
          </cell>
        </row>
        <row r="3690">
          <cell r="A3690" t="str">
            <v>54.04.060</v>
          </cell>
          <cell r="B3690" t="str">
            <v>Rejuntamento de paralelepípedo com asfalto e pedrisco</v>
          </cell>
          <cell r="C3690" t="str">
            <v>M2</v>
          </cell>
          <cell r="D3690">
            <v>50.55</v>
          </cell>
          <cell r="E3690">
            <v>5.68</v>
          </cell>
          <cell r="F3690">
            <v>56.23</v>
          </cell>
        </row>
        <row r="3691">
          <cell r="A3691" t="str">
            <v>54.04.340</v>
          </cell>
          <cell r="B3691" t="str">
            <v>Pavimentação em lajota de concreto 35 MPa, espessura 6 cm, cor natural, tipos: raquete, retangular, sextavado e 16 faces, com rejunte em areia</v>
          </cell>
          <cell r="C3691" t="str">
            <v>M2</v>
          </cell>
          <cell r="D3691">
            <v>99.55</v>
          </cell>
          <cell r="E3691">
            <v>21.92</v>
          </cell>
          <cell r="F3691">
            <v>121.47</v>
          </cell>
        </row>
        <row r="3692">
          <cell r="A3692" t="str">
            <v>54.04.342</v>
          </cell>
          <cell r="B3692" t="str">
            <v>Pavimentação em lajota de concreto 35 MPa, espessura 6 cm, colorido, tipos: raquete, retangular, sextavado e 16 faces, com rejunte em areia</v>
          </cell>
          <cell r="C3692" t="str">
            <v>M2</v>
          </cell>
          <cell r="D3692">
            <v>104.57</v>
          </cell>
          <cell r="E3692">
            <v>21.92</v>
          </cell>
          <cell r="F3692">
            <v>126.49</v>
          </cell>
        </row>
        <row r="3693">
          <cell r="A3693" t="str">
            <v>54.04.350</v>
          </cell>
          <cell r="B3693" t="str">
            <v>Pavimentação em lajota de concreto 35 MPa, espessura 8 cm, tipos: raquete, retangular, sextavado e 16 faces, com rejunte em areia</v>
          </cell>
          <cell r="C3693" t="str">
            <v>M2</v>
          </cell>
          <cell r="D3693">
            <v>100.03</v>
          </cell>
          <cell r="E3693">
            <v>29.23</v>
          </cell>
          <cell r="F3693">
            <v>129.26</v>
          </cell>
        </row>
        <row r="3694">
          <cell r="A3694" t="str">
            <v>54.04.360</v>
          </cell>
          <cell r="B3694" t="str">
            <v>Bloco diagonal em concreto tipo piso drenante para plantio de grama - espessura de 10 cm</v>
          </cell>
          <cell r="C3694" t="str">
            <v>M2</v>
          </cell>
          <cell r="D3694">
            <v>196.88</v>
          </cell>
          <cell r="E3694">
            <v>10.74</v>
          </cell>
          <cell r="F3694">
            <v>207.62</v>
          </cell>
        </row>
        <row r="3695">
          <cell r="A3695" t="str">
            <v>54.04.392</v>
          </cell>
          <cell r="B3695" t="str">
            <v>Piso em placa de concreto permeável drenante, cor natural - espessura de 6 cm</v>
          </cell>
          <cell r="C3695" t="str">
            <v>M2</v>
          </cell>
          <cell r="D3695">
            <v>123.54</v>
          </cell>
          <cell r="E3695">
            <v>22.72</v>
          </cell>
          <cell r="F3695">
            <v>146.26</v>
          </cell>
        </row>
        <row r="3696">
          <cell r="A3696" t="str">
            <v>54.04.393</v>
          </cell>
          <cell r="B3696" t="str">
            <v>Piso em placa de concreto permeável drenante, cor natural - espessura de 8 cm</v>
          </cell>
          <cell r="C3696" t="str">
            <v>M2</v>
          </cell>
          <cell r="D3696">
            <v>131.91</v>
          </cell>
          <cell r="E3696">
            <v>22.72</v>
          </cell>
          <cell r="F3696">
            <v>154.63</v>
          </cell>
        </row>
        <row r="3697">
          <cell r="A3697" t="str">
            <v>54.06</v>
          </cell>
          <cell r="B3697" t="str">
            <v>Guias e sarjetas</v>
          </cell>
          <cell r="C3697"/>
          <cell r="D3697"/>
          <cell r="E3697"/>
          <cell r="F3697"/>
        </row>
        <row r="3698">
          <cell r="A3698" t="str">
            <v>54.06.020</v>
          </cell>
          <cell r="B3698" t="str">
            <v>Guia pré-moldada curva tipo PMSP 100 - fck 25 MPa</v>
          </cell>
          <cell r="C3698" t="str">
            <v>M</v>
          </cell>
          <cell r="D3698">
            <v>52.67</v>
          </cell>
          <cell r="E3698">
            <v>13.71</v>
          </cell>
          <cell r="F3698">
            <v>66.38</v>
          </cell>
        </row>
        <row r="3699">
          <cell r="A3699" t="str">
            <v>54.06.040</v>
          </cell>
          <cell r="B3699" t="str">
            <v>Guia pré-moldada reta tipo PMSP 100 - fck 25 MPa</v>
          </cell>
          <cell r="C3699" t="str">
            <v>M</v>
          </cell>
          <cell r="D3699">
            <v>48.82</v>
          </cell>
          <cell r="E3699">
            <v>13.71</v>
          </cell>
          <cell r="F3699">
            <v>62.53</v>
          </cell>
        </row>
        <row r="3700">
          <cell r="A3700" t="str">
            <v>54.06.100</v>
          </cell>
          <cell r="B3700" t="str">
            <v>Base em concreto com fck de 20 MPa, para guias, sarjetas ou sarjetões</v>
          </cell>
          <cell r="C3700" t="str">
            <v>M3</v>
          </cell>
          <cell r="D3700">
            <v>558.59</v>
          </cell>
          <cell r="E3700">
            <v>49.36</v>
          </cell>
          <cell r="F3700">
            <v>607.95000000000005</v>
          </cell>
        </row>
        <row r="3701">
          <cell r="A3701" t="str">
            <v>54.06.110</v>
          </cell>
          <cell r="B3701" t="str">
            <v>Base em concreto com fck de 25 MPa, para guias, sarjetas ou sarjetões</v>
          </cell>
          <cell r="C3701" t="str">
            <v>M3</v>
          </cell>
          <cell r="D3701">
            <v>581.69000000000005</v>
          </cell>
          <cell r="E3701">
            <v>49.36</v>
          </cell>
          <cell r="F3701">
            <v>631.04999999999995</v>
          </cell>
        </row>
        <row r="3702">
          <cell r="A3702" t="str">
            <v>54.06.151</v>
          </cell>
          <cell r="B3702" t="str">
            <v>Execução de perfil extrusado no local, sem concreto</v>
          </cell>
          <cell r="C3702" t="str">
            <v>M3</v>
          </cell>
          <cell r="D3702">
            <v>93.13</v>
          </cell>
          <cell r="E3702">
            <v>355.54</v>
          </cell>
          <cell r="F3702">
            <v>448.67</v>
          </cell>
        </row>
        <row r="3703">
          <cell r="A3703" t="str">
            <v>54.06.160</v>
          </cell>
          <cell r="B3703" t="str">
            <v>Sarjeta ou sarjetão moldado no local, tipo PMSP em concreto com fck 20 MPa</v>
          </cell>
          <cell r="C3703" t="str">
            <v>M3</v>
          </cell>
          <cell r="D3703">
            <v>780.92</v>
          </cell>
          <cell r="E3703">
            <v>100.7</v>
          </cell>
          <cell r="F3703">
            <v>881.62</v>
          </cell>
        </row>
        <row r="3704">
          <cell r="A3704" t="str">
            <v>54.06.170</v>
          </cell>
          <cell r="B3704" t="str">
            <v>Sarjeta ou sarjetão moldado no local, tipo PMSP em concreto com fck 25 MPa</v>
          </cell>
          <cell r="C3704" t="str">
            <v>M3</v>
          </cell>
          <cell r="D3704">
            <v>804.02</v>
          </cell>
          <cell r="E3704">
            <v>100.7</v>
          </cell>
          <cell r="F3704">
            <v>904.72</v>
          </cell>
        </row>
        <row r="3705">
          <cell r="A3705" t="str">
            <v>54.07</v>
          </cell>
          <cell r="B3705" t="str">
            <v>Calcadas e passeios.</v>
          </cell>
          <cell r="C3705"/>
          <cell r="D3705"/>
          <cell r="E3705"/>
          <cell r="F3705"/>
        </row>
        <row r="3706">
          <cell r="A3706" t="str">
            <v>54.07.040</v>
          </cell>
          <cell r="B3706" t="str">
            <v>Passeio em mosaico português</v>
          </cell>
          <cell r="C3706" t="str">
            <v>M2</v>
          </cell>
          <cell r="D3706">
            <v>403.3</v>
          </cell>
          <cell r="E3706"/>
          <cell r="F3706">
            <v>403.3</v>
          </cell>
        </row>
        <row r="3707">
          <cell r="A3707" t="str">
            <v>54.07.110</v>
          </cell>
          <cell r="B3707" t="str">
            <v>Piso em ladrilho hidráulico preto, branco e cinza, assentado com argamassa colante industrializada</v>
          </cell>
          <cell r="C3707" t="str">
            <v>M2</v>
          </cell>
          <cell r="D3707">
            <v>125.49</v>
          </cell>
          <cell r="E3707">
            <v>12.83</v>
          </cell>
          <cell r="F3707">
            <v>138.32</v>
          </cell>
        </row>
        <row r="3708">
          <cell r="A3708" t="str">
            <v>54.07.130</v>
          </cell>
          <cell r="B3708" t="str">
            <v>Piso em ladrilho hidráulico várias cores 20 x 20 cm, assentado com argamassa colante industrializada</v>
          </cell>
          <cell r="C3708" t="str">
            <v>M2</v>
          </cell>
          <cell r="D3708">
            <v>93.8</v>
          </cell>
          <cell r="E3708">
            <v>12.83</v>
          </cell>
          <cell r="F3708">
            <v>106.63</v>
          </cell>
        </row>
        <row r="3709">
          <cell r="A3709" t="str">
            <v>54.07.210</v>
          </cell>
          <cell r="B3709" t="str">
            <v>Rejuntamento de piso em ladrilho hidráulico (20 x 20 x 1,8 cm) com argamassa industrializada para rejunte, juntas de 2 mm</v>
          </cell>
          <cell r="C3709" t="str">
            <v>M2</v>
          </cell>
          <cell r="D3709">
            <v>5.21</v>
          </cell>
          <cell r="E3709">
            <v>11.45</v>
          </cell>
          <cell r="F3709">
            <v>16.66</v>
          </cell>
        </row>
        <row r="3710">
          <cell r="A3710" t="str">
            <v>54.07.240</v>
          </cell>
          <cell r="B3710" t="str">
            <v>Rejuntamento de piso em ladrilho hidráulico (30 x 30 x 2,5 cm), com cimento branco, juntas de 2 mm</v>
          </cell>
          <cell r="C3710" t="str">
            <v>M2</v>
          </cell>
          <cell r="D3710">
            <v>2.02</v>
          </cell>
          <cell r="E3710">
            <v>11.45</v>
          </cell>
          <cell r="F3710">
            <v>13.47</v>
          </cell>
        </row>
        <row r="3711">
          <cell r="A3711" t="str">
            <v>54.07.260</v>
          </cell>
          <cell r="B3711" t="str">
            <v>Piso em ladrilho hidráulico tipo rampa várias cores 30 x 30 cm, antiderrapante, assentado com argamassa mista</v>
          </cell>
          <cell r="C3711" t="str">
            <v>M2</v>
          </cell>
          <cell r="D3711">
            <v>136.66</v>
          </cell>
          <cell r="E3711">
            <v>32.479999999999997</v>
          </cell>
          <cell r="F3711">
            <v>169.14</v>
          </cell>
        </row>
        <row r="3712">
          <cell r="A3712" t="str">
            <v>54.08</v>
          </cell>
          <cell r="B3712" t="str">
            <v>Pavimentação rígida</v>
          </cell>
          <cell r="C3712"/>
          <cell r="D3712"/>
          <cell r="E3712"/>
          <cell r="F3712"/>
        </row>
        <row r="3713">
          <cell r="A3713" t="str">
            <v>54.08.001</v>
          </cell>
          <cell r="B3713" t="str">
            <v>Nivelamento e regularização de superfície e desempeno mecânico através de régua vibratória de pavimento em concreto</v>
          </cell>
          <cell r="C3713" t="str">
            <v>M2</v>
          </cell>
          <cell r="D3713">
            <v>0.26</v>
          </cell>
          <cell r="E3713">
            <v>0.3</v>
          </cell>
          <cell r="F3713">
            <v>0.56000000000000005</v>
          </cell>
        </row>
        <row r="3714">
          <cell r="A3714" t="str">
            <v>54.08.002</v>
          </cell>
          <cell r="B3714" t="str">
            <v>Texturização de superfície de pavimento em concreto com vassoura</v>
          </cell>
          <cell r="C3714" t="str">
            <v>M2</v>
          </cell>
          <cell r="D3714">
            <v>1.01</v>
          </cell>
          <cell r="E3714">
            <v>0.3</v>
          </cell>
          <cell r="F3714">
            <v>1.31</v>
          </cell>
        </row>
        <row r="3715">
          <cell r="A3715" t="str">
            <v>54.08.005</v>
          </cell>
          <cell r="B3715" t="str">
            <v>Agente de cura química, retardador de evaporação, em pavimento de concreto</v>
          </cell>
          <cell r="C3715" t="str">
            <v>M</v>
          </cell>
          <cell r="D3715">
            <v>3.42</v>
          </cell>
          <cell r="E3715">
            <v>0.19</v>
          </cell>
          <cell r="F3715">
            <v>3.61</v>
          </cell>
        </row>
        <row r="3716">
          <cell r="A3716" t="str">
            <v>54.08.010</v>
          </cell>
          <cell r="B3716" t="str">
            <v>Fibra em polipropileno (macrofibra), resistência residual 4,3+-0,3 Mpa</v>
          </cell>
          <cell r="C3716" t="str">
            <v>KG</v>
          </cell>
          <cell r="D3716">
            <v>43.51</v>
          </cell>
          <cell r="E3716">
            <v>0.18</v>
          </cell>
          <cell r="F3716">
            <v>43.69</v>
          </cell>
        </row>
        <row r="3717">
          <cell r="A3717" t="str">
            <v>54.08.011</v>
          </cell>
          <cell r="B3717" t="str">
            <v>Fibra polimérica (microfibra anticrack), tenacidade mínima 5cN/dtex</v>
          </cell>
          <cell r="C3717" t="str">
            <v>KG</v>
          </cell>
          <cell r="D3717">
            <v>32.79</v>
          </cell>
          <cell r="E3717">
            <v>0.18</v>
          </cell>
          <cell r="F3717">
            <v>32.97</v>
          </cell>
        </row>
        <row r="3718">
          <cell r="A3718" t="str">
            <v>54.09</v>
          </cell>
          <cell r="B3718" t="str">
            <v>Pavimentação sustentável de vias, calçadas e passeios</v>
          </cell>
          <cell r="C3718"/>
          <cell r="D3718"/>
          <cell r="E3718"/>
          <cell r="F3718"/>
        </row>
        <row r="3719">
          <cell r="A3719" t="str">
            <v>54.09.001</v>
          </cell>
          <cell r="B3719" t="str">
            <v>Concreto asfáltico modificado por borracha AB8</v>
          </cell>
          <cell r="C3719" t="str">
            <v>M3</v>
          </cell>
          <cell r="D3719">
            <v>1774.09</v>
          </cell>
          <cell r="E3719">
            <v>18.920000000000002</v>
          </cell>
          <cell r="F3719">
            <v>1793.01</v>
          </cell>
        </row>
        <row r="3720">
          <cell r="A3720" t="str">
            <v>54.20</v>
          </cell>
          <cell r="B3720" t="str">
            <v>Reparos, conservacoes e complementos - GRUPO 54</v>
          </cell>
          <cell r="C3720"/>
          <cell r="D3720"/>
          <cell r="E3720"/>
          <cell r="F3720"/>
        </row>
        <row r="3721">
          <cell r="A3721" t="str">
            <v>54.20.040</v>
          </cell>
          <cell r="B3721" t="str">
            <v>Bate-roda em concreto pré-moldado</v>
          </cell>
          <cell r="C3721" t="str">
            <v>M</v>
          </cell>
          <cell r="D3721">
            <v>71.37</v>
          </cell>
          <cell r="E3721">
            <v>15.67</v>
          </cell>
          <cell r="F3721">
            <v>87.04</v>
          </cell>
        </row>
        <row r="3722">
          <cell r="A3722" t="str">
            <v>54.20.050</v>
          </cell>
          <cell r="B3722" t="str">
            <v>Bate rodas / limitador de pneus em resina</v>
          </cell>
          <cell r="C3722" t="str">
            <v>UN</v>
          </cell>
          <cell r="D3722">
            <v>129.30000000000001</v>
          </cell>
          <cell r="E3722">
            <v>22.02</v>
          </cell>
          <cell r="F3722">
            <v>151.32</v>
          </cell>
        </row>
        <row r="3723">
          <cell r="A3723" t="str">
            <v>54.20.100</v>
          </cell>
          <cell r="B3723" t="str">
            <v>Reassentamento de guia pré-moldada reta e/ou curva</v>
          </cell>
          <cell r="C3723" t="str">
            <v>M</v>
          </cell>
          <cell r="D3723">
            <v>10.91</v>
          </cell>
          <cell r="E3723">
            <v>13.71</v>
          </cell>
          <cell r="F3723">
            <v>24.62</v>
          </cell>
        </row>
        <row r="3724">
          <cell r="A3724" t="str">
            <v>54.20.110</v>
          </cell>
          <cell r="B3724" t="str">
            <v>Reassentamento de paralelepípedos, sem rejunte</v>
          </cell>
          <cell r="C3724" t="str">
            <v>M2</v>
          </cell>
          <cell r="D3724">
            <v>17.89</v>
          </cell>
          <cell r="E3724">
            <v>29.04</v>
          </cell>
          <cell r="F3724">
            <v>46.93</v>
          </cell>
        </row>
        <row r="3725">
          <cell r="A3725" t="str">
            <v>54.20.120</v>
          </cell>
          <cell r="B3725" t="str">
            <v>Reassentamento de pavimentação em lajota de concreto, espessura 6 cm, com rejunte em areia</v>
          </cell>
          <cell r="C3725" t="str">
            <v>M2</v>
          </cell>
          <cell r="D3725">
            <v>11.05</v>
          </cell>
          <cell r="E3725">
            <v>17.93</v>
          </cell>
          <cell r="F3725">
            <v>28.98</v>
          </cell>
        </row>
        <row r="3726">
          <cell r="A3726" t="str">
            <v>54.20.130</v>
          </cell>
          <cell r="B3726" t="str">
            <v>Reassentamento de pavimentação em lajota de concreto, espessura 8 cm, com rejunte em areia</v>
          </cell>
          <cell r="C3726" t="str">
            <v>M2</v>
          </cell>
          <cell r="D3726">
            <v>11.18</v>
          </cell>
          <cell r="E3726">
            <v>20.78</v>
          </cell>
          <cell r="F3726">
            <v>31.96</v>
          </cell>
        </row>
        <row r="3727">
          <cell r="A3727" t="str">
            <v>54.20.140</v>
          </cell>
          <cell r="B3727" t="str">
            <v>Reassentamento de pavimentação em lajota de concreto, espessura 10 cm, com rejunte em areia</v>
          </cell>
          <cell r="C3727" t="str">
            <v>M2</v>
          </cell>
          <cell r="D3727">
            <v>11.38</v>
          </cell>
          <cell r="E3727">
            <v>24.96</v>
          </cell>
          <cell r="F3727">
            <v>36.340000000000003</v>
          </cell>
        </row>
        <row r="3728">
          <cell r="A3728" t="str">
            <v>54.20.160</v>
          </cell>
          <cell r="B3728" t="str">
            <v>Corte para junta de dilatação através de cortadora a gasolina, com serra de disco diamantado segmentado para pavimento de concreto e asfalto</v>
          </cell>
          <cell r="C3728" t="str">
            <v>M</v>
          </cell>
          <cell r="D3728">
            <v>7.0000000000000007E-2</v>
          </cell>
          <cell r="E3728">
            <v>0.46</v>
          </cell>
          <cell r="F3728">
            <v>0.53</v>
          </cell>
        </row>
        <row r="3729">
          <cell r="A3729" t="str">
            <v>55</v>
          </cell>
          <cell r="B3729" t="str">
            <v>LIMPEZA E ARREMATE</v>
          </cell>
          <cell r="C3729"/>
          <cell r="D3729"/>
          <cell r="E3729"/>
          <cell r="F3729"/>
        </row>
        <row r="3730">
          <cell r="A3730" t="str">
            <v>55.01</v>
          </cell>
          <cell r="B3730" t="str">
            <v>Limpeza de obra</v>
          </cell>
          <cell r="C3730"/>
          <cell r="D3730"/>
          <cell r="E3730"/>
          <cell r="F3730"/>
        </row>
        <row r="3731">
          <cell r="A3731" t="str">
            <v>55.01.020</v>
          </cell>
          <cell r="B3731" t="str">
            <v>Limpeza final da obra</v>
          </cell>
          <cell r="C3731" t="str">
            <v>M2</v>
          </cell>
          <cell r="D3731"/>
          <cell r="E3731">
            <v>15.9</v>
          </cell>
          <cell r="F3731">
            <v>15.9</v>
          </cell>
        </row>
        <row r="3732">
          <cell r="A3732" t="str">
            <v>55.01.030</v>
          </cell>
          <cell r="B3732" t="str">
            <v>Limpeza complementar com hidrojateamento</v>
          </cell>
          <cell r="C3732" t="str">
            <v>M2</v>
          </cell>
          <cell r="D3732">
            <v>2.9</v>
          </cell>
          <cell r="E3732">
            <v>6.56</v>
          </cell>
          <cell r="F3732">
            <v>9.4600000000000009</v>
          </cell>
        </row>
        <row r="3733">
          <cell r="A3733" t="str">
            <v>55.01.070</v>
          </cell>
          <cell r="B3733" t="str">
            <v>Limpeza complementar e especial de piso com produtos químicos</v>
          </cell>
          <cell r="C3733" t="str">
            <v>M2</v>
          </cell>
          <cell r="D3733">
            <v>2.23</v>
          </cell>
          <cell r="E3733">
            <v>4.54</v>
          </cell>
          <cell r="F3733">
            <v>6.77</v>
          </cell>
        </row>
        <row r="3734">
          <cell r="A3734" t="str">
            <v>55.01.080</v>
          </cell>
          <cell r="B3734" t="str">
            <v>Limpeza complementar e especial de peças e aparelhos sanitários</v>
          </cell>
          <cell r="C3734" t="str">
            <v>UN</v>
          </cell>
          <cell r="D3734"/>
          <cell r="E3734">
            <v>18.170000000000002</v>
          </cell>
          <cell r="F3734">
            <v>18.170000000000002</v>
          </cell>
        </row>
        <row r="3735">
          <cell r="A3735" t="str">
            <v>55.01.100</v>
          </cell>
          <cell r="B3735" t="str">
            <v>Limpeza complementar e especial de vidros</v>
          </cell>
          <cell r="C3735" t="str">
            <v>M2</v>
          </cell>
          <cell r="D3735"/>
          <cell r="E3735">
            <v>17.03</v>
          </cell>
          <cell r="F3735">
            <v>17.03</v>
          </cell>
        </row>
        <row r="3736">
          <cell r="A3736" t="str">
            <v>55.01.130</v>
          </cell>
          <cell r="B3736" t="str">
            <v>Limpeza e lavagem de superfície revestida com material cerâmico ou pastilhas por hidrojateamento com rejuntamento</v>
          </cell>
          <cell r="C3736" t="str">
            <v>M2</v>
          </cell>
          <cell r="D3736">
            <v>10.08</v>
          </cell>
          <cell r="E3736">
            <v>6.56</v>
          </cell>
          <cell r="F3736">
            <v>16.64</v>
          </cell>
        </row>
        <row r="3737">
          <cell r="A3737" t="str">
            <v>55.01.140</v>
          </cell>
          <cell r="B3737" t="str">
            <v>Limpeza de superfície rígida com hidrojateamento</v>
          </cell>
          <cell r="C3737" t="str">
            <v>M2</v>
          </cell>
          <cell r="D3737">
            <v>0.7</v>
          </cell>
          <cell r="E3737">
            <v>11.94</v>
          </cell>
          <cell r="F3737">
            <v>12.64</v>
          </cell>
        </row>
        <row r="3738">
          <cell r="A3738" t="str">
            <v>55.02</v>
          </cell>
          <cell r="B3738" t="str">
            <v>Limpeza e desinfeccao sanitaria</v>
          </cell>
          <cell r="C3738"/>
          <cell r="D3738"/>
          <cell r="E3738"/>
          <cell r="F3738"/>
        </row>
        <row r="3739">
          <cell r="A3739" t="str">
            <v>55.02.010</v>
          </cell>
          <cell r="B3739" t="str">
            <v>Limpeza de caixa de inspeção</v>
          </cell>
          <cell r="C3739" t="str">
            <v>UN</v>
          </cell>
          <cell r="D3739"/>
          <cell r="E3739">
            <v>6.81</v>
          </cell>
          <cell r="F3739">
            <v>6.81</v>
          </cell>
        </row>
        <row r="3740">
          <cell r="A3740" t="str">
            <v>55.02.012</v>
          </cell>
          <cell r="B3740" t="str">
            <v>Limpeza de caixa de passagem, poço de visita ou bueiro</v>
          </cell>
          <cell r="C3740" t="str">
            <v>UN</v>
          </cell>
          <cell r="D3740">
            <v>25.96</v>
          </cell>
          <cell r="E3740">
            <v>22.71</v>
          </cell>
          <cell r="F3740">
            <v>48.67</v>
          </cell>
        </row>
        <row r="3741">
          <cell r="A3741" t="str">
            <v>55.02.020</v>
          </cell>
          <cell r="B3741" t="str">
            <v>Limpeza de fossa</v>
          </cell>
          <cell r="C3741" t="str">
            <v>M3</v>
          </cell>
          <cell r="D3741">
            <v>204.88</v>
          </cell>
          <cell r="E3741"/>
          <cell r="F3741">
            <v>204.88</v>
          </cell>
        </row>
        <row r="3742">
          <cell r="A3742" t="str">
            <v>55.02.040</v>
          </cell>
          <cell r="B3742" t="str">
            <v>Limpeza e desobstrução de boca de lobo</v>
          </cell>
          <cell r="C3742" t="str">
            <v>UN</v>
          </cell>
          <cell r="D3742"/>
          <cell r="E3742">
            <v>25.18</v>
          </cell>
          <cell r="F3742">
            <v>25.18</v>
          </cell>
        </row>
        <row r="3743">
          <cell r="A3743" t="str">
            <v>55.02.050</v>
          </cell>
          <cell r="B3743" t="str">
            <v>Limpeza e desobstrução de canaletas ou tubulações de águas pluviais</v>
          </cell>
          <cell r="C3743" t="str">
            <v>M</v>
          </cell>
          <cell r="D3743"/>
          <cell r="E3743">
            <v>12.59</v>
          </cell>
          <cell r="F3743">
            <v>12.59</v>
          </cell>
        </row>
        <row r="3744">
          <cell r="A3744" t="str">
            <v>55.02.060</v>
          </cell>
          <cell r="B3744" t="str">
            <v>Limpeza e desentupimento manual de tubulação de esgoto predial</v>
          </cell>
          <cell r="C3744" t="str">
            <v>M</v>
          </cell>
          <cell r="D3744"/>
          <cell r="E3744">
            <v>13.43</v>
          </cell>
          <cell r="F3744">
            <v>13.43</v>
          </cell>
        </row>
        <row r="3745">
          <cell r="A3745" t="str">
            <v>55.10</v>
          </cell>
          <cell r="B3745" t="str">
            <v>Remocao de entulho</v>
          </cell>
          <cell r="C3745"/>
          <cell r="D3745"/>
          <cell r="E3745"/>
          <cell r="F3745"/>
        </row>
        <row r="3746">
          <cell r="A3746" t="str">
            <v>55.10.030</v>
          </cell>
          <cell r="B3746" t="str">
            <v>Locação de duto coletor de entulho</v>
          </cell>
          <cell r="C3746" t="str">
            <v>MXMES</v>
          </cell>
          <cell r="D3746">
            <v>95.51</v>
          </cell>
          <cell r="E3746"/>
          <cell r="F3746">
            <v>95.51</v>
          </cell>
        </row>
        <row r="3747">
          <cell r="A3747" t="str">
            <v>61</v>
          </cell>
          <cell r="B3747" t="str">
            <v>CONFORTO MECANICO, EQUIPAMENTO E SISTEMA</v>
          </cell>
          <cell r="C3747"/>
          <cell r="D3747"/>
          <cell r="E3747"/>
          <cell r="F3747"/>
        </row>
        <row r="3748">
          <cell r="A3748" t="str">
            <v>61.01</v>
          </cell>
          <cell r="B3748" t="str">
            <v>Elevador</v>
          </cell>
          <cell r="C3748"/>
          <cell r="D3748"/>
          <cell r="E3748"/>
          <cell r="F3748"/>
        </row>
        <row r="3749">
          <cell r="A3749" t="str">
            <v>61.01.670</v>
          </cell>
          <cell r="B3749" t="str">
            <v>Elevador para passageiros, uso interno com capacidade mínima de 600 kg para duas paradas, portas unilaterais</v>
          </cell>
          <cell r="C3749" t="str">
            <v>CJ</v>
          </cell>
          <cell r="D3749">
            <v>201668.27</v>
          </cell>
          <cell r="E3749"/>
          <cell r="F3749">
            <v>201668.27</v>
          </cell>
        </row>
        <row r="3750">
          <cell r="A3750" t="str">
            <v>61.01.680</v>
          </cell>
          <cell r="B3750" t="str">
            <v>Elevador para passageiros, uso interno com capacidade mínima de 600 kg para três paradas, portas unilaterais</v>
          </cell>
          <cell r="C3750" t="str">
            <v>CJ</v>
          </cell>
          <cell r="D3750">
            <v>203033.33</v>
          </cell>
          <cell r="E3750"/>
          <cell r="F3750">
            <v>203033.33</v>
          </cell>
        </row>
        <row r="3751">
          <cell r="A3751" t="str">
            <v>61.01.690</v>
          </cell>
          <cell r="B3751" t="str">
            <v>Elevador para passageiros, uso interno com capacidade mínima de 600 kg para três paradas, portas bilaterais</v>
          </cell>
          <cell r="C3751" t="str">
            <v>CJ</v>
          </cell>
          <cell r="D3751">
            <v>230553.53</v>
          </cell>
          <cell r="E3751"/>
          <cell r="F3751">
            <v>230553.53</v>
          </cell>
        </row>
        <row r="3752">
          <cell r="A3752" t="str">
            <v>61.01.760</v>
          </cell>
          <cell r="B3752" t="str">
            <v>Elevador para passageiros, uso interno com capacidade mínima de 600 kg para quatro paradas, portas bilaterais</v>
          </cell>
          <cell r="C3752" t="str">
            <v>CJ</v>
          </cell>
          <cell r="D3752">
            <v>244829.05</v>
          </cell>
          <cell r="E3752"/>
          <cell r="F3752">
            <v>244829.05</v>
          </cell>
        </row>
        <row r="3753">
          <cell r="A3753" t="str">
            <v>61.01.770</v>
          </cell>
          <cell r="B3753" t="str">
            <v>Elevador para passageiros, uso interno com capacidade mínima de 600 kg para quatro paradas, portas unilaterais</v>
          </cell>
          <cell r="C3753" t="str">
            <v>CJ</v>
          </cell>
          <cell r="D3753">
            <v>213633.33</v>
          </cell>
          <cell r="E3753"/>
          <cell r="F3753">
            <v>213633.33</v>
          </cell>
        </row>
        <row r="3754">
          <cell r="A3754" t="str">
            <v>61.01.800</v>
          </cell>
          <cell r="B3754" t="str">
            <v>Fechamento em vidro laminado para caixa de elevador</v>
          </cell>
          <cell r="C3754" t="str">
            <v>M2</v>
          </cell>
          <cell r="D3754">
            <v>1716.39</v>
          </cell>
          <cell r="E3754"/>
          <cell r="F3754">
            <v>1716.39</v>
          </cell>
        </row>
        <row r="3755">
          <cell r="A3755" t="str">
            <v>61.10</v>
          </cell>
          <cell r="B3755" t="str">
            <v>Climatizacao</v>
          </cell>
          <cell r="C3755"/>
          <cell r="D3755"/>
          <cell r="E3755"/>
          <cell r="F3755"/>
        </row>
        <row r="3756">
          <cell r="A3756" t="str">
            <v>61.10.001</v>
          </cell>
          <cell r="B3756" t="str">
            <v>Resfriadora de líquidos (chiller), com compressor e condensação à ar, capacidade de 120 TR</v>
          </cell>
          <cell r="C3756" t="str">
            <v>UN</v>
          </cell>
          <cell r="D3756">
            <v>456723.64</v>
          </cell>
          <cell r="E3756">
            <v>34614.949999999997</v>
          </cell>
          <cell r="F3756">
            <v>491338.59</v>
          </cell>
        </row>
        <row r="3757">
          <cell r="A3757" t="str">
            <v>61.10.007</v>
          </cell>
          <cell r="B3757" t="str">
            <v>Resfriadora de líquidos (chiller), com compressor e condensação à ar, capacidade de 160 TR</v>
          </cell>
          <cell r="C3757" t="str">
            <v>UN</v>
          </cell>
          <cell r="D3757">
            <v>481425.77</v>
          </cell>
          <cell r="E3757">
            <v>36873.32</v>
          </cell>
          <cell r="F3757">
            <v>518299.09</v>
          </cell>
        </row>
        <row r="3758">
          <cell r="A3758" t="str">
            <v>61.10.010</v>
          </cell>
          <cell r="B3758" t="str">
            <v>Resfriadora de líquidos (chiller), com compressor e condensação à ar, capacidade de 200-210 TR</v>
          </cell>
          <cell r="C3758" t="str">
            <v>UN</v>
          </cell>
          <cell r="D3758">
            <v>676482.13</v>
          </cell>
          <cell r="E3758">
            <v>33523.949999999997</v>
          </cell>
          <cell r="F3758">
            <v>710006.08</v>
          </cell>
        </row>
        <row r="3759">
          <cell r="A3759" t="str">
            <v>61.10.012</v>
          </cell>
          <cell r="B3759" t="str">
            <v>Resfriadora de líquidos (chiller), com compressor e condensação à ar, capacidade de 80 TR</v>
          </cell>
          <cell r="C3759" t="str">
            <v>UN</v>
          </cell>
          <cell r="D3759">
            <v>275719.57</v>
          </cell>
          <cell r="E3759">
            <v>27691.96</v>
          </cell>
          <cell r="F3759">
            <v>303411.53000000003</v>
          </cell>
        </row>
        <row r="3760">
          <cell r="A3760" t="str">
            <v>61.10.014</v>
          </cell>
          <cell r="B3760" t="str">
            <v>Resfriadora de líquidos (chiller), com compressor e condensação à ar, capacidade de 20 TR</v>
          </cell>
          <cell r="C3760" t="str">
            <v>UN</v>
          </cell>
          <cell r="D3760">
            <v>87106.54</v>
          </cell>
          <cell r="E3760">
            <v>17307.48</v>
          </cell>
          <cell r="F3760">
            <v>104414.02</v>
          </cell>
        </row>
        <row r="3761">
          <cell r="A3761" t="str">
            <v>61.10.100</v>
          </cell>
          <cell r="B3761" t="str">
            <v>Tratamento de ar (fan-coil) tipo Air Handling Unit de concepção modular, capacidade de 10 TR</v>
          </cell>
          <cell r="C3761" t="str">
            <v>UN</v>
          </cell>
          <cell r="D3761">
            <v>23681.3</v>
          </cell>
          <cell r="E3761">
            <v>4097.6499999999996</v>
          </cell>
          <cell r="F3761">
            <v>27778.95</v>
          </cell>
        </row>
        <row r="3762">
          <cell r="A3762" t="str">
            <v>61.10.101</v>
          </cell>
          <cell r="B3762" t="str">
            <v>Tratamento de ar (fan-Coil) tipo Air Handling Unit de concepção modular, capacidade de 6 TR</v>
          </cell>
          <cell r="C3762" t="str">
            <v>UN</v>
          </cell>
          <cell r="D3762">
            <v>20092.82</v>
          </cell>
          <cell r="E3762">
            <v>4097.6499999999996</v>
          </cell>
          <cell r="F3762">
            <v>24190.47</v>
          </cell>
        </row>
        <row r="3763">
          <cell r="A3763" t="str">
            <v>61.10.110</v>
          </cell>
          <cell r="B3763" t="str">
            <v>Tratamento de ar (fan-coil) tipo Air Handling Unit de concepção modular, capacidade de 40 TR</v>
          </cell>
          <cell r="C3763" t="str">
            <v>UN</v>
          </cell>
          <cell r="D3763">
            <v>65207.71</v>
          </cell>
          <cell r="E3763">
            <v>8951.32</v>
          </cell>
          <cell r="F3763">
            <v>74159.03</v>
          </cell>
        </row>
        <row r="3764">
          <cell r="A3764" t="str">
            <v>61.10.120</v>
          </cell>
          <cell r="B3764" t="str">
            <v>Tratamento de ar (fan-coil) tipo Air Handling Unit de concepção modular, capacidade de 50 TR</v>
          </cell>
          <cell r="C3764" t="str">
            <v>UN</v>
          </cell>
          <cell r="D3764">
            <v>59454.47</v>
          </cell>
          <cell r="E3764">
            <v>10922.8</v>
          </cell>
          <cell r="F3764">
            <v>70377.27</v>
          </cell>
        </row>
        <row r="3765">
          <cell r="A3765" t="str">
            <v>61.10.200</v>
          </cell>
          <cell r="B3765" t="str">
            <v>Tratamento de ar compacta fancolete hidrônico tipo piso-teto, vazão de ar nominal 637 m³/h, capacidade de refrigeração 14.000 Btu/h - 1,2 TR</v>
          </cell>
          <cell r="C3765" t="str">
            <v>UN</v>
          </cell>
          <cell r="D3765">
            <v>5998.85</v>
          </cell>
          <cell r="E3765">
            <v>691.12</v>
          </cell>
          <cell r="F3765">
            <v>6689.97</v>
          </cell>
        </row>
        <row r="3766">
          <cell r="A3766" t="str">
            <v>61.10.210</v>
          </cell>
          <cell r="B3766" t="str">
            <v>Tratamento de ar compacta fancolete hidrônico tipo piso-teto, vazão de ar nominal 1.215 m³/h, capacidade de refrigeração 25.000 Btu/h - 2,1 TR</v>
          </cell>
          <cell r="C3766" t="str">
            <v>UN</v>
          </cell>
          <cell r="D3766">
            <v>6236</v>
          </cell>
          <cell r="E3766">
            <v>863.9</v>
          </cell>
          <cell r="F3766">
            <v>7099.9</v>
          </cell>
        </row>
        <row r="3767">
          <cell r="A3767" t="str">
            <v>61.10.220</v>
          </cell>
          <cell r="B3767" t="str">
            <v>Tratamento de ar compacta fancolete hidrônico tipo piso-teto, vazão de ar nominal 1.758 m³/h, capacidade de refrigeração 36.000 Btu/h - 3,0 TR</v>
          </cell>
          <cell r="C3767" t="str">
            <v>UN</v>
          </cell>
          <cell r="D3767">
            <v>7074.36</v>
          </cell>
          <cell r="E3767">
            <v>1036.68</v>
          </cell>
          <cell r="F3767">
            <v>8111.04</v>
          </cell>
        </row>
        <row r="3768">
          <cell r="A3768" t="str">
            <v>61.10.230</v>
          </cell>
          <cell r="B3768" t="str">
            <v>Tratamento de ar compacta fancolete hidrônico tipo piso-teto, vazão de ar nominal 2.166 m³/h, capacidade de refrigeração 48.000 Btu/h - 4,0 TR</v>
          </cell>
          <cell r="C3768" t="str">
            <v>UN</v>
          </cell>
          <cell r="D3768">
            <v>7260.3</v>
          </cell>
          <cell r="E3768">
            <v>1123.07</v>
          </cell>
          <cell r="F3768">
            <v>8383.3700000000008</v>
          </cell>
        </row>
        <row r="3769">
          <cell r="A3769" t="str">
            <v>61.10.250</v>
          </cell>
          <cell r="B3769" t="str">
            <v>Tratamento de ar compacta fancolete hidrônico tipo cassete, capacidade de refrigeração 20.000 Btu/h - 1,6 TR</v>
          </cell>
          <cell r="C3769" t="str">
            <v>UN</v>
          </cell>
          <cell r="D3769">
            <v>5276.42</v>
          </cell>
          <cell r="E3769">
            <v>541.04999999999995</v>
          </cell>
          <cell r="F3769">
            <v>5817.47</v>
          </cell>
        </row>
        <row r="3770">
          <cell r="A3770" t="str">
            <v>61.10.260</v>
          </cell>
          <cell r="B3770" t="str">
            <v>Tratamento de ar compacta fancolete hidrônico tipo cassete, capacidade de refrigeração 25.000 Btu/h - 2,1 TR</v>
          </cell>
          <cell r="C3770" t="str">
            <v>UN</v>
          </cell>
          <cell r="D3770">
            <v>5501</v>
          </cell>
          <cell r="E3770">
            <v>541.04999999999995</v>
          </cell>
          <cell r="F3770">
            <v>6042.05</v>
          </cell>
        </row>
        <row r="3771">
          <cell r="A3771" t="str">
            <v>61.10.270</v>
          </cell>
          <cell r="B3771" t="str">
            <v>Tratamento de ar compacta fancolete hidrônico tipo cassete, capacidade de refrigeração 32.000 Btu/h - 2,6 TR</v>
          </cell>
          <cell r="C3771" t="str">
            <v>UN</v>
          </cell>
          <cell r="D3771">
            <v>5792.92</v>
          </cell>
          <cell r="E3771">
            <v>541.04999999999995</v>
          </cell>
          <cell r="F3771">
            <v>6333.97</v>
          </cell>
        </row>
        <row r="3772">
          <cell r="A3772" t="str">
            <v>61.10.300</v>
          </cell>
          <cell r="B3772" t="str">
            <v>Duto flexível aluminizado, seção circular de 10cm (4´)</v>
          </cell>
          <cell r="C3772" t="str">
            <v>M</v>
          </cell>
          <cell r="D3772">
            <v>13.88</v>
          </cell>
          <cell r="E3772">
            <v>15</v>
          </cell>
          <cell r="F3772">
            <v>28.88</v>
          </cell>
        </row>
        <row r="3773">
          <cell r="A3773" t="str">
            <v>61.10.310</v>
          </cell>
          <cell r="B3773" t="str">
            <v>Duto flexível aluminizado, seção circular de 15cm (6´)</v>
          </cell>
          <cell r="C3773" t="str">
            <v>M</v>
          </cell>
          <cell r="D3773">
            <v>20.9</v>
          </cell>
          <cell r="E3773">
            <v>15</v>
          </cell>
          <cell r="F3773">
            <v>35.9</v>
          </cell>
        </row>
        <row r="3774">
          <cell r="A3774" t="str">
            <v>61.10.320</v>
          </cell>
          <cell r="B3774" t="str">
            <v>Duto flexível aluminizado, seção circular de 20cm (8´)</v>
          </cell>
          <cell r="C3774" t="str">
            <v>M</v>
          </cell>
          <cell r="D3774">
            <v>26.15</v>
          </cell>
          <cell r="E3774">
            <v>15</v>
          </cell>
          <cell r="F3774">
            <v>41.15</v>
          </cell>
        </row>
        <row r="3775">
          <cell r="A3775" t="str">
            <v>61.10.380</v>
          </cell>
          <cell r="B3775" t="str">
            <v>Duto em painel rígido de lã de vidro acústico, espessura 25 mm</v>
          </cell>
          <cell r="C3775" t="str">
            <v>M2</v>
          </cell>
          <cell r="D3775">
            <v>100.1</v>
          </cell>
          <cell r="E3775">
            <v>107.99</v>
          </cell>
          <cell r="F3775">
            <v>208.09</v>
          </cell>
        </row>
        <row r="3776">
          <cell r="A3776" t="str">
            <v>61.10.400</v>
          </cell>
          <cell r="B3776" t="str">
            <v>Damper corta fogo (DCF) tipo comporta, com elemento fusível e chave fim de curso.</v>
          </cell>
          <cell r="C3776" t="str">
            <v>M2</v>
          </cell>
          <cell r="D3776">
            <v>6895.72</v>
          </cell>
          <cell r="E3776"/>
          <cell r="F3776">
            <v>6895.72</v>
          </cell>
        </row>
        <row r="3777">
          <cell r="A3777" t="str">
            <v>61.10.401</v>
          </cell>
          <cell r="B3777" t="str">
            <v>Damper de regulagem manual, tamanho: 0,10 m² a 0,14 m²</v>
          </cell>
          <cell r="C3777" t="str">
            <v>M2</v>
          </cell>
          <cell r="D3777">
            <v>2056.15</v>
          </cell>
          <cell r="E3777">
            <v>140.09</v>
          </cell>
          <cell r="F3777">
            <v>2196.2399999999998</v>
          </cell>
        </row>
        <row r="3778">
          <cell r="A3778" t="str">
            <v>61.10.402</v>
          </cell>
          <cell r="B3778" t="str">
            <v>Damper de regulagem manual, tamanho: 0,15 m² a 0,20 m²</v>
          </cell>
          <cell r="C3778" t="str">
            <v>M2</v>
          </cell>
          <cell r="D3778">
            <v>1729.49</v>
          </cell>
          <cell r="E3778">
            <v>108.26</v>
          </cell>
          <cell r="F3778">
            <v>1837.75</v>
          </cell>
        </row>
        <row r="3779">
          <cell r="A3779" t="str">
            <v>61.10.403</v>
          </cell>
          <cell r="B3779" t="str">
            <v>Damper de regulagem manual, tamanho: 0,21 m² a 0,40 m²</v>
          </cell>
          <cell r="C3779" t="str">
            <v>M2</v>
          </cell>
          <cell r="D3779">
            <v>1354.62</v>
          </cell>
          <cell r="E3779">
            <v>95.53</v>
          </cell>
          <cell r="F3779">
            <v>1450.15</v>
          </cell>
        </row>
        <row r="3780">
          <cell r="A3780" t="str">
            <v>61.10.410</v>
          </cell>
          <cell r="B3780" t="str">
            <v>Serviço de instalação de Damper Corta Fogo</v>
          </cell>
          <cell r="C3780" t="str">
            <v>UN</v>
          </cell>
          <cell r="D3780"/>
          <cell r="E3780">
            <v>406.88</v>
          </cell>
          <cell r="F3780">
            <v>406.88</v>
          </cell>
        </row>
        <row r="3781">
          <cell r="A3781" t="str">
            <v>61.10.430</v>
          </cell>
          <cell r="B3781" t="str">
            <v>Tanque de compensação pressurizado, capacidade (volume mínimo) de 250 litros</v>
          </cell>
          <cell r="C3781" t="str">
            <v>UN</v>
          </cell>
          <cell r="D3781">
            <v>9596.89</v>
          </cell>
          <cell r="E3781">
            <v>1727.8</v>
          </cell>
          <cell r="F3781">
            <v>11324.69</v>
          </cell>
        </row>
        <row r="3782">
          <cell r="A3782" t="str">
            <v>61.10.440</v>
          </cell>
          <cell r="B3782" t="str">
            <v>Registro de regulagem de vazão de ar</v>
          </cell>
          <cell r="C3782" t="str">
            <v>UN</v>
          </cell>
          <cell r="D3782">
            <v>187.26</v>
          </cell>
          <cell r="E3782">
            <v>50.95</v>
          </cell>
          <cell r="F3782">
            <v>238.21</v>
          </cell>
        </row>
        <row r="3783">
          <cell r="A3783" t="str">
            <v>61.10.510</v>
          </cell>
          <cell r="B3783" t="str">
            <v>Difusor de ar de longo alcance tipo Jet-Nozzles, vazão de ar 1.330 m³/h</v>
          </cell>
          <cell r="C3783" t="str">
            <v>UN</v>
          </cell>
          <cell r="D3783">
            <v>1245.22</v>
          </cell>
          <cell r="E3783">
            <v>146.46</v>
          </cell>
          <cell r="F3783">
            <v>1391.68</v>
          </cell>
        </row>
        <row r="3784">
          <cell r="A3784" t="str">
            <v>61.10.511</v>
          </cell>
          <cell r="B3784" t="str">
            <v>Difusor para insuflamento de ar com plenum, multivias e colarinho</v>
          </cell>
          <cell r="C3784" t="str">
            <v>M2</v>
          </cell>
          <cell r="D3784">
            <v>4553.7700000000004</v>
          </cell>
          <cell r="E3784">
            <v>222.89</v>
          </cell>
          <cell r="F3784">
            <v>4776.66</v>
          </cell>
        </row>
        <row r="3785">
          <cell r="A3785" t="str">
            <v>61.10.512</v>
          </cell>
          <cell r="B3785" t="str">
            <v>Difusor para insuflamento de ar com plenum, com 2 aberturas</v>
          </cell>
          <cell r="C3785" t="str">
            <v>M</v>
          </cell>
          <cell r="D3785">
            <v>4769.45</v>
          </cell>
          <cell r="E3785">
            <v>55.83</v>
          </cell>
          <cell r="F3785">
            <v>4825.28</v>
          </cell>
        </row>
        <row r="3786">
          <cell r="A3786" t="str">
            <v>61.10.513</v>
          </cell>
          <cell r="B3786" t="str">
            <v>Difusor de plástico, diâmetro 15 cm</v>
          </cell>
          <cell r="C3786" t="str">
            <v>UN</v>
          </cell>
          <cell r="D3786">
            <v>93</v>
          </cell>
          <cell r="E3786">
            <v>50.95</v>
          </cell>
          <cell r="F3786">
            <v>143.94999999999999</v>
          </cell>
        </row>
        <row r="3787">
          <cell r="A3787" t="str">
            <v>61.10.514</v>
          </cell>
          <cell r="B3787" t="str">
            <v>Difusor de plástico, diâmetro 20 cm</v>
          </cell>
          <cell r="C3787" t="str">
            <v>UN</v>
          </cell>
          <cell r="D3787">
            <v>122.39</v>
          </cell>
          <cell r="E3787">
            <v>50.95</v>
          </cell>
          <cell r="F3787">
            <v>173.34</v>
          </cell>
        </row>
        <row r="3788">
          <cell r="A3788" t="str">
            <v>61.10.530</v>
          </cell>
          <cell r="B3788" t="str">
            <v>Difusor de insuflação de ar tipo direcional, medindo 30 x 30 cm</v>
          </cell>
          <cell r="C3788" t="str">
            <v>UN</v>
          </cell>
          <cell r="D3788">
            <v>376.96</v>
          </cell>
          <cell r="E3788">
            <v>50.95</v>
          </cell>
          <cell r="F3788">
            <v>427.91</v>
          </cell>
        </row>
        <row r="3789">
          <cell r="A3789" t="str">
            <v>61.10.550</v>
          </cell>
          <cell r="B3789" t="str">
            <v>Difusor de insuflação de ar tipo direcional, medindo 45 x 15 cm</v>
          </cell>
          <cell r="C3789" t="str">
            <v>UN</v>
          </cell>
          <cell r="D3789">
            <v>295.23</v>
          </cell>
          <cell r="E3789">
            <v>50.95</v>
          </cell>
          <cell r="F3789">
            <v>346.18</v>
          </cell>
        </row>
        <row r="3790">
          <cell r="A3790" t="str">
            <v>61.10.564</v>
          </cell>
          <cell r="B3790" t="str">
            <v>Grelha de insuflação de ar em alumínio anodizado, de dupla deflexão, tamanho: até 0,10 m²</v>
          </cell>
          <cell r="C3790" t="str">
            <v>M2</v>
          </cell>
          <cell r="D3790">
            <v>4068.95</v>
          </cell>
          <cell r="E3790">
            <v>312.02999999999997</v>
          </cell>
          <cell r="F3790">
            <v>4380.9799999999996</v>
          </cell>
        </row>
        <row r="3791">
          <cell r="A3791" t="str">
            <v>61.10.565</v>
          </cell>
          <cell r="B3791" t="str">
            <v>Grelha de insuflação de ar em alumínio anodizado, de dupla deflexão, tamanho: acima de 0,10 m² até 0,50 m²</v>
          </cell>
          <cell r="C3791" t="str">
            <v>M2</v>
          </cell>
          <cell r="D3791">
            <v>2321.94</v>
          </cell>
          <cell r="E3791">
            <v>127.36</v>
          </cell>
          <cell r="F3791">
            <v>2449.3000000000002</v>
          </cell>
        </row>
        <row r="3792">
          <cell r="A3792" t="str">
            <v>61.10.566</v>
          </cell>
          <cell r="B3792" t="str">
            <v>Grelha de insuflação de ar em alumínio anodizado, de dupla deflexão, tamanho: acima de 0,50 m² até 1,00 m²</v>
          </cell>
          <cell r="C3792" t="str">
            <v>M2</v>
          </cell>
          <cell r="D3792">
            <v>1851.3</v>
          </cell>
          <cell r="E3792">
            <v>63.68</v>
          </cell>
          <cell r="F3792">
            <v>1914.98</v>
          </cell>
        </row>
        <row r="3793">
          <cell r="A3793" t="str">
            <v>61.10.567</v>
          </cell>
          <cell r="B3793" t="str">
            <v>Grelha de porta, tamanho: 0,14 m² a 0,30 m²</v>
          </cell>
          <cell r="C3793" t="str">
            <v>M2</v>
          </cell>
          <cell r="D3793">
            <v>1832.66</v>
          </cell>
          <cell r="E3793">
            <v>140.09</v>
          </cell>
          <cell r="F3793">
            <v>1972.75</v>
          </cell>
        </row>
        <row r="3794">
          <cell r="A3794" t="str">
            <v>61.10.568</v>
          </cell>
          <cell r="B3794" t="str">
            <v>Grelha de porta, tamanho: 0,07 m² a 0,13 m²</v>
          </cell>
          <cell r="C3794" t="str">
            <v>M2</v>
          </cell>
          <cell r="D3794">
            <v>2359.8000000000002</v>
          </cell>
          <cell r="E3794">
            <v>184.67</v>
          </cell>
          <cell r="F3794">
            <v>2544.4699999999998</v>
          </cell>
        </row>
        <row r="3795">
          <cell r="A3795" t="str">
            <v>61.10.569</v>
          </cell>
          <cell r="B3795" t="str">
            <v>Grelha de porta, tamanho: 0,03 m² a 0,06 m²</v>
          </cell>
          <cell r="C3795" t="str">
            <v>M2</v>
          </cell>
          <cell r="D3795">
            <v>4098.01</v>
          </cell>
          <cell r="E3795">
            <v>305.67</v>
          </cell>
          <cell r="F3795">
            <v>4403.68</v>
          </cell>
        </row>
        <row r="3796">
          <cell r="A3796" t="str">
            <v>61.10.574</v>
          </cell>
          <cell r="B3796" t="str">
            <v>Grelha de retorno/exaustão com registro, tamanho: 0,03 m² a 0,06 m²</v>
          </cell>
          <cell r="C3796" t="str">
            <v>M2</v>
          </cell>
          <cell r="D3796">
            <v>2696.18</v>
          </cell>
          <cell r="E3796">
            <v>229.25</v>
          </cell>
          <cell r="F3796">
            <v>2925.43</v>
          </cell>
        </row>
        <row r="3797">
          <cell r="A3797" t="str">
            <v>61.10.575</v>
          </cell>
          <cell r="B3797" t="str">
            <v>Grelha de retorno/exaustão com registro, tamanho: 0,07 m² a 0,13 m²</v>
          </cell>
          <cell r="C3797" t="str">
            <v>M2</v>
          </cell>
          <cell r="D3797">
            <v>1971.05</v>
          </cell>
          <cell r="E3797">
            <v>159.21</v>
          </cell>
          <cell r="F3797">
            <v>2130.2600000000002</v>
          </cell>
        </row>
        <row r="3798">
          <cell r="A3798" t="str">
            <v>61.10.576</v>
          </cell>
          <cell r="B3798" t="str">
            <v>Grelha de retorno/exaustão com registro, tamanho: 0,14 m² a 0,19 m²</v>
          </cell>
          <cell r="C3798" t="str">
            <v>M2</v>
          </cell>
          <cell r="D3798">
            <v>1564.17</v>
          </cell>
          <cell r="E3798">
            <v>127.36</v>
          </cell>
          <cell r="F3798">
            <v>1691.53</v>
          </cell>
        </row>
        <row r="3799">
          <cell r="A3799" t="str">
            <v>61.10.577</v>
          </cell>
          <cell r="B3799" t="str">
            <v>Grelha de retorno/exaustão com registro, tamanho: 0,20 m² a 0,40 m²</v>
          </cell>
          <cell r="C3799" t="str">
            <v>M2</v>
          </cell>
          <cell r="D3799">
            <v>1421.87</v>
          </cell>
          <cell r="E3799">
            <v>108.26</v>
          </cell>
          <cell r="F3799">
            <v>1530.13</v>
          </cell>
        </row>
        <row r="3800">
          <cell r="A3800" t="str">
            <v>61.10.578</v>
          </cell>
          <cell r="B3800" t="str">
            <v>Grelha de retorno/exaustão com registro, tamanho: 0,41 m² a 0,65 m²</v>
          </cell>
          <cell r="C3800" t="str">
            <v>M2</v>
          </cell>
          <cell r="D3800">
            <v>1238.43</v>
          </cell>
          <cell r="E3800">
            <v>95.53</v>
          </cell>
          <cell r="F3800">
            <v>1333.96</v>
          </cell>
        </row>
        <row r="3801">
          <cell r="A3801" t="str">
            <v>61.10.581</v>
          </cell>
          <cell r="B3801" t="str">
            <v>Veneziana com tela e filtro G4</v>
          </cell>
          <cell r="C3801" t="str">
            <v>M2</v>
          </cell>
          <cell r="D3801">
            <v>1528.66</v>
          </cell>
          <cell r="E3801">
            <v>127.36</v>
          </cell>
          <cell r="F3801">
            <v>1656.02</v>
          </cell>
        </row>
        <row r="3802">
          <cell r="A3802" t="str">
            <v>61.10.582</v>
          </cell>
          <cell r="B3802" t="str">
            <v>Veneziana com tela</v>
          </cell>
          <cell r="C3802" t="str">
            <v>M2</v>
          </cell>
          <cell r="D3802">
            <v>1405.2</v>
          </cell>
          <cell r="E3802">
            <v>76.41</v>
          </cell>
          <cell r="F3802">
            <v>1481.61</v>
          </cell>
        </row>
        <row r="3803">
          <cell r="A3803" t="str">
            <v>61.10.583</v>
          </cell>
          <cell r="B3803" t="str">
            <v>Veneziana com tela, tamanho 38,5 x 33 cm</v>
          </cell>
          <cell r="C3803" t="str">
            <v>UN</v>
          </cell>
          <cell r="D3803">
            <v>207.3</v>
          </cell>
          <cell r="E3803">
            <v>57.31</v>
          </cell>
          <cell r="F3803">
            <v>264.61</v>
          </cell>
        </row>
        <row r="3804">
          <cell r="A3804" t="str">
            <v>61.10.584</v>
          </cell>
          <cell r="B3804" t="str">
            <v>Veneziana com tela, tamanho 78,5 x 33 cm</v>
          </cell>
          <cell r="C3804" t="str">
            <v>UN</v>
          </cell>
          <cell r="D3804">
            <v>321.10000000000002</v>
          </cell>
          <cell r="E3804">
            <v>76.41</v>
          </cell>
          <cell r="F3804">
            <v>397.51</v>
          </cell>
        </row>
        <row r="3805">
          <cell r="A3805" t="str">
            <v>61.14</v>
          </cell>
          <cell r="B3805" t="str">
            <v>Ventilacao</v>
          </cell>
          <cell r="C3805"/>
          <cell r="D3805"/>
          <cell r="E3805"/>
          <cell r="F3805"/>
        </row>
        <row r="3806">
          <cell r="A3806" t="str">
            <v>61.14.005</v>
          </cell>
          <cell r="B3806" t="str">
            <v>Caixa ventiladora com ventilador centrífugo, vazão 4.600 m³/h, pressão 30 mmCA - 220 / 380 V / 60HZ</v>
          </cell>
          <cell r="C3806" t="str">
            <v>UN</v>
          </cell>
          <cell r="D3806">
            <v>5184.63</v>
          </cell>
          <cell r="E3806">
            <v>382.08</v>
          </cell>
          <cell r="F3806">
            <v>5566.71</v>
          </cell>
        </row>
        <row r="3807">
          <cell r="A3807" t="str">
            <v>61.14.015</v>
          </cell>
          <cell r="B3807" t="str">
            <v>Caixa ventiladora com ventilador centrífugo, vazão 28.000 m³/h, pressão 30 mmCA - 220 / 380 V / 60HZ</v>
          </cell>
          <cell r="C3807" t="str">
            <v>UN</v>
          </cell>
          <cell r="D3807">
            <v>19629.599999999999</v>
          </cell>
          <cell r="E3807">
            <v>382.08</v>
          </cell>
          <cell r="F3807">
            <v>20011.68</v>
          </cell>
        </row>
        <row r="3808">
          <cell r="A3808" t="str">
            <v>61.14.050</v>
          </cell>
          <cell r="B3808" t="str">
            <v>Caixa ventiladora com ventilador centrífugo, vazão 8.800 m³/h, pressão 35 mmCA - 220/380 V / 60Hz</v>
          </cell>
          <cell r="C3808" t="str">
            <v>UN</v>
          </cell>
          <cell r="D3808">
            <v>10407.91</v>
          </cell>
          <cell r="E3808">
            <v>334.98</v>
          </cell>
          <cell r="F3808">
            <v>10742.89</v>
          </cell>
        </row>
        <row r="3809">
          <cell r="A3809" t="str">
            <v>61.14.051</v>
          </cell>
          <cell r="B3809" t="str">
            <v>Caixa ventiladora com ventilador centrífugo, vazão 10.000 m³/h, pressão 30 mmCA - 220/380 V / 60Hz</v>
          </cell>
          <cell r="C3809" t="str">
            <v>UN</v>
          </cell>
          <cell r="D3809">
            <v>6740.05</v>
          </cell>
          <cell r="E3809">
            <v>334.98</v>
          </cell>
          <cell r="F3809">
            <v>7075.03</v>
          </cell>
        </row>
        <row r="3810">
          <cell r="A3810" t="str">
            <v>61.14.070</v>
          </cell>
          <cell r="B3810" t="str">
            <v>Caixa ventiladora com ventilador centrífugo, vazão 1.710 m³/h, pressão 35 mmCA - 220/380 V / 60Hz</v>
          </cell>
          <cell r="C3810" t="str">
            <v>UN</v>
          </cell>
          <cell r="D3810">
            <v>3458.39</v>
          </cell>
          <cell r="E3810">
            <v>334.98</v>
          </cell>
          <cell r="F3810">
            <v>3793.37</v>
          </cell>
        </row>
        <row r="3811">
          <cell r="A3811" t="str">
            <v>61.14.080</v>
          </cell>
          <cell r="B3811" t="str">
            <v>Caixa ventiladora com ventilador centrífugo, vazão 1.190 m³/h, pressão 37 mmCA - 220/380 V / 60Hz</v>
          </cell>
          <cell r="C3811" t="str">
            <v>UN</v>
          </cell>
          <cell r="D3811">
            <v>4030.21</v>
          </cell>
          <cell r="E3811">
            <v>334.98</v>
          </cell>
          <cell r="F3811">
            <v>4365.1899999999996</v>
          </cell>
        </row>
        <row r="3812">
          <cell r="A3812" t="str">
            <v>61.14.100</v>
          </cell>
          <cell r="B3812" t="str">
            <v>Ventilador centrífugo de dupla aspiração "limite-load", vazão 20.000 m³/h, pressão 50 mmCA - 380/660 V / 60 Hz</v>
          </cell>
          <cell r="C3812" t="str">
            <v>UN</v>
          </cell>
          <cell r="D3812">
            <v>15013.16</v>
          </cell>
          <cell r="E3812">
            <v>785.4</v>
          </cell>
          <cell r="F3812">
            <v>15798.56</v>
          </cell>
        </row>
        <row r="3813">
          <cell r="A3813" t="str">
            <v>61.15</v>
          </cell>
          <cell r="B3813" t="str">
            <v>Controles para Fan-Coil e CAG</v>
          </cell>
          <cell r="C3813"/>
          <cell r="D3813"/>
          <cell r="E3813"/>
          <cell r="F3813"/>
        </row>
        <row r="3814">
          <cell r="A3814" t="str">
            <v>61.15.010</v>
          </cell>
          <cell r="B3814" t="str">
            <v>Fonte de alimentação universal bivolt com saída de 24 V - 1,5 A - 35 W</v>
          </cell>
          <cell r="C3814" t="str">
            <v>UN</v>
          </cell>
          <cell r="D3814">
            <v>151.13999999999999</v>
          </cell>
          <cell r="E3814">
            <v>2.8</v>
          </cell>
          <cell r="F3814">
            <v>153.94</v>
          </cell>
        </row>
        <row r="3815">
          <cell r="A3815" t="str">
            <v>61.15.020</v>
          </cell>
          <cell r="B3815" t="str">
            <v>Tomada simples de sobrepor universal 2P+T - 10 A - 250 V</v>
          </cell>
          <cell r="C3815" t="str">
            <v>UN</v>
          </cell>
          <cell r="D3815">
            <v>9.6999999999999993</v>
          </cell>
          <cell r="E3815">
            <v>16.75</v>
          </cell>
          <cell r="F3815">
            <v>26.45</v>
          </cell>
        </row>
        <row r="3816">
          <cell r="A3816" t="str">
            <v>61.15.030</v>
          </cell>
          <cell r="B3816" t="str">
            <v>Transformador abaixador, entrada 110/220V, saída 24V+24V, corrente secundário 6A</v>
          </cell>
          <cell r="C3816" t="str">
            <v>UN</v>
          </cell>
          <cell r="D3816">
            <v>219.23</v>
          </cell>
          <cell r="E3816">
            <v>2.8</v>
          </cell>
          <cell r="F3816">
            <v>222.03</v>
          </cell>
        </row>
        <row r="3817">
          <cell r="A3817" t="str">
            <v>61.15.040</v>
          </cell>
          <cell r="B3817" t="str">
            <v>Atuador Floating de 40Nm, sinal de controle 3 e 2 pontos, tensão de entrada AC/DC 24V, IP 54</v>
          </cell>
          <cell r="C3817" t="str">
            <v>UN</v>
          </cell>
          <cell r="D3817">
            <v>2565.1799999999998</v>
          </cell>
          <cell r="E3817">
            <v>16.96</v>
          </cell>
          <cell r="F3817">
            <v>2582.14</v>
          </cell>
        </row>
        <row r="3818">
          <cell r="A3818" t="str">
            <v>61.15.050</v>
          </cell>
          <cell r="B3818" t="str">
            <v>Válvula motorizada esfera, com duas vias atuador floating, diâmetro 3/4´ a 1 1/2´</v>
          </cell>
          <cell r="C3818" t="str">
            <v>UN</v>
          </cell>
          <cell r="D3818">
            <v>2538.08</v>
          </cell>
          <cell r="E3818">
            <v>25.43</v>
          </cell>
          <cell r="F3818">
            <v>2563.5100000000002</v>
          </cell>
        </row>
        <row r="3819">
          <cell r="A3819" t="str">
            <v>61.15.060</v>
          </cell>
          <cell r="B3819" t="str">
            <v>Válvula de balanceamento diâmetro 1´ a 2 1/2´</v>
          </cell>
          <cell r="C3819" t="str">
            <v>UN</v>
          </cell>
          <cell r="D3819">
            <v>1068.9100000000001</v>
          </cell>
          <cell r="E3819">
            <v>19.75</v>
          </cell>
          <cell r="F3819">
            <v>1088.6600000000001</v>
          </cell>
        </row>
        <row r="3820">
          <cell r="A3820" t="str">
            <v>61.15.070</v>
          </cell>
          <cell r="B3820" t="str">
            <v>Válvula borboleta na configuração wafer motorizada atuador floating diâmetro 3´ a 4´</v>
          </cell>
          <cell r="C3820" t="str">
            <v>UN</v>
          </cell>
          <cell r="D3820">
            <v>3027.47</v>
          </cell>
          <cell r="E3820">
            <v>25.43</v>
          </cell>
          <cell r="F3820">
            <v>3052.9</v>
          </cell>
        </row>
        <row r="3821">
          <cell r="A3821" t="str">
            <v>61.15.080</v>
          </cell>
          <cell r="B3821" t="str">
            <v>Válvula duas vias on/off retorno elétrico diâmetro 1/2´ a 3/4´</v>
          </cell>
          <cell r="C3821" t="str">
            <v>UN</v>
          </cell>
          <cell r="D3821">
            <v>395.72</v>
          </cell>
          <cell r="E3821">
            <v>25.43</v>
          </cell>
          <cell r="F3821">
            <v>421.15</v>
          </cell>
        </row>
        <row r="3822">
          <cell r="A3822" t="str">
            <v>61.15.090</v>
          </cell>
          <cell r="B3822" t="str">
            <v>Válvula esfera motorizada de duas vias de atuador proporcional diâmetro 2´ a 2 1/2´</v>
          </cell>
          <cell r="C3822" t="str">
            <v>UN</v>
          </cell>
          <cell r="D3822">
            <v>2514.92</v>
          </cell>
          <cell r="E3822">
            <v>25.43</v>
          </cell>
          <cell r="F3822">
            <v>2540.35</v>
          </cell>
        </row>
        <row r="3823">
          <cell r="A3823" t="str">
            <v>61.15.100</v>
          </cell>
          <cell r="B3823" t="str">
            <v>Atuador proporcional de 10 Nm, tensão de entrada AC/DC 24 V - IP 54</v>
          </cell>
          <cell r="C3823" t="str">
            <v>UN</v>
          </cell>
          <cell r="D3823">
            <v>1150.6500000000001</v>
          </cell>
          <cell r="E3823">
            <v>16.96</v>
          </cell>
          <cell r="F3823">
            <v>1167.6099999999999</v>
          </cell>
        </row>
        <row r="3824">
          <cell r="A3824" t="str">
            <v>61.15.110</v>
          </cell>
          <cell r="B3824" t="str">
            <v>Válvula esfera duas vias flangeada, diâmetro 3´</v>
          </cell>
          <cell r="C3824" t="str">
            <v>UN</v>
          </cell>
          <cell r="D3824">
            <v>2559.9499999999998</v>
          </cell>
          <cell r="E3824">
            <v>19.75</v>
          </cell>
          <cell r="F3824">
            <v>2579.6999999999998</v>
          </cell>
        </row>
        <row r="3825">
          <cell r="A3825" t="str">
            <v>61.15.120</v>
          </cell>
          <cell r="B3825" t="str">
            <v>Acoplador a relé 24 VCC/VAC - 1 contato reversível</v>
          </cell>
          <cell r="C3825" t="str">
            <v>UN</v>
          </cell>
          <cell r="D3825">
            <v>117.35</v>
          </cell>
          <cell r="E3825">
            <v>8.3800000000000008</v>
          </cell>
          <cell r="F3825">
            <v>125.73</v>
          </cell>
        </row>
        <row r="3826">
          <cell r="A3826" t="str">
            <v>61.15.130</v>
          </cell>
          <cell r="B3826" t="str">
            <v>Chave de fluxo para ar</v>
          </cell>
          <cell r="C3826" t="str">
            <v>UN</v>
          </cell>
          <cell r="D3826">
            <v>270.5</v>
          </cell>
          <cell r="E3826">
            <v>84.1</v>
          </cell>
          <cell r="F3826">
            <v>354.6</v>
          </cell>
        </row>
        <row r="3827">
          <cell r="A3827" t="str">
            <v>61.15.140</v>
          </cell>
          <cell r="B3827" t="str">
            <v>Repetidor de sinal I/I e V/I</v>
          </cell>
          <cell r="C3827" t="str">
            <v>UN</v>
          </cell>
          <cell r="D3827">
            <v>1766.1</v>
          </cell>
          <cell r="E3827">
            <v>57.57</v>
          </cell>
          <cell r="F3827">
            <v>1823.67</v>
          </cell>
        </row>
        <row r="3828">
          <cell r="A3828" t="str">
            <v>61.15.150</v>
          </cell>
          <cell r="B3828" t="str">
            <v>Relé de corrente ajustável de 0 a 200 A</v>
          </cell>
          <cell r="C3828" t="str">
            <v>UN</v>
          </cell>
          <cell r="D3828">
            <v>346.29</v>
          </cell>
          <cell r="E3828">
            <v>41.87</v>
          </cell>
          <cell r="F3828">
            <v>388.16</v>
          </cell>
        </row>
        <row r="3829">
          <cell r="A3829" t="str">
            <v>61.15.160</v>
          </cell>
          <cell r="B3829" t="str">
            <v>Sensor de temperatura ambiente PT100</v>
          </cell>
          <cell r="C3829" t="str">
            <v>UN</v>
          </cell>
          <cell r="D3829">
            <v>367.59</v>
          </cell>
          <cell r="E3829">
            <v>84.1</v>
          </cell>
          <cell r="F3829">
            <v>451.69</v>
          </cell>
        </row>
        <row r="3830">
          <cell r="A3830" t="str">
            <v>61.15.164</v>
          </cell>
          <cell r="B3830" t="str">
            <v>Termostato de segurança com temperatura ajustável de 90°C - 110°C</v>
          </cell>
          <cell r="C3830" t="str">
            <v>UN</v>
          </cell>
          <cell r="D3830">
            <v>74.28</v>
          </cell>
          <cell r="E3830">
            <v>91.96</v>
          </cell>
          <cell r="F3830">
            <v>166.24</v>
          </cell>
        </row>
        <row r="3831">
          <cell r="A3831" t="str">
            <v>61.15.170</v>
          </cell>
          <cell r="B3831" t="str">
            <v>Transmissor de pressão diferencial, operação de 0 a 750 Pa</v>
          </cell>
          <cell r="C3831" t="str">
            <v>UN</v>
          </cell>
          <cell r="D3831">
            <v>1801.74</v>
          </cell>
          <cell r="E3831">
            <v>84.1</v>
          </cell>
          <cell r="F3831">
            <v>1885.84</v>
          </cell>
        </row>
        <row r="3832">
          <cell r="A3832" t="str">
            <v>61.15.172</v>
          </cell>
          <cell r="B3832" t="str">
            <v>Transmissor de pressão compacto, escala de pressão 0 a 10 Bar, sinal de saída 4 - 20 mA</v>
          </cell>
          <cell r="C3832" t="str">
            <v>UN</v>
          </cell>
          <cell r="D3832">
            <v>1019.18</v>
          </cell>
          <cell r="E3832">
            <v>84.1</v>
          </cell>
          <cell r="F3832">
            <v>1103.28</v>
          </cell>
        </row>
        <row r="3833">
          <cell r="A3833" t="str">
            <v>61.15.174</v>
          </cell>
          <cell r="B3833" t="str">
            <v>Transmissor de temperatura e umidade para dutos, alta precisão, corrente de 0 a 20 mA, alimentação 12Vcc a 30Vcc</v>
          </cell>
          <cell r="C3833" t="str">
            <v>UN</v>
          </cell>
          <cell r="D3833">
            <v>1885.24</v>
          </cell>
          <cell r="E3833">
            <v>84.1</v>
          </cell>
          <cell r="F3833">
            <v>1969.34</v>
          </cell>
        </row>
        <row r="3834">
          <cell r="A3834" t="str">
            <v>61.15.181</v>
          </cell>
          <cell r="B3834" t="str">
            <v>Controlador lógico programável para 16 entradas/16 saídas</v>
          </cell>
          <cell r="C3834" t="str">
            <v>UN</v>
          </cell>
          <cell r="D3834">
            <v>4849.8599999999997</v>
          </cell>
          <cell r="E3834">
            <v>381.98</v>
          </cell>
          <cell r="F3834">
            <v>5231.84</v>
          </cell>
        </row>
        <row r="3835">
          <cell r="A3835" t="str">
            <v>61.15.191</v>
          </cell>
          <cell r="B3835" t="str">
            <v>Módulo de expansão para 4 canais de saída analógica</v>
          </cell>
          <cell r="C3835" t="str">
            <v>UN</v>
          </cell>
          <cell r="D3835">
            <v>3091.46</v>
          </cell>
          <cell r="E3835">
            <v>224.11</v>
          </cell>
          <cell r="F3835">
            <v>3315.57</v>
          </cell>
        </row>
        <row r="3836">
          <cell r="A3836" t="str">
            <v>61.15.196</v>
          </cell>
          <cell r="B3836" t="str">
            <v>Módulo de expansão para 8 canais de entrada analógica</v>
          </cell>
          <cell r="C3836" t="str">
            <v>UN</v>
          </cell>
          <cell r="D3836">
            <v>3192.43</v>
          </cell>
          <cell r="E3836">
            <v>224.11</v>
          </cell>
          <cell r="F3836">
            <v>3416.54</v>
          </cell>
        </row>
        <row r="3837">
          <cell r="A3837" t="str">
            <v>61.15.201</v>
          </cell>
          <cell r="B3837" t="str">
            <v>Módulo de expansão para 8 canais de entrada e saída digitais</v>
          </cell>
          <cell r="C3837" t="str">
            <v>UN</v>
          </cell>
          <cell r="D3837">
            <v>953.75</v>
          </cell>
          <cell r="E3837">
            <v>257.08</v>
          </cell>
          <cell r="F3837">
            <v>1210.83</v>
          </cell>
        </row>
        <row r="3838">
          <cell r="A3838" t="str">
            <v>61.20</v>
          </cell>
          <cell r="B3838" t="str">
            <v>Reparos, conservacoes e complementos - GRUPO 61</v>
          </cell>
          <cell r="C3838"/>
          <cell r="D3838"/>
          <cell r="E3838"/>
          <cell r="F3838"/>
        </row>
        <row r="3839">
          <cell r="A3839" t="str">
            <v>61.20.040</v>
          </cell>
          <cell r="B3839" t="str">
            <v>Cortina de ar com duas velocidades, para vão de 1,20 m</v>
          </cell>
          <cell r="C3839" t="str">
            <v>CJ</v>
          </cell>
          <cell r="D3839">
            <v>989.24</v>
          </cell>
          <cell r="E3839">
            <v>14.67</v>
          </cell>
          <cell r="F3839">
            <v>1003.91</v>
          </cell>
        </row>
        <row r="3840">
          <cell r="A3840" t="str">
            <v>61.20.092</v>
          </cell>
          <cell r="B3840" t="str">
            <v>Cortina de ar com duas velocidades, para vão de 1,50 m</v>
          </cell>
          <cell r="C3840" t="str">
            <v>CJ</v>
          </cell>
          <cell r="D3840">
            <v>1220.1099999999999</v>
          </cell>
          <cell r="E3840">
            <v>14.67</v>
          </cell>
          <cell r="F3840">
            <v>1234.78</v>
          </cell>
        </row>
        <row r="3841">
          <cell r="A3841" t="str">
            <v>61.20.100</v>
          </cell>
          <cell r="B3841" t="str">
            <v>Ligação típica, (cavalete), para ar condicionado ´fancoil´, diâmetro de 1/2´</v>
          </cell>
          <cell r="C3841" t="str">
            <v>CJ</v>
          </cell>
          <cell r="D3841">
            <v>1508.11</v>
          </cell>
          <cell r="E3841">
            <v>592.98</v>
          </cell>
          <cell r="F3841">
            <v>2101.09</v>
          </cell>
        </row>
        <row r="3842">
          <cell r="A3842" t="str">
            <v>61.20.110</v>
          </cell>
          <cell r="B3842" t="str">
            <v>Ligação típica, (cavalete), para ar condicionado ´fancoil´, diâmetro de 3/4´</v>
          </cell>
          <cell r="C3842" t="str">
            <v>CJ</v>
          </cell>
          <cell r="D3842">
            <v>1785.44</v>
          </cell>
          <cell r="E3842">
            <v>632.25</v>
          </cell>
          <cell r="F3842">
            <v>2417.69</v>
          </cell>
        </row>
        <row r="3843">
          <cell r="A3843" t="str">
            <v>61.20.120</v>
          </cell>
          <cell r="B3843" t="str">
            <v>Ligação típica, (cavalete), para ar condicionado ´fancoil´, diâmetro de 1´</v>
          </cell>
          <cell r="C3843" t="str">
            <v>CJ</v>
          </cell>
          <cell r="D3843">
            <v>2022.84</v>
          </cell>
          <cell r="E3843">
            <v>710.79</v>
          </cell>
          <cell r="F3843">
            <v>2733.63</v>
          </cell>
        </row>
        <row r="3844">
          <cell r="A3844" t="str">
            <v>61.20.130</v>
          </cell>
          <cell r="B3844" t="str">
            <v>Ligação típica, (cavalete), para ar condicionado ´fancoil´, diâmetro de 1 1/4´</v>
          </cell>
          <cell r="C3844" t="str">
            <v>CJ</v>
          </cell>
          <cell r="D3844">
            <v>2893.07</v>
          </cell>
          <cell r="E3844">
            <v>750.06</v>
          </cell>
          <cell r="F3844">
            <v>3643.13</v>
          </cell>
        </row>
        <row r="3845">
          <cell r="A3845" t="str">
            <v>61.20.450</v>
          </cell>
          <cell r="B3845" t="str">
            <v>Duto em chapa de aço galvanizado</v>
          </cell>
          <cell r="C3845" t="str">
            <v>KG</v>
          </cell>
          <cell r="D3845">
            <v>19.86</v>
          </cell>
          <cell r="E3845">
            <v>32.32</v>
          </cell>
          <cell r="F3845">
            <v>52.18</v>
          </cell>
        </row>
        <row r="3846">
          <cell r="A3846" t="str">
            <v>61.20.452</v>
          </cell>
          <cell r="B3846" t="str">
            <v>Chapéu tipo chinês para duto galvanizado de 35cm</v>
          </cell>
          <cell r="C3846" t="str">
            <v>UN</v>
          </cell>
          <cell r="D3846">
            <v>188.69</v>
          </cell>
          <cell r="E3846">
            <v>18.03</v>
          </cell>
          <cell r="F3846">
            <v>206.72</v>
          </cell>
        </row>
        <row r="3847">
          <cell r="A3847" t="str">
            <v>62</v>
          </cell>
          <cell r="B3847" t="str">
            <v>COZINHA, REFEITORIO, LAVANDERIA INDUSTRIAL E EQUIPAMENTOS</v>
          </cell>
          <cell r="C3847"/>
          <cell r="D3847"/>
          <cell r="E3847"/>
          <cell r="F3847"/>
        </row>
        <row r="3848">
          <cell r="A3848" t="str">
            <v>62.04</v>
          </cell>
          <cell r="B3848" t="str">
            <v>Mobiliario e acessorios</v>
          </cell>
          <cell r="C3848"/>
          <cell r="D3848"/>
          <cell r="E3848"/>
          <cell r="F3848"/>
        </row>
        <row r="3849">
          <cell r="A3849" t="str">
            <v>62.04.060</v>
          </cell>
          <cell r="B3849" t="str">
            <v>Tanque duplo com pés em aço inoxidável de 1600 x 700 x 850 mm</v>
          </cell>
          <cell r="C3849" t="str">
            <v>UN</v>
          </cell>
          <cell r="D3849">
            <v>6206.16</v>
          </cell>
          <cell r="E3849">
            <v>27.92</v>
          </cell>
          <cell r="F3849">
            <v>6234.08</v>
          </cell>
        </row>
        <row r="3850">
          <cell r="A3850" t="str">
            <v>62.04.070</v>
          </cell>
          <cell r="B3850" t="str">
            <v>Mesa em aço inoxidável, largura até 700 mm</v>
          </cell>
          <cell r="C3850" t="str">
            <v>M</v>
          </cell>
          <cell r="D3850">
            <v>2512.58</v>
          </cell>
          <cell r="E3850"/>
          <cell r="F3850">
            <v>2512.58</v>
          </cell>
        </row>
        <row r="3851">
          <cell r="A3851" t="str">
            <v>62.04.090</v>
          </cell>
          <cell r="B3851" t="str">
            <v>Mesa lateral em aço inoxidável com prateleira inferior, largura até 700 mm</v>
          </cell>
          <cell r="C3851" t="str">
            <v>M</v>
          </cell>
          <cell r="D3851">
            <v>2725.94</v>
          </cell>
          <cell r="E3851"/>
          <cell r="F3851">
            <v>2725.94</v>
          </cell>
        </row>
        <row r="3852">
          <cell r="A3852" t="str">
            <v>62.20</v>
          </cell>
          <cell r="B3852" t="str">
            <v>Reparos, conservacoes e complementos - GRUPO 62</v>
          </cell>
          <cell r="C3852"/>
          <cell r="D3852"/>
          <cell r="E3852"/>
          <cell r="F3852"/>
        </row>
        <row r="3853">
          <cell r="A3853" t="str">
            <v>62.20.330</v>
          </cell>
          <cell r="B3853" t="str">
            <v>Coifa em aço inoxidável com filtro e exaustor axial - área até 3,00 m²</v>
          </cell>
          <cell r="C3853" t="str">
            <v>M2</v>
          </cell>
          <cell r="D3853">
            <v>10615.42</v>
          </cell>
          <cell r="E3853"/>
          <cell r="F3853">
            <v>10615.42</v>
          </cell>
        </row>
        <row r="3854">
          <cell r="A3854" t="str">
            <v>62.20.340</v>
          </cell>
          <cell r="B3854" t="str">
            <v>Coifa em aço inoxidável com filtro e exaustor axial - área de 3,01 até 7,50 m²</v>
          </cell>
          <cell r="C3854" t="str">
            <v>M2</v>
          </cell>
          <cell r="D3854">
            <v>8859.23</v>
          </cell>
          <cell r="E3854"/>
          <cell r="F3854">
            <v>8859.23</v>
          </cell>
        </row>
        <row r="3855">
          <cell r="A3855" t="str">
            <v>62.20.350</v>
          </cell>
          <cell r="B3855" t="str">
            <v>Coifa em aço inoxidável com filtro e exaustor axial - área de 7,51 até 16,00 m²</v>
          </cell>
          <cell r="C3855" t="str">
            <v>M2</v>
          </cell>
          <cell r="D3855">
            <v>4549.53</v>
          </cell>
          <cell r="E3855"/>
          <cell r="F3855">
            <v>4549.53</v>
          </cell>
        </row>
        <row r="3856">
          <cell r="A3856" t="str">
            <v>65</v>
          </cell>
          <cell r="B3856" t="str">
            <v>RESFRIAMENTO E CONSERVACAO DE MATERIAL PERECIVEL</v>
          </cell>
          <cell r="C3856"/>
          <cell r="D3856"/>
          <cell r="E3856"/>
          <cell r="F3856"/>
        </row>
        <row r="3857">
          <cell r="A3857" t="str">
            <v>65.01</v>
          </cell>
          <cell r="B3857" t="str">
            <v>Camara frigorifica para resfriado</v>
          </cell>
          <cell r="C3857"/>
          <cell r="D3857"/>
          <cell r="E3857"/>
          <cell r="F3857"/>
        </row>
        <row r="3858">
          <cell r="A3858" t="str">
            <v>65.01.210</v>
          </cell>
          <cell r="B3858" t="str">
            <v>Câmara frigorífica para resfriados</v>
          </cell>
          <cell r="C3858" t="str">
            <v>M2</v>
          </cell>
          <cell r="D3858">
            <v>2143.16</v>
          </cell>
          <cell r="E3858"/>
          <cell r="F3858">
            <v>2143.16</v>
          </cell>
        </row>
        <row r="3859">
          <cell r="A3859" t="str">
            <v>65.02</v>
          </cell>
          <cell r="B3859" t="str">
            <v>Camara frigorifica para congelado</v>
          </cell>
          <cell r="C3859"/>
          <cell r="D3859"/>
          <cell r="E3859"/>
          <cell r="F3859"/>
        </row>
        <row r="3860">
          <cell r="A3860" t="str">
            <v>65.02.100</v>
          </cell>
          <cell r="B3860" t="str">
            <v>Câmara frigorífica para congelados</v>
          </cell>
          <cell r="C3860" t="str">
            <v>M2</v>
          </cell>
          <cell r="D3860">
            <v>2583.02</v>
          </cell>
          <cell r="E3860"/>
          <cell r="F3860">
            <v>2583.02</v>
          </cell>
        </row>
        <row r="3861">
          <cell r="A3861" t="str">
            <v>66</v>
          </cell>
          <cell r="B3861" t="str">
            <v>SEGURANCA, VIGILANCIA E CONTROLE, EQUIPAMENTO E SISTEMA</v>
          </cell>
          <cell r="C3861"/>
          <cell r="D3861"/>
          <cell r="E3861"/>
          <cell r="F3861"/>
        </row>
        <row r="3862">
          <cell r="A3862" t="str">
            <v>66.02</v>
          </cell>
          <cell r="B3862" t="str">
            <v>Controle de acessos e alarme</v>
          </cell>
          <cell r="C3862"/>
          <cell r="D3862"/>
          <cell r="E3862"/>
          <cell r="F3862"/>
        </row>
        <row r="3863">
          <cell r="A3863" t="str">
            <v>66.02.060</v>
          </cell>
          <cell r="B3863" t="str">
            <v>Repetidora de sinais de ocorrências, do painel sinóptico da central de alarme</v>
          </cell>
          <cell r="C3863" t="str">
            <v>UN</v>
          </cell>
          <cell r="D3863">
            <v>865.65</v>
          </cell>
          <cell r="E3863">
            <v>16.75</v>
          </cell>
          <cell r="F3863">
            <v>882.4</v>
          </cell>
        </row>
        <row r="3864">
          <cell r="A3864" t="str">
            <v>66.02.090</v>
          </cell>
          <cell r="B3864" t="str">
            <v>Detector de metais, tipo portal, microprocessado</v>
          </cell>
          <cell r="C3864" t="str">
            <v>UN</v>
          </cell>
          <cell r="D3864">
            <v>14845.8</v>
          </cell>
          <cell r="E3864"/>
          <cell r="F3864">
            <v>14845.8</v>
          </cell>
        </row>
        <row r="3865">
          <cell r="A3865" t="str">
            <v>66.02.130</v>
          </cell>
          <cell r="B3865" t="str">
            <v>Porteiro eletrônico com um interfone</v>
          </cell>
          <cell r="C3865" t="str">
            <v>CJ</v>
          </cell>
          <cell r="D3865">
            <v>213.99</v>
          </cell>
          <cell r="E3865">
            <v>55.83</v>
          </cell>
          <cell r="F3865">
            <v>269.82</v>
          </cell>
        </row>
        <row r="3866">
          <cell r="A3866" t="str">
            <v>66.02.239</v>
          </cell>
          <cell r="B3866" t="str">
            <v>Sistema eletrônico de automatização de portão deslizante, para esforços até 800 kg</v>
          </cell>
          <cell r="C3866" t="str">
            <v>CJ</v>
          </cell>
          <cell r="D3866">
            <v>2138.9499999999998</v>
          </cell>
          <cell r="E3866"/>
          <cell r="F3866">
            <v>2138.9499999999998</v>
          </cell>
        </row>
        <row r="3867">
          <cell r="A3867" t="str">
            <v>66.02.240</v>
          </cell>
          <cell r="B3867" t="str">
            <v>Sistema eletrônico de automatização de portão deslizante, para esforços maior de 800 kg e até 1400 kg</v>
          </cell>
          <cell r="C3867" t="str">
            <v>CJ</v>
          </cell>
          <cell r="D3867">
            <v>6208.89</v>
          </cell>
          <cell r="E3867"/>
          <cell r="F3867">
            <v>6208.89</v>
          </cell>
        </row>
        <row r="3868">
          <cell r="A3868" t="str">
            <v>66.02.460</v>
          </cell>
          <cell r="B3868" t="str">
            <v>Vídeo porteiro eletrônico colorido, com um interfone</v>
          </cell>
          <cell r="C3868" t="str">
            <v>CJ</v>
          </cell>
          <cell r="D3868">
            <v>1772.49</v>
          </cell>
          <cell r="E3868">
            <v>139.58000000000001</v>
          </cell>
          <cell r="F3868">
            <v>1912.07</v>
          </cell>
        </row>
        <row r="3869">
          <cell r="A3869" t="str">
            <v>66.02.500</v>
          </cell>
          <cell r="B3869" t="str">
            <v>Central de alarme microprocessada, para até 125 zonas</v>
          </cell>
          <cell r="C3869" t="str">
            <v>UN</v>
          </cell>
          <cell r="D3869">
            <v>2746.54</v>
          </cell>
          <cell r="E3869">
            <v>16.75</v>
          </cell>
          <cell r="F3869">
            <v>2763.29</v>
          </cell>
        </row>
        <row r="3870">
          <cell r="A3870" t="str">
            <v>66.02.560</v>
          </cell>
          <cell r="B3870" t="str">
            <v>Controlador de acesso com identificação por impressão digital (biometria) e software de gerenciamento</v>
          </cell>
          <cell r="C3870" t="str">
            <v>CJ</v>
          </cell>
          <cell r="D3870">
            <v>2271.33</v>
          </cell>
          <cell r="E3870">
            <v>760.28</v>
          </cell>
          <cell r="F3870">
            <v>3031.61</v>
          </cell>
        </row>
        <row r="3871">
          <cell r="A3871" t="str">
            <v>66.08</v>
          </cell>
          <cell r="B3871" t="str">
            <v>Equipamentos para sistema de seguranca, vigilancia e controle</v>
          </cell>
          <cell r="C3871"/>
          <cell r="D3871"/>
          <cell r="E3871"/>
          <cell r="F3871"/>
        </row>
        <row r="3872">
          <cell r="A3872" t="str">
            <v>66.08.061</v>
          </cell>
          <cell r="B3872" t="str">
            <v>Mesa controladora híbrida para até 32 câmeras IPs, com teclado e joystick, compatível com sistema de CFTV, IP ou analógico</v>
          </cell>
          <cell r="C3872" t="str">
            <v>UN</v>
          </cell>
          <cell r="D3872">
            <v>3858.45</v>
          </cell>
          <cell r="E3872">
            <v>1234.24</v>
          </cell>
          <cell r="F3872">
            <v>5092.6899999999996</v>
          </cell>
        </row>
        <row r="3873">
          <cell r="A3873" t="str">
            <v>66.08.100</v>
          </cell>
          <cell r="B3873" t="str">
            <v>Rack fechado padrão metálico, 19 x 12 Us x 470 mm</v>
          </cell>
          <cell r="C3873" t="str">
            <v>UN</v>
          </cell>
          <cell r="D3873">
            <v>921.66</v>
          </cell>
          <cell r="E3873">
            <v>385.7</v>
          </cell>
          <cell r="F3873">
            <v>1307.3599999999999</v>
          </cell>
        </row>
        <row r="3874">
          <cell r="A3874" t="str">
            <v>66.08.110</v>
          </cell>
          <cell r="B3874" t="str">
            <v>Rack fechado padrão metálico, 19 x 20 Us x 470 mm</v>
          </cell>
          <cell r="C3874" t="str">
            <v>UN</v>
          </cell>
          <cell r="D3874">
            <v>1480.48</v>
          </cell>
          <cell r="E3874">
            <v>385.7</v>
          </cell>
          <cell r="F3874">
            <v>1866.18</v>
          </cell>
        </row>
        <row r="3875">
          <cell r="A3875" t="str">
            <v>66.08.111</v>
          </cell>
          <cell r="B3875" t="str">
            <v>Rack fechado de piso padrão metálico, 19 x 24 Us x 570 mm</v>
          </cell>
          <cell r="C3875" t="str">
            <v>UN</v>
          </cell>
          <cell r="D3875">
            <v>1848.06</v>
          </cell>
          <cell r="E3875">
            <v>385.7</v>
          </cell>
          <cell r="F3875">
            <v>2233.7600000000002</v>
          </cell>
        </row>
        <row r="3876">
          <cell r="A3876" t="str">
            <v>66.08.115</v>
          </cell>
          <cell r="B3876" t="str">
            <v>Rack fechado de piso padrão metálico, 19 x 44 Us x 770 mm</v>
          </cell>
          <cell r="C3876" t="str">
            <v>UN</v>
          </cell>
          <cell r="D3876">
            <v>2952.99</v>
          </cell>
          <cell r="E3876">
            <v>771.4</v>
          </cell>
          <cell r="F3876">
            <v>3724.39</v>
          </cell>
        </row>
        <row r="3877">
          <cell r="A3877" t="str">
            <v>66.08.131</v>
          </cell>
          <cell r="B3877" t="str">
            <v>Monitor LCD ou LED colorido, tela plana de 21,5´</v>
          </cell>
          <cell r="C3877" t="str">
            <v>UN</v>
          </cell>
          <cell r="D3877">
            <v>663.27</v>
          </cell>
          <cell r="E3877">
            <v>12.3</v>
          </cell>
          <cell r="F3877">
            <v>675.57</v>
          </cell>
        </row>
        <row r="3878">
          <cell r="A3878" t="str">
            <v>66.08.258</v>
          </cell>
          <cell r="B3878" t="str">
            <v>Ponto de acesso de dados (Access Point), uso interno, compatível com PoE 802.3af</v>
          </cell>
          <cell r="C3878" t="str">
            <v>UN</v>
          </cell>
          <cell r="D3878">
            <v>1091.95</v>
          </cell>
          <cell r="E3878">
            <v>223.32</v>
          </cell>
          <cell r="F3878">
            <v>1315.27</v>
          </cell>
        </row>
        <row r="3879">
          <cell r="A3879" t="str">
            <v>66.08.260</v>
          </cell>
          <cell r="B3879" t="str">
            <v>Modulador de canais VHF / UHF / CATV / CFTV</v>
          </cell>
          <cell r="C3879" t="str">
            <v>UN</v>
          </cell>
          <cell r="D3879">
            <v>226.61</v>
          </cell>
          <cell r="E3879">
            <v>55.83</v>
          </cell>
          <cell r="F3879">
            <v>282.44</v>
          </cell>
        </row>
        <row r="3880">
          <cell r="A3880" t="str">
            <v>66.08.270</v>
          </cell>
          <cell r="B3880" t="str">
            <v>Amplificador de linha VHF / UHF com conector de F-50 dB</v>
          </cell>
          <cell r="C3880" t="str">
            <v>UN</v>
          </cell>
          <cell r="D3880">
            <v>534.57000000000005</v>
          </cell>
          <cell r="E3880">
            <v>16.75</v>
          </cell>
          <cell r="F3880">
            <v>551.32000000000005</v>
          </cell>
        </row>
        <row r="3881">
          <cell r="A3881" t="str">
            <v>66.08.324</v>
          </cell>
          <cell r="B3881" t="str">
            <v>Câmera fixa colorida compacta com domo, para áreas internas e externas - 1,3 MP</v>
          </cell>
          <cell r="C3881" t="str">
            <v>UN</v>
          </cell>
          <cell r="D3881">
            <v>1139.52</v>
          </cell>
          <cell r="E3881">
            <v>226.54</v>
          </cell>
          <cell r="F3881">
            <v>1366.06</v>
          </cell>
        </row>
        <row r="3882">
          <cell r="A3882" t="str">
            <v>66.08.326</v>
          </cell>
          <cell r="B3882" t="str">
            <v>Câmera fixa colorida tipo bullet, para áreas internas e externas - 1,3 MP</v>
          </cell>
          <cell r="C3882" t="str">
            <v>UN</v>
          </cell>
          <cell r="D3882">
            <v>4305.57</v>
          </cell>
          <cell r="E3882">
            <v>226.54</v>
          </cell>
          <cell r="F3882">
            <v>4532.1099999999997</v>
          </cell>
        </row>
        <row r="3883">
          <cell r="A3883" t="str">
            <v>66.08.328</v>
          </cell>
          <cell r="B3883" t="str">
            <v>Câmera fixa colorida com domo, para áreas internas e externas - 5 MP</v>
          </cell>
          <cell r="C3883" t="str">
            <v>UN</v>
          </cell>
          <cell r="D3883">
            <v>12315.55</v>
          </cell>
          <cell r="E3883">
            <v>226.54</v>
          </cell>
          <cell r="F3883">
            <v>12542.09</v>
          </cell>
        </row>
        <row r="3884">
          <cell r="A3884" t="str">
            <v>66.08.340</v>
          </cell>
          <cell r="B3884" t="str">
            <v>Unidade de disco rígido (HD) externo de 5 TB</v>
          </cell>
          <cell r="C3884" t="str">
            <v>UN</v>
          </cell>
          <cell r="D3884">
            <v>1098.93</v>
          </cell>
          <cell r="E3884">
            <v>4.0999999999999996</v>
          </cell>
          <cell r="F3884">
            <v>1103.03</v>
          </cell>
        </row>
        <row r="3885">
          <cell r="A3885" t="str">
            <v>66.08.400</v>
          </cell>
          <cell r="B3885" t="str">
            <v>Estação de monitoramento "WorkStation" para até 3 monitores - memória RAM de 8 GB</v>
          </cell>
          <cell r="C3885" t="str">
            <v>CJ</v>
          </cell>
          <cell r="D3885">
            <v>12607.32</v>
          </cell>
          <cell r="E3885">
            <v>292.94</v>
          </cell>
          <cell r="F3885">
            <v>12900.26</v>
          </cell>
        </row>
        <row r="3886">
          <cell r="A3886" t="str">
            <v>66.08.401</v>
          </cell>
          <cell r="B3886" t="str">
            <v>Estação de monitoramento "WorkStation" para até 3 monitores - memória RAM de 16 GB</v>
          </cell>
          <cell r="C3886" t="str">
            <v>CJ</v>
          </cell>
          <cell r="D3886">
            <v>19057.63</v>
          </cell>
          <cell r="E3886">
            <v>292.94</v>
          </cell>
          <cell r="F3886">
            <v>19350.57</v>
          </cell>
        </row>
        <row r="3887">
          <cell r="A3887" t="str">
            <v>66.08.600</v>
          </cell>
          <cell r="B3887" t="str">
            <v>Unidade gerenciadora digital de vídeo em rede (NVR) de até 8 câmeras IP, armazenamento de 6 TB, 1 interface de rede Fast Ethernet</v>
          </cell>
          <cell r="C3887" t="str">
            <v>UN</v>
          </cell>
          <cell r="D3887">
            <v>1629.49</v>
          </cell>
          <cell r="E3887">
            <v>195.29</v>
          </cell>
          <cell r="F3887">
            <v>1824.78</v>
          </cell>
        </row>
        <row r="3888">
          <cell r="A3888" t="str">
            <v>66.08.610</v>
          </cell>
          <cell r="B3888" t="str">
            <v>Unidade gerenciadora digital de vídeo em rede (NVR) de até 16 câmeras IP, armazenamento de 12 TB, 1 interface de rede Gigabit Ethernet e 4 entradas de alarme</v>
          </cell>
          <cell r="C3888" t="str">
            <v>UN</v>
          </cell>
          <cell r="D3888">
            <v>2571.31</v>
          </cell>
          <cell r="E3888">
            <v>292.94</v>
          </cell>
          <cell r="F3888">
            <v>2864.25</v>
          </cell>
        </row>
        <row r="3889">
          <cell r="A3889" t="str">
            <v>66.08.620</v>
          </cell>
          <cell r="B3889" t="str">
            <v>Unidade gerenciadora digital vídeo em rede (NVR) de até 32 câmeras IP, armazenamento de 48 TB, 2 interface de rede Gigabit Ethernet e 16 entradas de alarme</v>
          </cell>
          <cell r="C3889" t="str">
            <v>UN</v>
          </cell>
          <cell r="D3889">
            <v>5823.01</v>
          </cell>
          <cell r="E3889">
            <v>385.7</v>
          </cell>
          <cell r="F3889">
            <v>6208.71</v>
          </cell>
        </row>
        <row r="3890">
          <cell r="A3890" t="str">
            <v>66.20</v>
          </cell>
          <cell r="B3890" t="str">
            <v>Reparos, conservacoes e complementos - GRUPO 66</v>
          </cell>
          <cell r="C3890"/>
          <cell r="D3890"/>
          <cell r="E3890"/>
          <cell r="F3890"/>
        </row>
        <row r="3891">
          <cell r="A3891" t="str">
            <v>66.20.150</v>
          </cell>
          <cell r="B3891" t="str">
            <v>Guia organizadora de cabos para rack, 19´ 1 U</v>
          </cell>
          <cell r="C3891" t="str">
            <v>UN</v>
          </cell>
          <cell r="D3891">
            <v>23.98</v>
          </cell>
          <cell r="E3891">
            <v>15.43</v>
          </cell>
          <cell r="F3891">
            <v>39.409999999999997</v>
          </cell>
        </row>
        <row r="3892">
          <cell r="A3892" t="str">
            <v>66.20.170</v>
          </cell>
          <cell r="B3892" t="str">
            <v>Guia organizadora de cabos para rack, 19´ 2 U</v>
          </cell>
          <cell r="C3892" t="str">
            <v>UN</v>
          </cell>
          <cell r="D3892">
            <v>40.33</v>
          </cell>
          <cell r="E3892">
            <v>15.43</v>
          </cell>
          <cell r="F3892">
            <v>55.76</v>
          </cell>
        </row>
        <row r="3893">
          <cell r="A3893" t="str">
            <v>66.20.202</v>
          </cell>
          <cell r="B3893" t="str">
            <v>Instalação de câmera fixa para CFTV</v>
          </cell>
          <cell r="C3893" t="str">
            <v>UN</v>
          </cell>
          <cell r="D3893"/>
          <cell r="E3893">
            <v>226.54</v>
          </cell>
          <cell r="F3893">
            <v>226.54</v>
          </cell>
        </row>
        <row r="3894">
          <cell r="A3894" t="str">
            <v>66.20.212</v>
          </cell>
          <cell r="B3894" t="str">
            <v>Instalação de câmera móvel para CFTV</v>
          </cell>
          <cell r="C3894" t="str">
            <v>UN</v>
          </cell>
          <cell r="D3894"/>
          <cell r="E3894">
            <v>226.54</v>
          </cell>
          <cell r="F3894">
            <v>226.54</v>
          </cell>
        </row>
        <row r="3895">
          <cell r="A3895" t="str">
            <v>66.20.221</v>
          </cell>
          <cell r="B3895" t="str">
            <v>Switch Gigabit para servidor central com 24 portas frontais e 4 portas SFP, capacidade 10 / 100 / 1000 Mbps</v>
          </cell>
          <cell r="C3895" t="str">
            <v>UN</v>
          </cell>
          <cell r="D3895">
            <v>15117.18</v>
          </cell>
          <cell r="E3895">
            <v>20.51</v>
          </cell>
          <cell r="F3895">
            <v>15137.69</v>
          </cell>
        </row>
        <row r="3896">
          <cell r="A3896" t="str">
            <v>66.20.225</v>
          </cell>
          <cell r="B3896" t="str">
            <v>Switch Gigabit 24 portas com capacidade de 10/100/1000/Mbps</v>
          </cell>
          <cell r="C3896" t="str">
            <v>UN</v>
          </cell>
          <cell r="D3896">
            <v>2047.72</v>
          </cell>
          <cell r="E3896">
            <v>20.51</v>
          </cell>
          <cell r="F3896">
            <v>2068.23</v>
          </cell>
        </row>
        <row r="3897">
          <cell r="A3897" t="str">
            <v>67</v>
          </cell>
          <cell r="B3897" t="str">
            <v>CAPTACAO, ADUCAO E TRATAMENTO DE AGUA E ESGOTO, EQUIPAMENTOS E SISTEMA</v>
          </cell>
          <cell r="C3897"/>
          <cell r="D3897"/>
          <cell r="E3897"/>
          <cell r="F3897"/>
        </row>
        <row r="3898">
          <cell r="A3898" t="str">
            <v>67.02</v>
          </cell>
          <cell r="B3898" t="str">
            <v>Tratamento</v>
          </cell>
          <cell r="C3898"/>
          <cell r="D3898"/>
          <cell r="E3898"/>
          <cell r="F3898"/>
        </row>
        <row r="3899">
          <cell r="A3899" t="str">
            <v>67.02.160</v>
          </cell>
          <cell r="B3899" t="str">
            <v>Medidor de vazão tipo calha Parshall com garganta W= 3´</v>
          </cell>
          <cell r="C3899" t="str">
            <v>UN</v>
          </cell>
          <cell r="D3899">
            <v>3106.69</v>
          </cell>
          <cell r="E3899">
            <v>100.7</v>
          </cell>
          <cell r="F3899">
            <v>3207.39</v>
          </cell>
        </row>
        <row r="3900">
          <cell r="A3900" t="str">
            <v>67.02.210</v>
          </cell>
          <cell r="B3900" t="str">
            <v>Tela galvanizada revestida em poliamida, malha de 10 mm</v>
          </cell>
          <cell r="C3900" t="str">
            <v>M2</v>
          </cell>
          <cell r="D3900">
            <v>1104.73</v>
          </cell>
          <cell r="E3900">
            <v>11.36</v>
          </cell>
          <cell r="F3900">
            <v>1116.0899999999999</v>
          </cell>
        </row>
        <row r="3901">
          <cell r="A3901" t="str">
            <v>67.02.240</v>
          </cell>
          <cell r="B3901" t="str">
            <v>Grade média em aço carbono, espaçamento de 2 cm com barras chatas de 1´ x 3/8´</v>
          </cell>
          <cell r="C3901" t="str">
            <v>M2</v>
          </cell>
          <cell r="D3901">
            <v>4042.74</v>
          </cell>
          <cell r="E3901">
            <v>11.36</v>
          </cell>
          <cell r="F3901">
            <v>4054.1</v>
          </cell>
        </row>
        <row r="3902">
          <cell r="A3902" t="str">
            <v>67.02.280</v>
          </cell>
          <cell r="B3902" t="str">
            <v>Cesto em chapa de aço inoxidável com espessura de 1,5 mm e furos de 1/2´</v>
          </cell>
          <cell r="C3902" t="str">
            <v>UN</v>
          </cell>
          <cell r="D3902">
            <v>1012.92</v>
          </cell>
          <cell r="E3902">
            <v>5.68</v>
          </cell>
          <cell r="F3902">
            <v>1018.6</v>
          </cell>
        </row>
        <row r="3903">
          <cell r="A3903" t="str">
            <v>67.02.301</v>
          </cell>
          <cell r="B3903" t="str">
            <v>Peneira estática em poliéster reforçado de fibra de vidro (PRFV) com tela de aço inoxidável AISI 304, malha de 1,5 mm, vazão de 50 l/s</v>
          </cell>
          <cell r="C3903" t="str">
            <v>UN</v>
          </cell>
          <cell r="D3903">
            <v>23797.99</v>
          </cell>
          <cell r="E3903">
            <v>201.95</v>
          </cell>
          <cell r="F3903">
            <v>23999.94</v>
          </cell>
        </row>
        <row r="3904">
          <cell r="A3904" t="str">
            <v>67.02.320</v>
          </cell>
          <cell r="B3904" t="str">
            <v>Comporta em fibra de vidro (stop log) - espessura de 10 mm</v>
          </cell>
          <cell r="C3904" t="str">
            <v>M2</v>
          </cell>
          <cell r="D3904">
            <v>5714.5</v>
          </cell>
          <cell r="E3904">
            <v>36.53</v>
          </cell>
          <cell r="F3904">
            <v>5751.03</v>
          </cell>
        </row>
        <row r="3905">
          <cell r="A3905" t="str">
            <v>67.02.330</v>
          </cell>
          <cell r="B3905" t="str">
            <v>Sistema de tratamento de águas cinzas e aproveitamento de águas pluviais, para reuso em fins não potáveis, vazão de 2 m³/h</v>
          </cell>
          <cell r="C3905" t="str">
            <v>UN</v>
          </cell>
          <cell r="D3905">
            <v>112668.85</v>
          </cell>
          <cell r="E3905"/>
          <cell r="F3905">
            <v>112668.85</v>
          </cell>
        </row>
        <row r="3906">
          <cell r="A3906" t="str">
            <v>67.02.400</v>
          </cell>
          <cell r="B3906" t="str">
            <v>Tanque em fibra de vidro (PRFV) com quebra ondas, capacidade de 25.000 l e misturador interno vertical em aço inoxidável</v>
          </cell>
          <cell r="C3906" t="str">
            <v>UN</v>
          </cell>
          <cell r="D3906">
            <v>59502.9</v>
          </cell>
          <cell r="E3906">
            <v>326.45999999999998</v>
          </cell>
          <cell r="F3906">
            <v>59829.36</v>
          </cell>
        </row>
        <row r="3907">
          <cell r="A3907" t="str">
            <v>67.02.410</v>
          </cell>
          <cell r="B3907" t="str">
            <v>Sistema de tratamento de efluente por reator anaeróbio (UASB) e filtro aeróbio (FAS), para obras de segurança com vazão máxima horária 12 l/s</v>
          </cell>
          <cell r="C3907" t="str">
            <v>CJ</v>
          </cell>
          <cell r="D3907">
            <v>510694.6</v>
          </cell>
          <cell r="E3907"/>
          <cell r="F3907">
            <v>510694.6</v>
          </cell>
        </row>
        <row r="3908">
          <cell r="A3908" t="str">
            <v>67.02.502</v>
          </cell>
          <cell r="B3908" t="str">
            <v>Elaboração de projeto de sistema de estação compacta de tratamento de esgoto para vazão máxima horária 12 l/s e atendimento classe II, assessoria, documentação e aprovação na CETESB</v>
          </cell>
          <cell r="C3908" t="str">
            <v>CJ</v>
          </cell>
          <cell r="D3908">
            <v>6481.51</v>
          </cell>
          <cell r="E3908">
            <v>70395.64</v>
          </cell>
          <cell r="F3908">
            <v>76877.149999999994</v>
          </cell>
        </row>
        <row r="3909">
          <cell r="A3909" t="str">
            <v>67.02.503</v>
          </cell>
          <cell r="B3909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09" t="str">
            <v>CJ</v>
          </cell>
          <cell r="D3909">
            <v>8971.27</v>
          </cell>
          <cell r="E3909">
            <v>84972.77</v>
          </cell>
          <cell r="F3909">
            <v>93944.04</v>
          </cell>
        </row>
        <row r="3910">
          <cell r="A3910" t="str">
            <v>68</v>
          </cell>
          <cell r="B3910" t="str">
            <v>ELETRIFICACAO, EQUIPAMENTOS E SISTEMA</v>
          </cell>
          <cell r="C3910"/>
          <cell r="D3910"/>
          <cell r="E3910"/>
          <cell r="F3910"/>
        </row>
        <row r="3911">
          <cell r="A3911" t="str">
            <v>68.01</v>
          </cell>
          <cell r="B3911" t="str">
            <v>Posteamento</v>
          </cell>
          <cell r="C3911"/>
          <cell r="D3911"/>
          <cell r="E3911"/>
          <cell r="F3911"/>
        </row>
        <row r="3912">
          <cell r="A3912" t="str">
            <v>68.01.600</v>
          </cell>
          <cell r="B3912" t="str">
            <v>Poste de concreto circular, 200 kg, H = 7,00 m</v>
          </cell>
          <cell r="C3912" t="str">
            <v>UN</v>
          </cell>
          <cell r="D3912">
            <v>1406.46</v>
          </cell>
          <cell r="E3912">
            <v>340.98</v>
          </cell>
          <cell r="F3912">
            <v>1747.44</v>
          </cell>
        </row>
        <row r="3913">
          <cell r="A3913" t="str">
            <v>68.01.620</v>
          </cell>
          <cell r="B3913" t="str">
            <v>Poste de concreto circular, 200 kg, H = 9,00 m</v>
          </cell>
          <cell r="C3913" t="str">
            <v>UN</v>
          </cell>
          <cell r="D3913">
            <v>1601.44</v>
          </cell>
          <cell r="E3913">
            <v>340.98</v>
          </cell>
          <cell r="F3913">
            <v>1942.42</v>
          </cell>
        </row>
        <row r="3914">
          <cell r="A3914" t="str">
            <v>68.01.630</v>
          </cell>
          <cell r="B3914" t="str">
            <v>Poste de concreto circular, 200 kg, H = 10,00 m</v>
          </cell>
          <cell r="C3914" t="str">
            <v>UN</v>
          </cell>
          <cell r="D3914">
            <v>1945.16</v>
          </cell>
          <cell r="E3914">
            <v>340.98</v>
          </cell>
          <cell r="F3914">
            <v>2286.14</v>
          </cell>
        </row>
        <row r="3915">
          <cell r="A3915" t="str">
            <v>68.01.640</v>
          </cell>
          <cell r="B3915" t="str">
            <v>Poste de concreto circular, 200 kg, H = 11,00 m</v>
          </cell>
          <cell r="C3915" t="str">
            <v>UN</v>
          </cell>
          <cell r="D3915">
            <v>2075.35</v>
          </cell>
          <cell r="E3915">
            <v>340.98</v>
          </cell>
          <cell r="F3915">
            <v>2416.33</v>
          </cell>
        </row>
        <row r="3916">
          <cell r="A3916" t="str">
            <v>68.01.650</v>
          </cell>
          <cell r="B3916" t="str">
            <v>Poste de concreto circular, 200 kg, H = 12,00 m</v>
          </cell>
          <cell r="C3916" t="str">
            <v>UN</v>
          </cell>
          <cell r="D3916">
            <v>2334.87</v>
          </cell>
          <cell r="E3916">
            <v>340.98</v>
          </cell>
          <cell r="F3916">
            <v>2675.85</v>
          </cell>
        </row>
        <row r="3917">
          <cell r="A3917" t="str">
            <v>68.01.670</v>
          </cell>
          <cell r="B3917" t="str">
            <v>Poste de concreto circular, 300 kg, H = 9,00 m</v>
          </cell>
          <cell r="C3917" t="str">
            <v>UN</v>
          </cell>
          <cell r="D3917">
            <v>1525.74</v>
          </cell>
          <cell r="E3917">
            <v>340.98</v>
          </cell>
          <cell r="F3917">
            <v>1866.72</v>
          </cell>
        </row>
        <row r="3918">
          <cell r="A3918" t="str">
            <v>68.01.730</v>
          </cell>
          <cell r="B3918" t="str">
            <v>Poste de concreto circular, 400 kg, H = 9,00 m</v>
          </cell>
          <cell r="C3918" t="str">
            <v>UN</v>
          </cell>
          <cell r="D3918">
            <v>1704.14</v>
          </cell>
          <cell r="E3918">
            <v>340.98</v>
          </cell>
          <cell r="F3918">
            <v>2045.12</v>
          </cell>
        </row>
        <row r="3919">
          <cell r="A3919" t="str">
            <v>68.01.740</v>
          </cell>
          <cell r="B3919" t="str">
            <v>Poste de concreto circular, 400 kg, H = 10,00 m</v>
          </cell>
          <cell r="C3919" t="str">
            <v>UN</v>
          </cell>
          <cell r="D3919">
            <v>2271.86</v>
          </cell>
          <cell r="E3919">
            <v>340.98</v>
          </cell>
          <cell r="F3919">
            <v>2612.84</v>
          </cell>
        </row>
        <row r="3920">
          <cell r="A3920" t="str">
            <v>68.01.750</v>
          </cell>
          <cell r="B3920" t="str">
            <v>Poste de concreto circular, 400 kg, H = 11,00 m</v>
          </cell>
          <cell r="C3920" t="str">
            <v>UN</v>
          </cell>
          <cell r="D3920">
            <v>2540.85</v>
          </cell>
          <cell r="E3920">
            <v>340.98</v>
          </cell>
          <cell r="F3920">
            <v>2881.83</v>
          </cell>
        </row>
        <row r="3921">
          <cell r="A3921" t="str">
            <v>68.01.760</v>
          </cell>
          <cell r="B3921" t="str">
            <v>Poste de concreto circular, 400 kg, H = 12,00 m</v>
          </cell>
          <cell r="C3921" t="str">
            <v>UN</v>
          </cell>
          <cell r="D3921">
            <v>2845.36</v>
          </cell>
          <cell r="E3921">
            <v>340.98</v>
          </cell>
          <cell r="F3921">
            <v>3186.34</v>
          </cell>
        </row>
        <row r="3922">
          <cell r="A3922" t="str">
            <v>68.01.800</v>
          </cell>
          <cell r="B3922" t="str">
            <v>Poste de concreto circular, 600 kg, H = 11,00 m</v>
          </cell>
          <cell r="C3922" t="str">
            <v>UN</v>
          </cell>
          <cell r="D3922">
            <v>2974.62</v>
          </cell>
          <cell r="E3922">
            <v>340.98</v>
          </cell>
          <cell r="F3922">
            <v>3315.6</v>
          </cell>
        </row>
        <row r="3923">
          <cell r="A3923" t="str">
            <v>68.01.810</v>
          </cell>
          <cell r="B3923" t="str">
            <v>Poste de concreto circular, 600 kg, H = 12,00 m</v>
          </cell>
          <cell r="C3923" t="str">
            <v>UN</v>
          </cell>
          <cell r="D3923">
            <v>3316.75</v>
          </cell>
          <cell r="E3923">
            <v>340.98</v>
          </cell>
          <cell r="F3923">
            <v>3657.73</v>
          </cell>
        </row>
        <row r="3924">
          <cell r="A3924" t="str">
            <v>68.01.850</v>
          </cell>
          <cell r="B3924" t="str">
            <v>Poste de concreto circular, 1000 kg, H = 12,00 m</v>
          </cell>
          <cell r="C3924" t="str">
            <v>UN</v>
          </cell>
          <cell r="D3924">
            <v>5084.1000000000004</v>
          </cell>
          <cell r="E3924">
            <v>340.98</v>
          </cell>
          <cell r="F3924">
            <v>5425.08</v>
          </cell>
        </row>
        <row r="3925">
          <cell r="A3925" t="str">
            <v>68.02</v>
          </cell>
          <cell r="B3925" t="str">
            <v>Estrutura especifica</v>
          </cell>
          <cell r="C3925"/>
          <cell r="D3925"/>
          <cell r="E3925"/>
          <cell r="F3925"/>
        </row>
        <row r="3926">
          <cell r="A3926" t="str">
            <v>68.02.010</v>
          </cell>
          <cell r="B3926" t="str">
            <v>Estai</v>
          </cell>
          <cell r="C3926" t="str">
            <v>UN</v>
          </cell>
          <cell r="D3926">
            <v>652.45000000000005</v>
          </cell>
          <cell r="E3926">
            <v>221.53</v>
          </cell>
          <cell r="F3926">
            <v>873.98</v>
          </cell>
        </row>
        <row r="3927">
          <cell r="A3927" t="str">
            <v>68.02.020</v>
          </cell>
          <cell r="B3927" t="str">
            <v>Estrutura tipo M1</v>
          </cell>
          <cell r="C3927" t="str">
            <v>UN</v>
          </cell>
          <cell r="D3927">
            <v>639.33000000000004</v>
          </cell>
          <cell r="E3927">
            <v>238.83</v>
          </cell>
          <cell r="F3927">
            <v>878.16</v>
          </cell>
        </row>
        <row r="3928">
          <cell r="A3928" t="str">
            <v>68.02.030</v>
          </cell>
          <cell r="B3928" t="str">
            <v>Estrutura tipo M2</v>
          </cell>
          <cell r="C3928" t="str">
            <v>UN</v>
          </cell>
          <cell r="D3928">
            <v>1359.44</v>
          </cell>
          <cell r="E3928">
            <v>238.83</v>
          </cell>
          <cell r="F3928">
            <v>1598.27</v>
          </cell>
        </row>
        <row r="3929">
          <cell r="A3929" t="str">
            <v>68.02.040</v>
          </cell>
          <cell r="B3929" t="str">
            <v>Estrutura tipo N3</v>
          </cell>
          <cell r="C3929" t="str">
            <v>UN</v>
          </cell>
          <cell r="D3929">
            <v>1554.34</v>
          </cell>
          <cell r="E3929">
            <v>358.25</v>
          </cell>
          <cell r="F3929">
            <v>1912.59</v>
          </cell>
        </row>
        <row r="3930">
          <cell r="A3930" t="str">
            <v>68.02.050</v>
          </cell>
          <cell r="B3930" t="str">
            <v>Estrutura tipo M1 - N3</v>
          </cell>
          <cell r="C3930" t="str">
            <v>UN</v>
          </cell>
          <cell r="D3930">
            <v>1825.01</v>
          </cell>
          <cell r="E3930">
            <v>477.66</v>
          </cell>
          <cell r="F3930">
            <v>2302.67</v>
          </cell>
        </row>
        <row r="3931">
          <cell r="A3931" t="str">
            <v>68.02.060</v>
          </cell>
          <cell r="B3931" t="str">
            <v>Estrutura tipo M4</v>
          </cell>
          <cell r="C3931" t="str">
            <v>UN</v>
          </cell>
          <cell r="D3931">
            <v>2778.47</v>
          </cell>
          <cell r="E3931">
            <v>358.25</v>
          </cell>
          <cell r="F3931">
            <v>3136.72</v>
          </cell>
        </row>
        <row r="3932">
          <cell r="A3932" t="str">
            <v>68.02.070</v>
          </cell>
          <cell r="B3932" t="str">
            <v>Estrutura tipo N2</v>
          </cell>
          <cell r="C3932" t="str">
            <v>UN</v>
          </cell>
          <cell r="D3932">
            <v>1539.65</v>
          </cell>
          <cell r="E3932">
            <v>358.25</v>
          </cell>
          <cell r="F3932">
            <v>1897.9</v>
          </cell>
        </row>
        <row r="3933">
          <cell r="A3933" t="str">
            <v>68.02.090</v>
          </cell>
          <cell r="B3933" t="str">
            <v>Estrutura tipo N4</v>
          </cell>
          <cell r="C3933" t="str">
            <v>UN</v>
          </cell>
          <cell r="D3933">
            <v>2765.06</v>
          </cell>
          <cell r="E3933">
            <v>477.66</v>
          </cell>
          <cell r="F3933">
            <v>3242.72</v>
          </cell>
        </row>
        <row r="3934">
          <cell r="A3934" t="str">
            <v>68.02.100</v>
          </cell>
          <cell r="B3934" t="str">
            <v>Armação secundária tipo 1C - 2R</v>
          </cell>
          <cell r="C3934" t="str">
            <v>UN</v>
          </cell>
          <cell r="D3934">
            <v>153.31</v>
          </cell>
          <cell r="E3934">
            <v>159.22</v>
          </cell>
          <cell r="F3934">
            <v>312.52999999999997</v>
          </cell>
        </row>
        <row r="3935">
          <cell r="A3935" t="str">
            <v>68.02.110</v>
          </cell>
          <cell r="B3935" t="str">
            <v>Armação secundária tipo 1C - 3R</v>
          </cell>
          <cell r="C3935" t="str">
            <v>UN</v>
          </cell>
          <cell r="D3935">
            <v>163.49</v>
          </cell>
          <cell r="E3935">
            <v>159.22</v>
          </cell>
          <cell r="F3935">
            <v>322.70999999999998</v>
          </cell>
        </row>
        <row r="3936">
          <cell r="A3936" t="str">
            <v>68.02.120</v>
          </cell>
          <cell r="B3936" t="str">
            <v>Armação secundária tipo 2C - 3R</v>
          </cell>
          <cell r="C3936" t="str">
            <v>UN</v>
          </cell>
          <cell r="D3936">
            <v>277.75</v>
          </cell>
          <cell r="E3936">
            <v>199.03</v>
          </cell>
          <cell r="F3936">
            <v>476.78</v>
          </cell>
        </row>
        <row r="3937">
          <cell r="A3937" t="str">
            <v>68.02.140</v>
          </cell>
          <cell r="B3937" t="str">
            <v>Armação secundária tipo 4C - 6R</v>
          </cell>
          <cell r="C3937" t="str">
            <v>UN</v>
          </cell>
          <cell r="D3937">
            <v>555.5</v>
          </cell>
          <cell r="E3937">
            <v>238.83</v>
          </cell>
          <cell r="F3937">
            <v>794.33</v>
          </cell>
        </row>
        <row r="3938">
          <cell r="A3938" t="str">
            <v>68.20</v>
          </cell>
          <cell r="B3938" t="str">
            <v>Reparos, conservacoes e complementos - GRUPO 68</v>
          </cell>
          <cell r="C3938"/>
          <cell r="D3938"/>
          <cell r="E3938"/>
          <cell r="F3938"/>
        </row>
        <row r="3939">
          <cell r="A3939" t="str">
            <v>68.20.010</v>
          </cell>
          <cell r="B3939" t="str">
            <v>Recolocação de poste de madeira</v>
          </cell>
          <cell r="C3939" t="str">
            <v>UN</v>
          </cell>
          <cell r="D3939">
            <v>270.81</v>
          </cell>
          <cell r="E3939">
            <v>269.14</v>
          </cell>
          <cell r="F3939">
            <v>539.95000000000005</v>
          </cell>
        </row>
        <row r="3940">
          <cell r="A3940" t="str">
            <v>68.20.040</v>
          </cell>
          <cell r="B3940" t="str">
            <v>Braçadeira circular em aço carbono galvanizado, diâmetro nominal de 140 até 300 mm</v>
          </cell>
          <cell r="C3940" t="str">
            <v>UN</v>
          </cell>
          <cell r="D3940">
            <v>80.39</v>
          </cell>
          <cell r="E3940">
            <v>19.64</v>
          </cell>
          <cell r="F3940">
            <v>100.03</v>
          </cell>
        </row>
        <row r="3941">
          <cell r="A3941" t="str">
            <v>68.20.050</v>
          </cell>
          <cell r="B3941" t="str">
            <v>Cruzeta em aço carbono galvanizado perfil ´L´ 75 x 75 x 8 mm, comprimento 2500 mm</v>
          </cell>
          <cell r="C3941" t="str">
            <v>UN</v>
          </cell>
          <cell r="D3941">
            <v>902.4</v>
          </cell>
          <cell r="E3941">
            <v>39.270000000000003</v>
          </cell>
          <cell r="F3941">
            <v>941.67</v>
          </cell>
        </row>
        <row r="3942">
          <cell r="A3942" t="str">
            <v>68.20.120</v>
          </cell>
          <cell r="B3942" t="str">
            <v>Bengala em PVC para ramal de entrada, diâmetro de 32 mm</v>
          </cell>
          <cell r="C3942" t="str">
            <v>UN</v>
          </cell>
          <cell r="D3942">
            <v>38.020000000000003</v>
          </cell>
          <cell r="E3942">
            <v>39.08</v>
          </cell>
          <cell r="F3942">
            <v>77.099999999999994</v>
          </cell>
        </row>
        <row r="3943">
          <cell r="A3943" t="str">
            <v>69</v>
          </cell>
          <cell r="B3943" t="str">
            <v>TELEFONIA, LOGICA E TRANSMISSAO DE DADOS, EQUIPAMENTOS E SISTEMA</v>
          </cell>
          <cell r="C3943"/>
          <cell r="D3943"/>
          <cell r="E3943"/>
          <cell r="F3943"/>
        </row>
        <row r="3944">
          <cell r="A3944" t="str">
            <v>69.03</v>
          </cell>
          <cell r="B3944" t="str">
            <v>Distribuicao e comando, caixas e equipamentos especificos</v>
          </cell>
          <cell r="C3944"/>
          <cell r="D3944"/>
          <cell r="E3944"/>
          <cell r="F3944"/>
        </row>
        <row r="3945">
          <cell r="A3945" t="str">
            <v>69.03.090</v>
          </cell>
          <cell r="B3945" t="str">
            <v>Aparelho telefônico multifrequencial, com teclas ´FLASH´, ´HOOK´, ´PAUSE´, ´LND´, ´MODE´</v>
          </cell>
          <cell r="C3945" t="str">
            <v>UN</v>
          </cell>
          <cell r="D3945">
            <v>82.66</v>
          </cell>
          <cell r="E3945"/>
          <cell r="F3945">
            <v>82.66</v>
          </cell>
        </row>
        <row r="3946">
          <cell r="A3946" t="str">
            <v>69.03.130</v>
          </cell>
          <cell r="B3946" t="str">
            <v>Caixa subterrânea de entrada de telefonia, tipo R1 (550 x 350 x 550) mm, padrão TELEBRÁS, com tampa</v>
          </cell>
          <cell r="C3946" t="str">
            <v>UN</v>
          </cell>
          <cell r="D3946">
            <v>465.38</v>
          </cell>
          <cell r="E3946">
            <v>162.44999999999999</v>
          </cell>
          <cell r="F3946">
            <v>627.83000000000004</v>
          </cell>
        </row>
        <row r="3947">
          <cell r="A3947" t="str">
            <v>69.03.140</v>
          </cell>
          <cell r="B3947" t="str">
            <v>Caixa subterrânea de entrada de telefonia, tipo R2 (1050 x 550 x 800) mm, padrão TELEBRÁS, com tampa</v>
          </cell>
          <cell r="C3947" t="str">
            <v>UN</v>
          </cell>
          <cell r="D3947">
            <v>1128.23</v>
          </cell>
          <cell r="E3947">
            <v>410.73</v>
          </cell>
          <cell r="F3947">
            <v>1538.96</v>
          </cell>
        </row>
        <row r="3948">
          <cell r="A3948" t="str">
            <v>69.03.301</v>
          </cell>
          <cell r="B3948" t="str">
            <v>Central de Pabx para 2 linhas e 8 ramais</v>
          </cell>
          <cell r="C3948" t="str">
            <v>UN</v>
          </cell>
          <cell r="D3948">
            <v>2454.6799999999998</v>
          </cell>
          <cell r="E3948">
            <v>7.85</v>
          </cell>
          <cell r="F3948">
            <v>2462.5300000000002</v>
          </cell>
        </row>
        <row r="3949">
          <cell r="A3949" t="str">
            <v>69.03.310</v>
          </cell>
          <cell r="B3949" t="str">
            <v>Caixa de tomada em poliamida e tampa para piso elevado, com 4 alojamentos para elétrica e até 8 alojamentos para telefonia e dados</v>
          </cell>
          <cell r="C3949" t="str">
            <v>UN</v>
          </cell>
          <cell r="D3949">
            <v>158.66</v>
          </cell>
          <cell r="E3949">
            <v>22.33</v>
          </cell>
          <cell r="F3949">
            <v>180.99</v>
          </cell>
        </row>
        <row r="3950">
          <cell r="A3950" t="str">
            <v>69.03.340</v>
          </cell>
          <cell r="B3950" t="str">
            <v>Conector RJ-45 fêmea - categoria 6</v>
          </cell>
          <cell r="C3950" t="str">
            <v>UN</v>
          </cell>
          <cell r="D3950">
            <v>37.97</v>
          </cell>
          <cell r="E3950">
            <v>8.3800000000000008</v>
          </cell>
          <cell r="F3950">
            <v>46.35</v>
          </cell>
        </row>
        <row r="3951">
          <cell r="A3951" t="str">
            <v>69.03.360</v>
          </cell>
          <cell r="B3951" t="str">
            <v>Conector RJ-45 fêmea - categoria 6A</v>
          </cell>
          <cell r="C3951" t="str">
            <v>UN</v>
          </cell>
          <cell r="D3951">
            <v>134.69999999999999</v>
          </cell>
          <cell r="E3951">
            <v>8.3800000000000008</v>
          </cell>
          <cell r="F3951">
            <v>143.08000000000001</v>
          </cell>
        </row>
        <row r="3952">
          <cell r="A3952" t="str">
            <v>69.03.400</v>
          </cell>
          <cell r="B3952" t="str">
            <v>Central PABX híbrida de telefonia para 8 linhas tronco e 24 a 32 ramais digital e analógico</v>
          </cell>
          <cell r="C3952" t="str">
            <v>CJ</v>
          </cell>
          <cell r="D3952">
            <v>3521.95</v>
          </cell>
          <cell r="E3952"/>
          <cell r="F3952">
            <v>3521.95</v>
          </cell>
        </row>
        <row r="3953">
          <cell r="A3953" t="str">
            <v>69.03.410</v>
          </cell>
          <cell r="B3953" t="str">
            <v>Central PABX híbrida de telefonia para 8 linhas tronco e 128 ramais digital e analógico</v>
          </cell>
          <cell r="C3953" t="str">
            <v>CJ</v>
          </cell>
          <cell r="D3953">
            <v>37367.410000000003</v>
          </cell>
          <cell r="E3953"/>
          <cell r="F3953">
            <v>37367.410000000003</v>
          </cell>
        </row>
        <row r="3954">
          <cell r="A3954" t="str">
            <v>69.05</v>
          </cell>
          <cell r="B3954" t="str">
            <v>Estabilizacao de tensao</v>
          </cell>
          <cell r="C3954"/>
          <cell r="D3954"/>
          <cell r="E3954"/>
          <cell r="F3954"/>
        </row>
        <row r="3955">
          <cell r="A3955" t="str">
            <v>69.05.010</v>
          </cell>
          <cell r="B3955" t="str">
            <v>Estabilizador eletrônico de tensão, monofásico, com potência de 5 kVA</v>
          </cell>
          <cell r="C3955" t="str">
            <v>UN</v>
          </cell>
          <cell r="D3955">
            <v>9761.23</v>
          </cell>
          <cell r="E3955">
            <v>83.75</v>
          </cell>
          <cell r="F3955">
            <v>9844.98</v>
          </cell>
        </row>
        <row r="3956">
          <cell r="A3956" t="str">
            <v>69.05.040</v>
          </cell>
          <cell r="B3956" t="str">
            <v>Estabilizador eletrônico de tensão, monofásico, com potência de 10 kVA</v>
          </cell>
          <cell r="C3956" t="str">
            <v>UN</v>
          </cell>
          <cell r="D3956">
            <v>13183.19</v>
          </cell>
          <cell r="E3956">
            <v>83.75</v>
          </cell>
          <cell r="F3956">
            <v>13266.94</v>
          </cell>
        </row>
        <row r="3957">
          <cell r="A3957" t="str">
            <v>69.05.230</v>
          </cell>
          <cell r="B3957" t="str">
            <v>Estabilizador eletrônico de tensão, trifásico, com potência de 40 kVA</v>
          </cell>
          <cell r="C3957" t="str">
            <v>UN</v>
          </cell>
          <cell r="D3957">
            <v>44363.75</v>
          </cell>
          <cell r="E3957">
            <v>83.75</v>
          </cell>
          <cell r="F3957">
            <v>44447.5</v>
          </cell>
        </row>
        <row r="3958">
          <cell r="A3958" t="str">
            <v>69.06</v>
          </cell>
          <cell r="B3958" t="str">
            <v>Sistemas ininterruptos de energia</v>
          </cell>
          <cell r="C3958"/>
          <cell r="D3958"/>
          <cell r="E3958"/>
          <cell r="F3958"/>
        </row>
        <row r="3959">
          <cell r="A3959" t="str">
            <v>69.06.020</v>
          </cell>
          <cell r="B3959" t="str">
            <v>Sistema ininterrupto de energia, trifásico on line de 10 kVA (220 V/220 V), com autonomia de 15 minutos</v>
          </cell>
          <cell r="C3959" t="str">
            <v>UN</v>
          </cell>
          <cell r="D3959">
            <v>38203.360000000001</v>
          </cell>
          <cell r="E3959">
            <v>157.08000000000001</v>
          </cell>
          <cell r="F3959">
            <v>38360.44</v>
          </cell>
        </row>
        <row r="3960">
          <cell r="A3960" t="str">
            <v>69.06.030</v>
          </cell>
          <cell r="B3960" t="str">
            <v>Sistema ininterrupto de energia, trifásico on line de 20 kVA (220 V/208 V-108 V), com autonomia 15 minutos</v>
          </cell>
          <cell r="C3960" t="str">
            <v>UN</v>
          </cell>
          <cell r="D3960">
            <v>46162.89</v>
          </cell>
          <cell r="E3960">
            <v>157.08000000000001</v>
          </cell>
          <cell r="F3960">
            <v>46319.97</v>
          </cell>
        </row>
        <row r="3961">
          <cell r="A3961" t="str">
            <v>69.06.040</v>
          </cell>
          <cell r="B3961" t="str">
            <v>Sistema ininterrupto de energia, trifásico on line senoidal de 15 kVA (208 V/110 V), com autonomia de 15 minutos</v>
          </cell>
          <cell r="C3961" t="str">
            <v>UN</v>
          </cell>
          <cell r="D3961">
            <v>48403.85</v>
          </cell>
          <cell r="E3961">
            <v>157.08000000000001</v>
          </cell>
          <cell r="F3961">
            <v>48560.93</v>
          </cell>
        </row>
        <row r="3962">
          <cell r="A3962" t="str">
            <v>69.06.050</v>
          </cell>
          <cell r="B3962" t="str">
            <v>Sistema ininterrupto de energia, monofásico, com potência de 2 kVA</v>
          </cell>
          <cell r="C3962" t="str">
            <v>UN</v>
          </cell>
          <cell r="D3962">
            <v>6153.05</v>
          </cell>
          <cell r="E3962">
            <v>111.66</v>
          </cell>
          <cell r="F3962">
            <v>6264.71</v>
          </cell>
        </row>
        <row r="3963">
          <cell r="A3963" t="str">
            <v>69.06.080</v>
          </cell>
          <cell r="B3963" t="str">
            <v>Sistema ininterrupto de energia, monofásico on line senoidal de 5 kVA (220 V/110 V), com autonomia de 15 minutos</v>
          </cell>
          <cell r="C3963" t="str">
            <v>UN</v>
          </cell>
          <cell r="D3963">
            <v>14871.02</v>
          </cell>
          <cell r="E3963">
            <v>157.08000000000001</v>
          </cell>
          <cell r="F3963">
            <v>15028.1</v>
          </cell>
        </row>
        <row r="3964">
          <cell r="A3964" t="str">
            <v>69.06.100</v>
          </cell>
          <cell r="B3964" t="str">
            <v>Sistema ininterrupto de energia, monofásico, com potência entre 5 a 7,5 kVA</v>
          </cell>
          <cell r="C3964" t="str">
            <v>UN</v>
          </cell>
          <cell r="D3964">
            <v>21683.439999999999</v>
          </cell>
          <cell r="E3964">
            <v>111.66</v>
          </cell>
          <cell r="F3964">
            <v>21795.1</v>
          </cell>
        </row>
        <row r="3965">
          <cell r="A3965" t="str">
            <v>69.06.110</v>
          </cell>
          <cell r="B3965" t="str">
            <v>Sistema ininterrupto de energia, monofásico de 600 VA (127 V/127 V), com autonomia de 10 a 15 minutos</v>
          </cell>
          <cell r="C3965" t="str">
            <v>UN</v>
          </cell>
          <cell r="D3965">
            <v>995.94</v>
          </cell>
          <cell r="E3965">
            <v>55.83</v>
          </cell>
          <cell r="F3965">
            <v>1051.77</v>
          </cell>
        </row>
        <row r="3966">
          <cell r="A3966" t="str">
            <v>69.06.120</v>
          </cell>
          <cell r="B3966" t="str">
            <v>Sistema ininterrupto de energia, trifásico on line senoidal de 10 kVA (220 V/110 V), com autonomia de 2 horas</v>
          </cell>
          <cell r="C3966" t="str">
            <v>UN</v>
          </cell>
          <cell r="D3966">
            <v>39076.199999999997</v>
          </cell>
          <cell r="E3966">
            <v>157.08000000000001</v>
          </cell>
          <cell r="F3966">
            <v>39233.279999999999</v>
          </cell>
        </row>
        <row r="3967">
          <cell r="A3967" t="str">
            <v>69.06.200</v>
          </cell>
          <cell r="B3967" t="str">
            <v>Sistema ininterrupto de energia, trifásico on line de 20 kVA (220/127 V), com autonomia de 15 minutos</v>
          </cell>
          <cell r="C3967" t="str">
            <v>UN</v>
          </cell>
          <cell r="D3967">
            <v>57496.45</v>
          </cell>
          <cell r="E3967">
            <v>157.08000000000001</v>
          </cell>
          <cell r="F3967">
            <v>57653.53</v>
          </cell>
        </row>
        <row r="3968">
          <cell r="A3968" t="str">
            <v>69.06.210</v>
          </cell>
          <cell r="B3968" t="str">
            <v>Sistema ininterrupto de energia, trifásico on line de 60 kVA (220/127 V), com autonomia de 15 minutos</v>
          </cell>
          <cell r="C3968" t="str">
            <v>UN</v>
          </cell>
          <cell r="D3968">
            <v>124615.16</v>
          </cell>
          <cell r="E3968">
            <v>157.08000000000001</v>
          </cell>
          <cell r="F3968">
            <v>124772.24</v>
          </cell>
        </row>
        <row r="3969">
          <cell r="A3969" t="str">
            <v>69.06.220</v>
          </cell>
          <cell r="B3969" t="str">
            <v>Sistema ininterrupto de energia, trifásico on line de 80 kVA (220/127 V), com autonomia de 15 minutos</v>
          </cell>
          <cell r="C3969" t="str">
            <v>UN</v>
          </cell>
          <cell r="D3969">
            <v>144964.48000000001</v>
          </cell>
          <cell r="E3969">
            <v>157.08000000000001</v>
          </cell>
          <cell r="F3969">
            <v>145121.56</v>
          </cell>
        </row>
        <row r="3970">
          <cell r="A3970" t="str">
            <v>69.06.240</v>
          </cell>
          <cell r="B3970" t="str">
            <v>Sistema ininterrupto de energia, trifásico on line de 20 kVA (380/220 V), com autonomia de 15 minutos</v>
          </cell>
          <cell r="C3970" t="str">
            <v>UN</v>
          </cell>
          <cell r="D3970">
            <v>51839</v>
          </cell>
          <cell r="E3970">
            <v>157.08000000000001</v>
          </cell>
          <cell r="F3970">
            <v>51996.08</v>
          </cell>
        </row>
        <row r="3971">
          <cell r="A3971" t="str">
            <v>69.06.280</v>
          </cell>
          <cell r="B3971" t="str">
            <v>Sistema ininterrupto de energia, trifásico on line senoidal de 5 kVA (220/110 V), com autonomia de 15 minutos</v>
          </cell>
          <cell r="C3971" t="str">
            <v>UN</v>
          </cell>
          <cell r="D3971">
            <v>31050.36</v>
          </cell>
          <cell r="E3971">
            <v>157.08000000000001</v>
          </cell>
          <cell r="F3971">
            <v>31207.439999999999</v>
          </cell>
        </row>
        <row r="3972">
          <cell r="A3972" t="str">
            <v>69.06.290</v>
          </cell>
          <cell r="B3972" t="str">
            <v>Sistema ininterrupto de energia, trifásico on line senoidal de 10 kVA (220/110 V), com autonomia de 10 a 15 minutos</v>
          </cell>
          <cell r="C3972" t="str">
            <v>UN</v>
          </cell>
          <cell r="D3972">
            <v>36605.440000000002</v>
          </cell>
          <cell r="E3972">
            <v>157.08000000000001</v>
          </cell>
          <cell r="F3972">
            <v>36762.519999999997</v>
          </cell>
        </row>
        <row r="3973">
          <cell r="A3973" t="str">
            <v>69.06.300</v>
          </cell>
          <cell r="B3973" t="str">
            <v>Sistema ininterrupto de energia, trifásico on line senoidal de 50 kVA (220/110 V), com autonomia de 15 minutos</v>
          </cell>
          <cell r="C3973" t="str">
            <v>UN</v>
          </cell>
          <cell r="D3973">
            <v>66861.98</v>
          </cell>
          <cell r="E3973">
            <v>157.08000000000001</v>
          </cell>
          <cell r="F3973">
            <v>67019.06</v>
          </cell>
        </row>
        <row r="3974">
          <cell r="A3974" t="str">
            <v>69.06.320</v>
          </cell>
          <cell r="B3974" t="str">
            <v>Sistema ininterrupto de energia, trifásico on line senoidal de 7,5 kVA (220/110 V), com autonomia de 15 minutos</v>
          </cell>
          <cell r="C3974" t="str">
            <v>UN</v>
          </cell>
          <cell r="D3974">
            <v>43030.7</v>
          </cell>
          <cell r="E3974">
            <v>157.08000000000001</v>
          </cell>
          <cell r="F3974">
            <v>43187.78</v>
          </cell>
        </row>
        <row r="3975">
          <cell r="A3975" t="str">
            <v>69.06.390</v>
          </cell>
          <cell r="B3975" t="str">
            <v>Sistema ininterrupto de energia, trifásico on line senoidal de 40 kVA (380/220 V), com autonomia de 15 minutos</v>
          </cell>
          <cell r="C3975" t="str">
            <v>UN</v>
          </cell>
          <cell r="D3975">
            <v>97863.27</v>
          </cell>
          <cell r="E3975">
            <v>157.08000000000001</v>
          </cell>
          <cell r="F3975">
            <v>98020.35</v>
          </cell>
        </row>
        <row r="3976">
          <cell r="A3976" t="str">
            <v>69.08</v>
          </cell>
          <cell r="B3976" t="str">
            <v>Equipamentos para informatica</v>
          </cell>
          <cell r="C3976"/>
          <cell r="D3976"/>
          <cell r="E3976"/>
          <cell r="F3976"/>
        </row>
        <row r="3977">
          <cell r="A3977" t="str">
            <v>69.08.012</v>
          </cell>
          <cell r="B3977" t="str">
            <v>Distribuidor interno óptico 1U de até 24 fibras - completo</v>
          </cell>
          <cell r="C3977" t="str">
            <v>UN</v>
          </cell>
          <cell r="D3977">
            <v>732.67</v>
          </cell>
          <cell r="E3977">
            <v>63.72</v>
          </cell>
          <cell r="F3977">
            <v>796.39</v>
          </cell>
        </row>
        <row r="3978">
          <cell r="A3978" t="str">
            <v>69.09</v>
          </cell>
          <cell r="B3978" t="str">
            <v>Sistema de rede</v>
          </cell>
          <cell r="C3978"/>
          <cell r="D3978"/>
          <cell r="E3978"/>
          <cell r="F3978"/>
        </row>
        <row r="3979">
          <cell r="A3979" t="str">
            <v>69.09.250</v>
          </cell>
          <cell r="B3979" t="str">
            <v>Patch cords de 1,50 ou 3,00 m - RJ-45 / RJ-45 - categoria 6A</v>
          </cell>
          <cell r="C3979" t="str">
            <v>UN</v>
          </cell>
          <cell r="D3979">
            <v>49.56</v>
          </cell>
          <cell r="E3979">
            <v>11.16</v>
          </cell>
          <cell r="F3979">
            <v>60.72</v>
          </cell>
        </row>
        <row r="3980">
          <cell r="A3980" t="str">
            <v>69.09.260</v>
          </cell>
          <cell r="B3980" t="str">
            <v>Patch panel de 24 portas - categoria 6</v>
          </cell>
          <cell r="C3980" t="str">
            <v>UN</v>
          </cell>
          <cell r="D3980">
            <v>746.61</v>
          </cell>
          <cell r="E3980">
            <v>44.67</v>
          </cell>
          <cell r="F3980">
            <v>791.28</v>
          </cell>
        </row>
        <row r="3981">
          <cell r="A3981" t="str">
            <v>69.09.300</v>
          </cell>
          <cell r="B3981" t="str">
            <v>Voice panel de 50 portas - categoria 3</v>
          </cell>
          <cell r="C3981" t="str">
            <v>UN</v>
          </cell>
          <cell r="D3981">
            <v>661.51</v>
          </cell>
          <cell r="E3981">
            <v>44.67</v>
          </cell>
          <cell r="F3981">
            <v>706.18</v>
          </cell>
        </row>
        <row r="3982">
          <cell r="A3982" t="str">
            <v>69.09.360</v>
          </cell>
          <cell r="B3982" t="str">
            <v>Patch cords de 2,00 ou 3,00 m - RJ-45 / RJ-45 - categoria 6A</v>
          </cell>
          <cell r="C3982" t="str">
            <v>UN</v>
          </cell>
          <cell r="D3982">
            <v>217.96</v>
          </cell>
          <cell r="E3982">
            <v>11.16</v>
          </cell>
          <cell r="F3982">
            <v>229.12</v>
          </cell>
        </row>
        <row r="3983">
          <cell r="A3983" t="str">
            <v>69.09.370</v>
          </cell>
          <cell r="B3983" t="str">
            <v>Transceptor Gigabit SX - LC conectável de formato pequeno (SFP)</v>
          </cell>
          <cell r="C3983" t="str">
            <v>UN</v>
          </cell>
          <cell r="D3983">
            <v>950.67</v>
          </cell>
          <cell r="E3983">
            <v>4.0999999999999996</v>
          </cell>
          <cell r="F3983">
            <v>954.77</v>
          </cell>
        </row>
        <row r="3984">
          <cell r="A3984" t="str">
            <v>69.10</v>
          </cell>
          <cell r="B3984" t="str">
            <v>Telecomunicacoes</v>
          </cell>
          <cell r="C3984"/>
          <cell r="D3984"/>
          <cell r="E3984"/>
          <cell r="F3984"/>
        </row>
        <row r="3985">
          <cell r="A3985" t="str">
            <v>69.10.130</v>
          </cell>
          <cell r="B3985" t="str">
            <v xml:space="preserve">Amplificador de potência para VHF e CATV-50 dB, frequência 54 a 750 MHz  </v>
          </cell>
          <cell r="C3985" t="str">
            <v>UN</v>
          </cell>
          <cell r="D3985">
            <v>559.25</v>
          </cell>
          <cell r="E3985">
            <v>25.48</v>
          </cell>
          <cell r="F3985">
            <v>584.73</v>
          </cell>
        </row>
        <row r="3986">
          <cell r="A3986" t="str">
            <v>69.10.152</v>
          </cell>
          <cell r="B3986" t="str">
            <v>Antena WI-FI dual band access point, bandas simultâneas - 1750Mbps</v>
          </cell>
          <cell r="C3986" t="str">
            <v>UN</v>
          </cell>
          <cell r="D3986">
            <v>866.68</v>
          </cell>
          <cell r="E3986">
            <v>32.65</v>
          </cell>
          <cell r="F3986">
            <v>899.33</v>
          </cell>
        </row>
        <row r="3987">
          <cell r="A3987" t="str">
            <v>69.20</v>
          </cell>
          <cell r="B3987" t="str">
            <v>Reparos, conservacoes e complementos - GRUPO 69</v>
          </cell>
          <cell r="C3987"/>
          <cell r="D3987"/>
          <cell r="E3987"/>
          <cell r="F3987"/>
        </row>
        <row r="3988">
          <cell r="A3988" t="str">
            <v>69.20.010</v>
          </cell>
          <cell r="B3988" t="str">
            <v>Arame de espinar em aço inoxidável nu, para TV a cabo</v>
          </cell>
          <cell r="C3988" t="str">
            <v>M</v>
          </cell>
          <cell r="D3988">
            <v>0.36</v>
          </cell>
          <cell r="E3988">
            <v>5.58</v>
          </cell>
          <cell r="F3988">
            <v>5.94</v>
          </cell>
        </row>
        <row r="3989">
          <cell r="A3989" t="str">
            <v>69.20.040</v>
          </cell>
          <cell r="B3989" t="str">
            <v>Isolador roldana em porcelana de 72 x 72 mm</v>
          </cell>
          <cell r="C3989" t="str">
            <v>UN</v>
          </cell>
          <cell r="D3989">
            <v>6.14</v>
          </cell>
          <cell r="E3989">
            <v>11.16</v>
          </cell>
          <cell r="F3989">
            <v>17.3</v>
          </cell>
        </row>
        <row r="3990">
          <cell r="A3990" t="str">
            <v>69.20.050</v>
          </cell>
          <cell r="B3990" t="str">
            <v>Suporte para isolador roldana tipo DM, padrão TELEBRÁS</v>
          </cell>
          <cell r="C3990" t="str">
            <v>UN</v>
          </cell>
          <cell r="D3990">
            <v>1.92</v>
          </cell>
          <cell r="E3990">
            <v>11.16</v>
          </cell>
          <cell r="F3990">
            <v>13.08</v>
          </cell>
        </row>
        <row r="3991">
          <cell r="A3991" t="str">
            <v>69.20.070</v>
          </cell>
          <cell r="B3991" t="str">
            <v>Fita em aço inoxidável para poste de 0,50 m x 19 mm, com fecho em aço inoxidável</v>
          </cell>
          <cell r="C3991" t="str">
            <v>UN</v>
          </cell>
          <cell r="D3991">
            <v>2.41</v>
          </cell>
          <cell r="E3991">
            <v>11.16</v>
          </cell>
          <cell r="F3991">
            <v>13.57</v>
          </cell>
        </row>
        <row r="3992">
          <cell r="A3992" t="str">
            <v>69.20.100</v>
          </cell>
          <cell r="B3992" t="str">
            <v>Tampa para caixa R1, padrão TELEBRÁS</v>
          </cell>
          <cell r="C3992" t="str">
            <v>UN</v>
          </cell>
          <cell r="D3992">
            <v>297.2</v>
          </cell>
          <cell r="E3992">
            <v>12.39</v>
          </cell>
          <cell r="F3992">
            <v>309.58999999999997</v>
          </cell>
        </row>
        <row r="3993">
          <cell r="A3993" t="str">
            <v>69.20.110</v>
          </cell>
          <cell r="B3993" t="str">
            <v>Tampa para caixa R2, padrão TELEBRÁS</v>
          </cell>
          <cell r="C3993" t="str">
            <v>UN</v>
          </cell>
          <cell r="D3993">
            <v>702.92</v>
          </cell>
          <cell r="E3993">
            <v>12.39</v>
          </cell>
          <cell r="F3993">
            <v>715.31</v>
          </cell>
        </row>
        <row r="3994">
          <cell r="A3994" t="str">
            <v>69.20.130</v>
          </cell>
          <cell r="B3994" t="str">
            <v>Bloco de ligação interna para 10 pares, BLI-10</v>
          </cell>
          <cell r="C3994" t="str">
            <v>UN</v>
          </cell>
          <cell r="D3994">
            <v>6.38</v>
          </cell>
          <cell r="E3994">
            <v>19.64</v>
          </cell>
          <cell r="F3994">
            <v>26.02</v>
          </cell>
        </row>
        <row r="3995">
          <cell r="A3995" t="str">
            <v>69.20.140</v>
          </cell>
          <cell r="B3995" t="str">
            <v>Bloco de ligação com engate rápido para 10 pares, BER-10</v>
          </cell>
          <cell r="C3995" t="str">
            <v>UN</v>
          </cell>
          <cell r="D3995">
            <v>18.91</v>
          </cell>
          <cell r="E3995">
            <v>19.64</v>
          </cell>
          <cell r="F3995">
            <v>38.549999999999997</v>
          </cell>
        </row>
        <row r="3996">
          <cell r="A3996" t="str">
            <v>69.20.170</v>
          </cell>
          <cell r="B3996" t="str">
            <v>Calha de aço com 4 tomadas 2P+T - 250 V, com cabo</v>
          </cell>
          <cell r="C3996" t="str">
            <v>UN</v>
          </cell>
          <cell r="D3996">
            <v>81.73</v>
          </cell>
          <cell r="E3996">
            <v>2.27</v>
          </cell>
          <cell r="F3996">
            <v>84</v>
          </cell>
        </row>
        <row r="3997">
          <cell r="A3997" t="str">
            <v>69.20.180</v>
          </cell>
          <cell r="B3997" t="str">
            <v>Cordão óptico duplex, multimodo com conector LC/LC - 2,5 m</v>
          </cell>
          <cell r="C3997" t="str">
            <v>UN</v>
          </cell>
          <cell r="D3997">
            <v>358.22</v>
          </cell>
          <cell r="E3997">
            <v>12.74</v>
          </cell>
          <cell r="F3997">
            <v>370.96</v>
          </cell>
        </row>
        <row r="3998">
          <cell r="A3998" t="str">
            <v>69.20.200</v>
          </cell>
          <cell r="B3998" t="str">
            <v>Bandeja fixa para rack, 19´ x 500 mm</v>
          </cell>
          <cell r="C3998" t="str">
            <v>UN</v>
          </cell>
          <cell r="D3998">
            <v>95.72</v>
          </cell>
          <cell r="E3998">
            <v>8.1999999999999993</v>
          </cell>
          <cell r="F3998">
            <v>103.92</v>
          </cell>
        </row>
        <row r="3999">
          <cell r="A3999" t="str">
            <v>69.20.210</v>
          </cell>
          <cell r="B3999" t="str">
            <v>Bandeja fixa para rack, 19´ x 800 mm</v>
          </cell>
          <cell r="C3999" t="str">
            <v>UN</v>
          </cell>
          <cell r="D3999">
            <v>124.31</v>
          </cell>
          <cell r="E3999">
            <v>8.1999999999999993</v>
          </cell>
          <cell r="F3999">
            <v>132.51</v>
          </cell>
        </row>
        <row r="4000">
          <cell r="A4000" t="str">
            <v>69.20.220</v>
          </cell>
          <cell r="B4000" t="str">
            <v>Bandeja deslizante para rack, 19´ x 800 mm</v>
          </cell>
          <cell r="C4000" t="str">
            <v>UN</v>
          </cell>
          <cell r="D4000">
            <v>199.68</v>
          </cell>
          <cell r="E4000">
            <v>8.1999999999999993</v>
          </cell>
          <cell r="F4000">
            <v>207.88</v>
          </cell>
        </row>
        <row r="4001">
          <cell r="A4001" t="str">
            <v>69.20.230</v>
          </cell>
          <cell r="B4001" t="str">
            <v>Calha de aço com 8 tomadas 2P+T - 250 V, com cabo</v>
          </cell>
          <cell r="C4001" t="str">
            <v>UN</v>
          </cell>
          <cell r="D4001">
            <v>94.35</v>
          </cell>
          <cell r="E4001">
            <v>2.27</v>
          </cell>
          <cell r="F4001">
            <v>96.62</v>
          </cell>
        </row>
        <row r="4002">
          <cell r="A4002" t="str">
            <v>69.20.240</v>
          </cell>
          <cell r="B4002" t="str">
            <v>Calha de aço com 12 tomadas 2P+T - 250 V, com cabo</v>
          </cell>
          <cell r="C4002" t="str">
            <v>UN</v>
          </cell>
          <cell r="D4002">
            <v>105.93</v>
          </cell>
          <cell r="E4002">
            <v>2.27</v>
          </cell>
          <cell r="F4002">
            <v>108.2</v>
          </cell>
        </row>
        <row r="4003">
          <cell r="A4003" t="str">
            <v>69.20.248</v>
          </cell>
          <cell r="B4003" t="str">
            <v>Painel frontal cego - 19´ x 1 U</v>
          </cell>
          <cell r="C4003" t="str">
            <v>UN</v>
          </cell>
          <cell r="D4003">
            <v>9.73</v>
          </cell>
          <cell r="E4003">
            <v>4.54</v>
          </cell>
          <cell r="F4003">
            <v>14.27</v>
          </cell>
        </row>
        <row r="4004">
          <cell r="A4004" t="str">
            <v>69.20.250</v>
          </cell>
          <cell r="B4004" t="str">
            <v>Painel frontal cego - 19´ x 2 U</v>
          </cell>
          <cell r="C4004" t="str">
            <v>UN</v>
          </cell>
          <cell r="D4004">
            <v>15.4</v>
          </cell>
          <cell r="E4004">
            <v>4.54</v>
          </cell>
          <cell r="F4004">
            <v>19.940000000000001</v>
          </cell>
        </row>
        <row r="4005">
          <cell r="A4005" t="str">
            <v>69.20.260</v>
          </cell>
          <cell r="B4005" t="str">
            <v>Protetor de surto híbrido para rede de telecomunicações</v>
          </cell>
          <cell r="C4005" t="str">
            <v>UN</v>
          </cell>
          <cell r="D4005">
            <v>19.010000000000002</v>
          </cell>
          <cell r="E4005">
            <v>21.02</v>
          </cell>
          <cell r="F4005">
            <v>40.03</v>
          </cell>
        </row>
        <row r="4006">
          <cell r="A4006" t="str">
            <v>69.20.270</v>
          </cell>
          <cell r="B4006" t="str">
            <v>Divisor interno com 1 entrada e 2 saídas - 75 Ohms</v>
          </cell>
          <cell r="C4006" t="str">
            <v>UN</v>
          </cell>
          <cell r="D4006">
            <v>10.56</v>
          </cell>
          <cell r="E4006">
            <v>12.74</v>
          </cell>
          <cell r="F4006">
            <v>23.3</v>
          </cell>
        </row>
        <row r="4007">
          <cell r="A4007" t="str">
            <v>69.20.280</v>
          </cell>
          <cell r="B4007" t="str">
            <v>Divisor interno com 1 entrada e 4 saídas - 75 Ohms</v>
          </cell>
          <cell r="C4007" t="str">
            <v>UN</v>
          </cell>
          <cell r="D4007">
            <v>11.61</v>
          </cell>
          <cell r="E4007">
            <v>12.74</v>
          </cell>
          <cell r="F4007">
            <v>24.35</v>
          </cell>
        </row>
        <row r="4008">
          <cell r="A4008" t="str">
            <v>69.20.290</v>
          </cell>
          <cell r="B4008" t="str">
            <v>Tomada blindada para VHF/UHF, CATV e FM, frequência 5 MHz a 1 GHz</v>
          </cell>
          <cell r="C4008" t="str">
            <v>UN</v>
          </cell>
          <cell r="D4008">
            <v>11.31</v>
          </cell>
          <cell r="E4008">
            <v>12.74</v>
          </cell>
          <cell r="F4008">
            <v>24.05</v>
          </cell>
        </row>
        <row r="4009">
          <cell r="A4009" t="str">
            <v>69.20.300</v>
          </cell>
          <cell r="B4009" t="str">
            <v>Bloco de distribuição para 10 pares</v>
          </cell>
          <cell r="C4009" t="str">
            <v>UN</v>
          </cell>
          <cell r="D4009">
            <v>10.93</v>
          </cell>
          <cell r="E4009">
            <v>21.61</v>
          </cell>
          <cell r="F4009">
            <v>32.54</v>
          </cell>
        </row>
        <row r="4010">
          <cell r="A4010" t="str">
            <v>69.20.340</v>
          </cell>
          <cell r="B4010" t="str">
            <v>Tomada para TV, tipo pino Jack, com placa</v>
          </cell>
          <cell r="C4010" t="str">
            <v>UN</v>
          </cell>
          <cell r="D4010">
            <v>8.18</v>
          </cell>
          <cell r="E4010">
            <v>11.16</v>
          </cell>
          <cell r="F4010">
            <v>19.34</v>
          </cell>
        </row>
        <row r="4011">
          <cell r="A4011" t="str">
            <v>69.20.350</v>
          </cell>
          <cell r="B4011" t="str">
            <v>Caixa de emenda ventilada, em polipropileno, para até 200 pares</v>
          </cell>
          <cell r="C4011" t="str">
            <v>UN</v>
          </cell>
          <cell r="D4011">
            <v>86.65</v>
          </cell>
          <cell r="E4011">
            <v>39.270000000000003</v>
          </cell>
          <cell r="F4011">
            <v>125.92</v>
          </cell>
        </row>
        <row r="4012">
          <cell r="A4012" t="str">
            <v>70</v>
          </cell>
          <cell r="B4012" t="str">
            <v>SINALIZACAO VIARIA</v>
          </cell>
          <cell r="C4012"/>
          <cell r="D4012"/>
          <cell r="E4012"/>
          <cell r="F4012"/>
        </row>
        <row r="4013">
          <cell r="A4013" t="str">
            <v>70.01</v>
          </cell>
          <cell r="B4013" t="str">
            <v>Dispositivo viario</v>
          </cell>
          <cell r="C4013"/>
          <cell r="D4013"/>
          <cell r="E4013"/>
          <cell r="F4013"/>
        </row>
        <row r="4014">
          <cell r="A4014" t="str">
            <v>70.01.003</v>
          </cell>
          <cell r="B4014" t="str">
            <v>Faixa elevada para travessia de pedestres em massa asfáltica - lombofaixa de vias com execução de recapeamento</v>
          </cell>
          <cell r="C4014" t="str">
            <v>M2</v>
          </cell>
          <cell r="D4014">
            <v>265.82</v>
          </cell>
          <cell r="E4014">
            <v>3.82</v>
          </cell>
          <cell r="F4014">
            <v>269.64</v>
          </cell>
        </row>
        <row r="4015">
          <cell r="A4015" t="str">
            <v>70.01.030</v>
          </cell>
          <cell r="B4015" t="str">
            <v>Ondulação transversal em massa asfáltica - lombada tipo "A" de vias com execução de recapeamento</v>
          </cell>
          <cell r="C4015" t="str">
            <v>M2</v>
          </cell>
          <cell r="D4015">
            <v>216.86</v>
          </cell>
          <cell r="E4015">
            <v>3.2</v>
          </cell>
          <cell r="F4015">
            <v>220.06</v>
          </cell>
        </row>
        <row r="4016">
          <cell r="A4016" t="str">
            <v>70.01.031</v>
          </cell>
          <cell r="B4016" t="str">
            <v>Ondulação transversal em massa asfáltica - lombada tipo "B" de vias com execução de recapeamento</v>
          </cell>
          <cell r="C4016" t="str">
            <v>M2</v>
          </cell>
          <cell r="D4016">
            <v>217.58</v>
          </cell>
          <cell r="E4016">
            <v>3.22</v>
          </cell>
          <cell r="F4016">
            <v>220.8</v>
          </cell>
        </row>
        <row r="4017">
          <cell r="A4017" t="str">
            <v>70.01.050</v>
          </cell>
          <cell r="B4017" t="str">
            <v>Defensa semimaleavel simples</v>
          </cell>
          <cell r="C4017" t="str">
            <v>M</v>
          </cell>
          <cell r="D4017">
            <v>417.47</v>
          </cell>
          <cell r="E4017">
            <v>15.92</v>
          </cell>
          <cell r="F4017">
            <v>433.39</v>
          </cell>
        </row>
        <row r="4018">
          <cell r="A4018" t="str">
            <v>70.02</v>
          </cell>
          <cell r="B4018" t="str">
            <v>Sinalizacao horizontal</v>
          </cell>
          <cell r="C4018"/>
          <cell r="D4018"/>
          <cell r="E4018"/>
          <cell r="F4018"/>
        </row>
        <row r="4019">
          <cell r="A4019" t="str">
            <v>70.02.001</v>
          </cell>
          <cell r="B4019" t="str">
            <v>Limpeza, pré marcação e pré pintura de solo</v>
          </cell>
          <cell r="C4019" t="str">
            <v>M2</v>
          </cell>
          <cell r="D4019">
            <v>81.45</v>
          </cell>
          <cell r="E4019"/>
          <cell r="F4019">
            <v>81.45</v>
          </cell>
        </row>
        <row r="4020">
          <cell r="A4020" t="str">
            <v>70.02.010</v>
          </cell>
          <cell r="B4020" t="str">
            <v>Sinalização horizontal com tinta vinílica ou acrílica</v>
          </cell>
          <cell r="C4020" t="str">
            <v>M2</v>
          </cell>
          <cell r="D4020">
            <v>35.47</v>
          </cell>
          <cell r="E4020"/>
          <cell r="F4020">
            <v>35.47</v>
          </cell>
        </row>
        <row r="4021">
          <cell r="A4021" t="str">
            <v>70.02.012</v>
          </cell>
          <cell r="B4021" t="str">
            <v>Sinalização horizontal em laminado elastoplástico retrorefletivo e antiderrapante, para faixas</v>
          </cell>
          <cell r="C4021" t="str">
            <v>M2</v>
          </cell>
          <cell r="D4021">
            <v>200.5</v>
          </cell>
          <cell r="E4021"/>
          <cell r="F4021">
            <v>200.5</v>
          </cell>
        </row>
        <row r="4022">
          <cell r="A4022" t="str">
            <v>70.02.013</v>
          </cell>
          <cell r="B4022" t="str">
            <v>Sinalização horizontal em laminado elastoplástico retrorefletivo e antiderrapante, para símbolos e letras</v>
          </cell>
          <cell r="C4022" t="str">
            <v>M2</v>
          </cell>
          <cell r="D4022">
            <v>250.63</v>
          </cell>
          <cell r="E4022"/>
          <cell r="F4022">
            <v>250.63</v>
          </cell>
        </row>
        <row r="4023">
          <cell r="A4023" t="str">
            <v>70.02.014</v>
          </cell>
          <cell r="B4023" t="str">
            <v>Sinalização horizontal em massa termoplástica à quente por aspersão, espessura de 1,5 mm, para faixas</v>
          </cell>
          <cell r="C4023" t="str">
            <v>M2</v>
          </cell>
          <cell r="D4023">
            <v>92.13</v>
          </cell>
          <cell r="E4023"/>
          <cell r="F4023">
            <v>92.13</v>
          </cell>
        </row>
        <row r="4024">
          <cell r="A4024" t="str">
            <v>70.02.016</v>
          </cell>
          <cell r="B4024" t="str">
            <v>Sinalização horizontal em massa termoplástica à quente por extrusão, espessura de 3,0 mm, para faixas</v>
          </cell>
          <cell r="C4024" t="str">
            <v>M2</v>
          </cell>
          <cell r="D4024">
            <v>134.97999999999999</v>
          </cell>
          <cell r="E4024"/>
          <cell r="F4024">
            <v>134.97999999999999</v>
          </cell>
        </row>
        <row r="4025">
          <cell r="A4025" t="str">
            <v>70.02.017</v>
          </cell>
          <cell r="B4025" t="str">
            <v>Sinalização horizontal em massa termoplástica à quente por extrusão, espessura de 3,0 mm, para legendas</v>
          </cell>
          <cell r="C4025" t="str">
            <v>M2</v>
          </cell>
          <cell r="D4025">
            <v>147.71</v>
          </cell>
          <cell r="E4025"/>
          <cell r="F4025">
            <v>147.71</v>
          </cell>
        </row>
        <row r="4026">
          <cell r="A4026" t="str">
            <v>70.02.020</v>
          </cell>
          <cell r="B4026" t="str">
            <v>Sinalização horizontal em plástico a frio manual, para faixas</v>
          </cell>
          <cell r="C4026" t="str">
            <v>M2</v>
          </cell>
          <cell r="D4026">
            <v>255.89</v>
          </cell>
          <cell r="E4026"/>
          <cell r="F4026">
            <v>255.89</v>
          </cell>
        </row>
        <row r="4027">
          <cell r="A4027" t="str">
            <v>70.02.021</v>
          </cell>
          <cell r="B4027" t="str">
            <v>Sinalização horizontal em termoplástico de alto relevo</v>
          </cell>
          <cell r="C4027" t="str">
            <v>M2</v>
          </cell>
          <cell r="D4027">
            <v>287.17</v>
          </cell>
          <cell r="E4027"/>
          <cell r="F4027">
            <v>287.17</v>
          </cell>
        </row>
        <row r="4028">
          <cell r="A4028" t="str">
            <v>70.02.022</v>
          </cell>
          <cell r="B4028" t="str">
            <v>Sinalização horizontal em tinta a base de resina acrílica emulsionada em água</v>
          </cell>
          <cell r="C4028" t="str">
            <v>M2</v>
          </cell>
          <cell r="D4028">
            <v>48.74</v>
          </cell>
          <cell r="E4028"/>
          <cell r="F4028">
            <v>48.74</v>
          </cell>
        </row>
        <row r="4029">
          <cell r="A4029" t="str">
            <v>70.03</v>
          </cell>
          <cell r="B4029" t="str">
            <v>Sinalizacao vertical</v>
          </cell>
          <cell r="C4029"/>
          <cell r="D4029"/>
          <cell r="E4029"/>
          <cell r="F4029"/>
        </row>
        <row r="4030">
          <cell r="A4030" t="str">
            <v>70.03.001</v>
          </cell>
          <cell r="B4030" t="str">
            <v>Placa para sinalização viária em chapa de aço, totalmente refletiva com película IA/IA - área até 2,0 m²</v>
          </cell>
          <cell r="C4030" t="str">
            <v>M2</v>
          </cell>
          <cell r="D4030">
            <v>1628.53</v>
          </cell>
          <cell r="E4030">
            <v>28.81</v>
          </cell>
          <cell r="F4030">
            <v>1657.34</v>
          </cell>
        </row>
        <row r="4031">
          <cell r="A4031" t="str">
            <v>70.03.003</v>
          </cell>
          <cell r="B4031" t="str">
            <v>Placa para sinalização viária em chapa de aço, totalmente refletiva com película III/III - área até 2,0 m²</v>
          </cell>
          <cell r="C4031" t="str">
            <v>M2</v>
          </cell>
          <cell r="D4031">
            <v>1696.82</v>
          </cell>
          <cell r="E4031">
            <v>28.8</v>
          </cell>
          <cell r="F4031">
            <v>1725.62</v>
          </cell>
        </row>
        <row r="4032">
          <cell r="A4032" t="str">
            <v>70.03.006</v>
          </cell>
          <cell r="B4032" t="str">
            <v>Placa para sinalização viária em chapa de alumínio, totalmente refletiva com película IA/IA - área até 2,0 m²</v>
          </cell>
          <cell r="C4032" t="str">
            <v>M2</v>
          </cell>
          <cell r="D4032">
            <v>1830.22</v>
          </cell>
          <cell r="E4032">
            <v>28.8</v>
          </cell>
          <cell r="F4032">
            <v>1859.02</v>
          </cell>
        </row>
        <row r="4033">
          <cell r="A4033" t="str">
            <v>70.03.008</v>
          </cell>
          <cell r="B4033" t="str">
            <v>Placa para sinalização viária em chapa de alumínio, totalmente refletiva com película III/III - área até 2,0 m²</v>
          </cell>
          <cell r="C4033" t="str">
            <v>M2</v>
          </cell>
          <cell r="D4033">
            <v>1888.9</v>
          </cell>
          <cell r="E4033">
            <v>28.8</v>
          </cell>
          <cell r="F4033">
            <v>1917.7</v>
          </cell>
        </row>
        <row r="4034">
          <cell r="A4034" t="str">
            <v>70.03.009</v>
          </cell>
          <cell r="B4034" t="str">
            <v>Placa para sinalização viária em chapa de alumínio, totalmente refletiva com película III/III - área maior que 2,0 m²</v>
          </cell>
          <cell r="C4034" t="str">
            <v>M2</v>
          </cell>
          <cell r="D4034">
            <v>2291.81</v>
          </cell>
          <cell r="E4034">
            <v>28.8</v>
          </cell>
          <cell r="F4034">
            <v>2320.61</v>
          </cell>
        </row>
        <row r="4035">
          <cell r="A4035" t="str">
            <v>70.03.010</v>
          </cell>
          <cell r="B4035" t="str">
            <v>Placa para sinalização viária em alumínio composto, totalmente refletiva com película IA/IA - área até 2,0 m²</v>
          </cell>
          <cell r="C4035" t="str">
            <v>M2</v>
          </cell>
          <cell r="D4035">
            <v>1849.77</v>
          </cell>
          <cell r="E4035">
            <v>43.2</v>
          </cell>
          <cell r="F4035">
            <v>1892.97</v>
          </cell>
        </row>
        <row r="4036">
          <cell r="A4036" t="str">
            <v>70.03.012</v>
          </cell>
          <cell r="B4036" t="str">
            <v>Placa para sinalização viária em alumínio composto, totalmente refletiva com película III/III - área até 2,0 m²</v>
          </cell>
          <cell r="C4036" t="str">
            <v>M2</v>
          </cell>
          <cell r="D4036">
            <v>1769.89</v>
          </cell>
          <cell r="E4036">
            <v>43.2</v>
          </cell>
          <cell r="F4036">
            <v>1813.09</v>
          </cell>
        </row>
        <row r="4037">
          <cell r="A4037" t="str">
            <v>70.03.013</v>
          </cell>
          <cell r="B4037" t="str">
            <v>Placa para sinalização viária em alumínio composto, totalmente refletiva com película III/III - área maior que 2,0 m²</v>
          </cell>
          <cell r="C4037" t="str">
            <v>M2</v>
          </cell>
          <cell r="D4037">
            <v>2084.5500000000002</v>
          </cell>
          <cell r="E4037">
            <v>43.2</v>
          </cell>
          <cell r="F4037">
            <v>2127.75</v>
          </cell>
        </row>
        <row r="4038">
          <cell r="A4038" t="str">
            <v>70.04</v>
          </cell>
          <cell r="B4038" t="str">
            <v>Coluna cônica</v>
          </cell>
          <cell r="C4038"/>
          <cell r="D4038"/>
          <cell r="E4038"/>
          <cell r="F4038"/>
        </row>
        <row r="4039">
          <cell r="A4039" t="str">
            <v>70.04.001</v>
          </cell>
          <cell r="B4039" t="str">
            <v>Coluna simples (PP), diâmetro de 2 1/2´ e comprimento de 3,6 m</v>
          </cell>
          <cell r="C4039" t="str">
            <v>UN</v>
          </cell>
          <cell r="D4039">
            <v>1226.05</v>
          </cell>
          <cell r="E4039">
            <v>126.15</v>
          </cell>
          <cell r="F4039">
            <v>1352.2</v>
          </cell>
        </row>
        <row r="4040">
          <cell r="A4040" t="str">
            <v>70.04.002</v>
          </cell>
          <cell r="B4040" t="str">
            <v>Coluna simples (P-51), para fixação de placa de orientação</v>
          </cell>
          <cell r="C4040" t="str">
            <v>UN</v>
          </cell>
          <cell r="D4040">
            <v>3569.58</v>
          </cell>
          <cell r="E4040">
            <v>126.15</v>
          </cell>
          <cell r="F4040">
            <v>3695.73</v>
          </cell>
        </row>
        <row r="4041">
          <cell r="A4041" t="str">
            <v>70.04.003</v>
          </cell>
          <cell r="B4041" t="str">
            <v>Coluna dupla (P-53) para fixação de placa de orientação</v>
          </cell>
          <cell r="C4041" t="str">
            <v>UN</v>
          </cell>
          <cell r="D4041">
            <v>6065.4</v>
          </cell>
          <cell r="E4041">
            <v>215.77</v>
          </cell>
          <cell r="F4041">
            <v>6281.17</v>
          </cell>
        </row>
        <row r="4042">
          <cell r="A4042" t="str">
            <v>70.04.004</v>
          </cell>
          <cell r="B4042" t="str">
            <v>Coluna (P-57) para fixação de placa de orientação, com braço projetado</v>
          </cell>
          <cell r="C4042" t="str">
            <v>UN</v>
          </cell>
          <cell r="D4042">
            <v>6085.02</v>
          </cell>
          <cell r="E4042">
            <v>126.15</v>
          </cell>
          <cell r="F4042">
            <v>6211.17</v>
          </cell>
        </row>
        <row r="4043">
          <cell r="A4043" t="str">
            <v>70.04.005</v>
          </cell>
          <cell r="B4043" t="str">
            <v>Braço (P-55) para fixação em poste de concreto</v>
          </cell>
          <cell r="C4043" t="str">
            <v>UN</v>
          </cell>
          <cell r="D4043">
            <v>2989.18</v>
          </cell>
          <cell r="E4043">
            <v>78.540000000000006</v>
          </cell>
          <cell r="F4043">
            <v>3067.72</v>
          </cell>
        </row>
        <row r="4044">
          <cell r="A4044" t="str">
            <v>70.04.006</v>
          </cell>
          <cell r="B4044" t="str">
            <v>Coluna dupla (PP), diâmetro de 2 x 2 1/2´ e comprimento de 3,6 m</v>
          </cell>
          <cell r="C4044" t="str">
            <v>UN</v>
          </cell>
          <cell r="D4044">
            <v>2017.4</v>
          </cell>
          <cell r="E4044">
            <v>126.15</v>
          </cell>
          <cell r="F4044">
            <v>2143.5500000000002</v>
          </cell>
        </row>
        <row r="4045">
          <cell r="A4045" t="str">
            <v>70.04.007</v>
          </cell>
          <cell r="B4045" t="str">
            <v>Coluna semafórica simples 101 mm x 6 m</v>
          </cell>
          <cell r="C4045" t="str">
            <v>UN</v>
          </cell>
          <cell r="D4045">
            <v>2985.85</v>
          </cell>
          <cell r="E4045">
            <v>126.15</v>
          </cell>
          <cell r="F4045">
            <v>3112</v>
          </cell>
        </row>
        <row r="4046">
          <cell r="A4046" t="str">
            <v>70.05</v>
          </cell>
          <cell r="B4046" t="str">
            <v>Sinalizacao semaforica e complementar</v>
          </cell>
          <cell r="C4046"/>
          <cell r="D4046"/>
          <cell r="E4046"/>
          <cell r="F4046"/>
        </row>
        <row r="4047">
          <cell r="A4047" t="str">
            <v>70.05.001</v>
          </cell>
          <cell r="B4047" t="str">
            <v>Botoeira convencional para pedestre</v>
          </cell>
          <cell r="C4047" t="str">
            <v>UN</v>
          </cell>
          <cell r="D4047">
            <v>461.29</v>
          </cell>
          <cell r="E4047">
            <v>26.45</v>
          </cell>
          <cell r="F4047">
            <v>487.74</v>
          </cell>
        </row>
        <row r="4048">
          <cell r="A4048" t="str">
            <v>70.05.002</v>
          </cell>
          <cell r="B4048" t="str">
            <v>Botoeira sonora para deficientes visuais</v>
          </cell>
          <cell r="C4048" t="str">
            <v>UN</v>
          </cell>
          <cell r="D4048">
            <v>3156.12</v>
          </cell>
          <cell r="E4048">
            <v>58.77</v>
          </cell>
          <cell r="F4048">
            <v>3214.89</v>
          </cell>
        </row>
        <row r="4049">
          <cell r="A4049" t="str">
            <v>70.05.006</v>
          </cell>
          <cell r="B4049" t="str">
            <v>Luminária LED 20W com braço, para travessia de pedestre</v>
          </cell>
          <cell r="C4049" t="str">
            <v>UN</v>
          </cell>
          <cell r="D4049">
            <v>1557.55</v>
          </cell>
          <cell r="E4049">
            <v>39.270000000000003</v>
          </cell>
          <cell r="F4049">
            <v>1596.82</v>
          </cell>
        </row>
        <row r="4050">
          <cell r="A4050" t="str">
            <v>70.05.011</v>
          </cell>
          <cell r="B4050" t="str">
            <v>Grupo focal para pedestre com lâmpada LED e contador regressivo</v>
          </cell>
          <cell r="C4050" t="str">
            <v>UN</v>
          </cell>
          <cell r="D4050">
            <v>3276.83</v>
          </cell>
          <cell r="E4050">
            <v>671.85</v>
          </cell>
          <cell r="F4050">
            <v>3948.68</v>
          </cell>
        </row>
        <row r="4051">
          <cell r="A4051" t="str">
            <v>70.05.020</v>
          </cell>
          <cell r="B4051" t="str">
            <v>Grupo focal veicular com lâmpada LED, com anteparo e suportes de fixação</v>
          </cell>
          <cell r="C4051" t="str">
            <v>UN</v>
          </cell>
          <cell r="D4051">
            <v>8618.7999999999993</v>
          </cell>
          <cell r="E4051">
            <v>783.51</v>
          </cell>
          <cell r="F4051">
            <v>9402.31</v>
          </cell>
        </row>
        <row r="4052">
          <cell r="A4052" t="str">
            <v>70.06</v>
          </cell>
          <cell r="B4052" t="str">
            <v>Tachas e tachoes</v>
          </cell>
          <cell r="C4052"/>
          <cell r="D4052"/>
          <cell r="E4052"/>
          <cell r="F4052"/>
        </row>
        <row r="4053">
          <cell r="A4053" t="str">
            <v>70.06.001</v>
          </cell>
          <cell r="B4053" t="str">
            <v>Segregador (bate-roda) refletivo - resina</v>
          </cell>
          <cell r="C4053" t="str">
            <v>UN</v>
          </cell>
          <cell r="D4053">
            <v>103.64</v>
          </cell>
          <cell r="E4053">
            <v>12.73</v>
          </cell>
          <cell r="F4053">
            <v>116.37</v>
          </cell>
        </row>
        <row r="4054">
          <cell r="A4054" t="str">
            <v>70.06.011</v>
          </cell>
          <cell r="B4054" t="str">
            <v>Tacha tipo I bidirecional refletiva</v>
          </cell>
          <cell r="C4054" t="str">
            <v>UN</v>
          </cell>
          <cell r="D4054">
            <v>24.77</v>
          </cell>
          <cell r="E4054">
            <v>9.56</v>
          </cell>
          <cell r="F4054">
            <v>34.33</v>
          </cell>
        </row>
        <row r="4055">
          <cell r="A4055" t="str">
            <v>70.06.012</v>
          </cell>
          <cell r="B4055" t="str">
            <v>Tacha tipo I monodirecional refletiva</v>
          </cell>
          <cell r="C4055" t="str">
            <v>UN</v>
          </cell>
          <cell r="D4055">
            <v>20.99</v>
          </cell>
          <cell r="E4055">
            <v>9.56</v>
          </cell>
          <cell r="F4055">
            <v>30.55</v>
          </cell>
        </row>
        <row r="4056">
          <cell r="A4056" t="str">
            <v>70.06.013</v>
          </cell>
          <cell r="B4056" t="str">
            <v>Tacha tipo II bidirecional refletiva</v>
          </cell>
          <cell r="C4056" t="str">
            <v>UN</v>
          </cell>
          <cell r="D4056">
            <v>28.36</v>
          </cell>
          <cell r="E4056">
            <v>9.56</v>
          </cell>
          <cell r="F4056">
            <v>37.92</v>
          </cell>
        </row>
        <row r="4057">
          <cell r="A4057" t="str">
            <v>70.06.014</v>
          </cell>
          <cell r="B4057" t="str">
            <v>Tacha tipo II monodirecional refletiva</v>
          </cell>
          <cell r="C4057" t="str">
            <v>UN</v>
          </cell>
          <cell r="D4057">
            <v>25.55</v>
          </cell>
          <cell r="E4057">
            <v>9.56</v>
          </cell>
          <cell r="F4057">
            <v>35.11</v>
          </cell>
        </row>
        <row r="4058">
          <cell r="A4058" t="str">
            <v>70.06.020</v>
          </cell>
          <cell r="B4058" t="str">
            <v>Tachão tipo I bidirecional refletivo</v>
          </cell>
          <cell r="C4058" t="str">
            <v>UN</v>
          </cell>
          <cell r="D4058">
            <v>66.319999999999993</v>
          </cell>
          <cell r="E4058">
            <v>10.69</v>
          </cell>
          <cell r="F4058">
            <v>77.010000000000005</v>
          </cell>
        </row>
        <row r="4059">
          <cell r="A4059" t="str">
            <v>70.06.021</v>
          </cell>
          <cell r="B4059" t="str">
            <v>Tachão tipo I monodirecional refletivo</v>
          </cell>
          <cell r="C4059" t="str">
            <v>UN</v>
          </cell>
          <cell r="D4059">
            <v>64.08</v>
          </cell>
          <cell r="E4059">
            <v>10.69</v>
          </cell>
          <cell r="F4059">
            <v>74.77</v>
          </cell>
        </row>
        <row r="4060">
          <cell r="A4060" t="str">
            <v>70.06.031</v>
          </cell>
          <cell r="B4060" t="str">
            <v>Tacha tipo I bidirecional refletiva - resina</v>
          </cell>
          <cell r="C4060" t="str">
            <v>UN</v>
          </cell>
          <cell r="D4060">
            <v>55.98</v>
          </cell>
          <cell r="E4060">
            <v>9.56</v>
          </cell>
          <cell r="F4060">
            <v>65.540000000000006</v>
          </cell>
        </row>
        <row r="4061">
          <cell r="A4061" t="str">
            <v>70.06.032</v>
          </cell>
          <cell r="B4061" t="str">
            <v>Tacha tipo I monodirecional refletiva - resina</v>
          </cell>
          <cell r="C4061" t="str">
            <v>UN</v>
          </cell>
          <cell r="D4061">
            <v>33.049999999999997</v>
          </cell>
          <cell r="E4061">
            <v>9.56</v>
          </cell>
          <cell r="F4061">
            <v>42.61</v>
          </cell>
        </row>
        <row r="4062">
          <cell r="A4062" t="str">
            <v>70.06.033</v>
          </cell>
          <cell r="B4062" t="str">
            <v>Tacha tipo II bidirecional refletiva - resina</v>
          </cell>
          <cell r="C4062" t="str">
            <v>UN</v>
          </cell>
          <cell r="D4062">
            <v>40.159999999999997</v>
          </cell>
          <cell r="E4062">
            <v>9.56</v>
          </cell>
          <cell r="F4062">
            <v>49.72</v>
          </cell>
        </row>
        <row r="4063">
          <cell r="A4063" t="str">
            <v>70.06.034</v>
          </cell>
          <cell r="B4063" t="str">
            <v>Tacha tipo II monodirecional refletiva - resina</v>
          </cell>
          <cell r="C4063" t="str">
            <v>UN</v>
          </cell>
          <cell r="D4063">
            <v>40.159999999999997</v>
          </cell>
          <cell r="E4063">
            <v>9.56</v>
          </cell>
          <cell r="F4063">
            <v>49.72</v>
          </cell>
        </row>
        <row r="4064">
          <cell r="A4064" t="str">
            <v>70.06.040</v>
          </cell>
          <cell r="B4064" t="str">
            <v>Tachão tipo I bidirecional refletivo - resina</v>
          </cell>
          <cell r="C4064" t="str">
            <v>UN</v>
          </cell>
          <cell r="D4064">
            <v>56.43</v>
          </cell>
          <cell r="E4064">
            <v>10.69</v>
          </cell>
          <cell r="F4064">
            <v>67.12</v>
          </cell>
        </row>
        <row r="4065">
          <cell r="A4065" t="str">
            <v>70.06.041</v>
          </cell>
          <cell r="B4065" t="str">
            <v>Tachão tipo I monodirecional refletivo - resina</v>
          </cell>
          <cell r="C4065" t="str">
            <v>UN</v>
          </cell>
          <cell r="D4065">
            <v>54.47</v>
          </cell>
          <cell r="E4065">
            <v>10.69</v>
          </cell>
          <cell r="F4065">
            <v>65.16</v>
          </cell>
        </row>
        <row r="4066">
          <cell r="A4066" t="str">
            <v>70.20</v>
          </cell>
          <cell r="B4066" t="str">
            <v>Dispositivo viário / transporte</v>
          </cell>
          <cell r="C4066"/>
          <cell r="D4066"/>
          <cell r="E4066"/>
          <cell r="F4066"/>
        </row>
        <row r="4067">
          <cell r="A4067" t="str">
            <v>70.20.001</v>
          </cell>
          <cell r="B4067" t="str">
            <v>Faixa elevada para travessia de pedestres em massa asfáltica - lombafaixa - conservação de vias sem execução de recapeamento</v>
          </cell>
          <cell r="C4067" t="str">
            <v>M2</v>
          </cell>
          <cell r="D4067">
            <v>336.67</v>
          </cell>
          <cell r="E4067">
            <v>15.31</v>
          </cell>
          <cell r="F4067">
            <v>351.98</v>
          </cell>
        </row>
        <row r="4068">
          <cell r="A4068" t="str">
            <v>70.20.010</v>
          </cell>
          <cell r="B4068" t="str">
            <v>Ondulação transversal em massa asfáltica - lombada tipo "A" - conservação de vias urbanas sem execução de recapeamento</v>
          </cell>
          <cell r="C4068" t="str">
            <v>M2</v>
          </cell>
          <cell r="D4068">
            <v>244.51</v>
          </cell>
          <cell r="E4068">
            <v>14.13</v>
          </cell>
          <cell r="F4068">
            <v>258.64</v>
          </cell>
        </row>
        <row r="4069">
          <cell r="A4069" t="str">
            <v>70.20.011</v>
          </cell>
          <cell r="B4069" t="str">
            <v>Ondulação transversal em massa asfáltica - lombada tipo "B" - conservação de vias urbanas sem execução de recapeamento</v>
          </cell>
          <cell r="C4069" t="str">
            <v>M2</v>
          </cell>
          <cell r="D4069">
            <v>246.15</v>
          </cell>
          <cell r="E4069">
            <v>14.22</v>
          </cell>
          <cell r="F4069">
            <v>260.37</v>
          </cell>
        </row>
        <row r="4070">
          <cell r="A4070" t="str">
            <v>70.20.020</v>
          </cell>
          <cell r="B4070" t="str">
            <v>Transporte de equipamentos com caminhão carroceria em rodovia pavimentada</v>
          </cell>
          <cell r="C4070" t="str">
            <v>KM</v>
          </cell>
          <cell r="D4070">
            <v>8.27</v>
          </cell>
          <cell r="E4070">
            <v>2.4500000000000002</v>
          </cell>
          <cell r="F4070">
            <v>10.72</v>
          </cell>
        </row>
        <row r="4071">
          <cell r="A4071" t="str">
            <v>70.20.021</v>
          </cell>
          <cell r="B4071" t="str">
            <v>Equipe para serviços de conservação de pavimentação de vias</v>
          </cell>
          <cell r="C4071" t="str">
            <v>CJDIA</v>
          </cell>
          <cell r="D4071">
            <v>575.25</v>
          </cell>
          <cell r="E4071">
            <v>1512.24</v>
          </cell>
          <cell r="F4071">
            <v>2087.4899999999998</v>
          </cell>
        </row>
        <row r="4072">
          <cell r="A4072" t="str">
            <v>97</v>
          </cell>
          <cell r="B4072" t="str">
            <v>SINALIZACAO E COMUNICACAO VISUAL</v>
          </cell>
          <cell r="C4072"/>
          <cell r="D4072"/>
          <cell r="E4072"/>
          <cell r="F4072"/>
        </row>
        <row r="4073">
          <cell r="A4073" t="str">
            <v>97.02</v>
          </cell>
          <cell r="B4073" t="str">
            <v>Placas, porticos e obeliscos arquitetônicos</v>
          </cell>
          <cell r="C4073"/>
          <cell r="D4073"/>
          <cell r="E4073"/>
          <cell r="F4073"/>
        </row>
        <row r="4074">
          <cell r="A4074" t="str">
            <v>97.02.030</v>
          </cell>
          <cell r="B4074" t="str">
            <v>Placa comemorativa em aço inoxidável escovado</v>
          </cell>
          <cell r="C4074" t="str">
            <v>M2</v>
          </cell>
          <cell r="D4074">
            <v>8196.6299999999992</v>
          </cell>
          <cell r="E4074">
            <v>100.7</v>
          </cell>
          <cell r="F4074">
            <v>8297.33</v>
          </cell>
        </row>
        <row r="4075">
          <cell r="A4075" t="str">
            <v>97.02.036</v>
          </cell>
          <cell r="B4075" t="str">
            <v>Placa de identificação em PVC com texto em vinil</v>
          </cell>
          <cell r="C4075" t="str">
            <v>M2</v>
          </cell>
          <cell r="D4075">
            <v>300.02999999999997</v>
          </cell>
          <cell r="E4075">
            <v>100.7</v>
          </cell>
          <cell r="F4075">
            <v>400.73</v>
          </cell>
        </row>
        <row r="4076">
          <cell r="A4076" t="str">
            <v>97.02.190</v>
          </cell>
          <cell r="B4076" t="str">
            <v>Placa de identificação em acrílico com texto em vinil</v>
          </cell>
          <cell r="C4076" t="str">
            <v>M2</v>
          </cell>
          <cell r="D4076">
            <v>1614.69</v>
          </cell>
          <cell r="E4076">
            <v>100.7</v>
          </cell>
          <cell r="F4076">
            <v>1715.39</v>
          </cell>
        </row>
        <row r="4077">
          <cell r="A4077" t="str">
            <v>97.02.193</v>
          </cell>
          <cell r="B4077" t="str">
            <v>Placa de sinalização em PVC fotoluminescente (200x200mm), com indicação de equipamentos de alarme, detecção e extinção de incêndio</v>
          </cell>
          <cell r="C4077" t="str">
            <v>UN</v>
          </cell>
          <cell r="D4077">
            <v>15.05</v>
          </cell>
          <cell r="E4077">
            <v>7.3</v>
          </cell>
          <cell r="F4077">
            <v>22.35</v>
          </cell>
        </row>
        <row r="4078">
          <cell r="A4078" t="str">
            <v>97.02.194</v>
          </cell>
          <cell r="B4078" t="str">
            <v>Placa de sinalização em PVC fotoluminescente (150x150mm), com indicação de equipamentos de combate à incêndio e alarme</v>
          </cell>
          <cell r="C4078" t="str">
            <v>UN</v>
          </cell>
          <cell r="D4078">
            <v>11.24</v>
          </cell>
          <cell r="E4078">
            <v>7.3</v>
          </cell>
          <cell r="F4078">
            <v>18.54</v>
          </cell>
        </row>
        <row r="4079">
          <cell r="A4079" t="str">
            <v>97.02.195</v>
          </cell>
          <cell r="B4079" t="str">
            <v>Placa de sinalização em PVC fotoluminescente (240x120mm), com indicação de rota de evacuação e saída de emergência</v>
          </cell>
          <cell r="C4079" t="str">
            <v>UN</v>
          </cell>
          <cell r="D4079">
            <v>18.8</v>
          </cell>
          <cell r="E4079">
            <v>7.3</v>
          </cell>
          <cell r="F4079">
            <v>26.1</v>
          </cell>
        </row>
        <row r="4080">
          <cell r="A4080" t="str">
            <v>97.02.196</v>
          </cell>
          <cell r="B4080" t="str">
            <v>Placa de sinalização em PVC fotoluminescente, com identificação de pavimentos</v>
          </cell>
          <cell r="C4080" t="str">
            <v>UN</v>
          </cell>
          <cell r="D4080">
            <v>11.67</v>
          </cell>
          <cell r="E4080">
            <v>7.3</v>
          </cell>
          <cell r="F4080">
            <v>18.97</v>
          </cell>
        </row>
        <row r="4081">
          <cell r="A4081" t="str">
            <v>97.02.197</v>
          </cell>
          <cell r="B4081" t="str">
            <v>Placa de sinalização em PVC, com indicação de alerta</v>
          </cell>
          <cell r="C4081" t="str">
            <v>UN</v>
          </cell>
          <cell r="D4081">
            <v>22.88</v>
          </cell>
          <cell r="E4081">
            <v>7.3</v>
          </cell>
          <cell r="F4081">
            <v>30.18</v>
          </cell>
        </row>
        <row r="4082">
          <cell r="A4082" t="str">
            <v>97.02.198</v>
          </cell>
          <cell r="B4082" t="str">
            <v>Placa de sinalização em PVC, com indicação de proibição normativa</v>
          </cell>
          <cell r="C4082" t="str">
            <v>UN</v>
          </cell>
          <cell r="D4082">
            <v>8.2799999999999994</v>
          </cell>
          <cell r="E4082">
            <v>7.3</v>
          </cell>
          <cell r="F4082">
            <v>15.58</v>
          </cell>
        </row>
        <row r="4083">
          <cell r="A4083" t="str">
            <v>97.02.210</v>
          </cell>
          <cell r="B4083" t="str">
            <v>Placa de sinalização em PVC para ambientes</v>
          </cell>
          <cell r="C4083" t="str">
            <v>UN</v>
          </cell>
          <cell r="D4083">
            <v>265.3</v>
          </cell>
          <cell r="E4083">
            <v>4.1500000000000004</v>
          </cell>
          <cell r="F4083">
            <v>269.45</v>
          </cell>
        </row>
        <row r="4084">
          <cell r="A4084" t="str">
            <v>97.03</v>
          </cell>
          <cell r="B4084" t="str">
            <v>Pintura de letras e pictogramas</v>
          </cell>
          <cell r="C4084"/>
          <cell r="D4084"/>
          <cell r="E4084"/>
          <cell r="F4084"/>
        </row>
        <row r="4085">
          <cell r="A4085" t="str">
            <v>97.03.010</v>
          </cell>
          <cell r="B4085" t="str">
            <v>Sinalização com pictograma em tinta acrílica</v>
          </cell>
          <cell r="C4085" t="str">
            <v>UN</v>
          </cell>
          <cell r="D4085">
            <v>8.35</v>
          </cell>
          <cell r="E4085">
            <v>63.68</v>
          </cell>
          <cell r="F4085">
            <v>72.03</v>
          </cell>
        </row>
        <row r="4086">
          <cell r="A4086" t="str">
            <v>97.05</v>
          </cell>
          <cell r="B4086" t="str">
            <v>Placas, porticos e sinalizacao viaria</v>
          </cell>
          <cell r="C4086"/>
          <cell r="D4086"/>
          <cell r="E4086"/>
          <cell r="F4086"/>
        </row>
        <row r="4087">
          <cell r="A4087" t="str">
            <v>97.05.070</v>
          </cell>
          <cell r="B4087" t="str">
            <v>Manta de borracha para sinalização em estacionamento e proteção de coluna e parede, de 1000 x 750 mm e espessura 10 mm</v>
          </cell>
          <cell r="C4087" t="str">
            <v>UN</v>
          </cell>
          <cell r="D4087">
            <v>89.92</v>
          </cell>
          <cell r="E4087">
            <v>8.56</v>
          </cell>
          <cell r="F4087">
            <v>98.48</v>
          </cell>
        </row>
        <row r="4088">
          <cell r="A4088" t="str">
            <v>97.05.080</v>
          </cell>
          <cell r="B4088" t="str">
            <v>Cantoneira de borracha para sinalização em estacionamento e proteção de coluna, de 750 x 100 x 100 mm e espessura 10 mm</v>
          </cell>
          <cell r="C4088" t="str">
            <v>UN</v>
          </cell>
          <cell r="D4088">
            <v>31.64</v>
          </cell>
          <cell r="E4088">
            <v>1.76</v>
          </cell>
          <cell r="F4088">
            <v>33.4</v>
          </cell>
        </row>
        <row r="4089">
          <cell r="A4089" t="str">
            <v>97.05.130</v>
          </cell>
          <cell r="B4089" t="str">
            <v>Colocação de placa em suporte de madeira / metálico - solo</v>
          </cell>
          <cell r="C4089" t="str">
            <v>M2</v>
          </cell>
          <cell r="D4089">
            <v>68.459999999999994</v>
          </cell>
          <cell r="E4089"/>
          <cell r="F4089">
            <v>68.459999999999994</v>
          </cell>
        </row>
        <row r="4090">
          <cell r="A4090" t="str">
            <v>97.05.140</v>
          </cell>
          <cell r="B4090" t="str">
            <v>Suporte de perfil metálico galvanizado</v>
          </cell>
          <cell r="C4090" t="str">
            <v>KG</v>
          </cell>
          <cell r="D4090">
            <v>30.83</v>
          </cell>
          <cell r="E4090"/>
          <cell r="F4090">
            <v>30.83</v>
          </cell>
        </row>
        <row r="4091">
          <cell r="A4091" t="str">
            <v>98</v>
          </cell>
          <cell r="B4091" t="str">
            <v>ARQUITETURA DE INTERIORES</v>
          </cell>
          <cell r="C4091"/>
          <cell r="D4091"/>
          <cell r="E4091"/>
          <cell r="F4091"/>
        </row>
        <row r="4092">
          <cell r="A4092" t="str">
            <v>98.02</v>
          </cell>
          <cell r="B4092" t="str">
            <v>Mobiliario</v>
          </cell>
          <cell r="C4092"/>
          <cell r="D4092"/>
          <cell r="E4092"/>
          <cell r="F4092"/>
        </row>
        <row r="4093">
          <cell r="A4093" t="str">
            <v>98.02.210</v>
          </cell>
          <cell r="B4093" t="str">
            <v>Banco de madeira com encosto e pés em ferro fundido pintado</v>
          </cell>
          <cell r="C4093" t="str">
            <v>UN</v>
          </cell>
          <cell r="D4093">
            <v>895.11</v>
          </cell>
          <cell r="E4093"/>
          <cell r="F4093">
            <v>895.11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2F019-8748-4097-8D54-2D9C7ED855F4}">
  <dimension ref="A1:K2397"/>
  <sheetViews>
    <sheetView tabSelected="1" topLeftCell="A169" zoomScaleNormal="100" workbookViewId="0">
      <selection activeCell="O192" sqref="O192"/>
    </sheetView>
  </sheetViews>
  <sheetFormatPr defaultRowHeight="15" x14ac:dyDescent="0.25"/>
  <cols>
    <col min="1" max="1" width="10.5703125" style="16" customWidth="1"/>
    <col min="2" max="2" width="9.85546875" style="40" bestFit="1" customWidth="1"/>
    <col min="3" max="3" width="12.28515625" style="16" customWidth="1"/>
    <col min="4" max="4" width="74.140625" style="16" customWidth="1"/>
    <col min="5" max="5" width="8" style="16" customWidth="1"/>
    <col min="6" max="6" width="9.85546875" style="16" customWidth="1"/>
    <col min="7" max="7" width="9" style="16" customWidth="1"/>
    <col min="8" max="8" width="8.7109375" style="16" customWidth="1"/>
    <col min="9" max="9" width="9.5703125" style="16" customWidth="1"/>
    <col min="10" max="10" width="16.85546875" style="16" bestFit="1" customWidth="1"/>
    <col min="11" max="11" width="3.42578125" customWidth="1"/>
  </cols>
  <sheetData>
    <row r="1" spans="1:11" s="181" customFormat="1" ht="15.75" x14ac:dyDescent="0.25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"/>
    </row>
    <row r="2" spans="1:11" s="181" customFormat="1" ht="15.75" x14ac:dyDescent="0.25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"/>
    </row>
    <row r="3" spans="1:11" s="181" customFormat="1" ht="15.75" x14ac:dyDescent="0.25">
      <c r="A3" s="197" t="s">
        <v>2</v>
      </c>
      <c r="B3" s="197"/>
      <c r="C3" s="197"/>
      <c r="D3" s="197"/>
      <c r="E3" s="197"/>
      <c r="F3" s="197"/>
      <c r="G3" s="197"/>
      <c r="H3" s="197"/>
      <c r="I3" s="197"/>
      <c r="J3" s="197"/>
      <c r="K3" s="1"/>
    </row>
    <row r="4" spans="1:11" s="181" customFormat="1" ht="16.5" thickBot="1" x14ac:dyDescent="0.3">
      <c r="A4" s="207" t="s">
        <v>445</v>
      </c>
      <c r="B4" s="207"/>
      <c r="C4" s="207"/>
      <c r="D4" s="207"/>
      <c r="E4" s="207"/>
      <c r="F4" s="207"/>
      <c r="G4" s="207"/>
      <c r="H4" s="207"/>
      <c r="I4" s="207"/>
      <c r="J4" s="207"/>
      <c r="K4" s="1"/>
    </row>
    <row r="5" spans="1:11" ht="27" customHeight="1" thickBot="1" x14ac:dyDescent="0.3">
      <c r="A5" s="198" t="s">
        <v>435</v>
      </c>
      <c r="B5" s="199"/>
      <c r="C5" s="199"/>
      <c r="D5" s="199"/>
      <c r="E5" s="199"/>
      <c r="F5" s="199"/>
      <c r="G5" s="199"/>
      <c r="H5" s="199"/>
      <c r="I5" s="199"/>
      <c r="J5" s="200"/>
    </row>
    <row r="6" spans="1:11" ht="19.5" customHeight="1" thickBot="1" x14ac:dyDescent="0.35">
      <c r="A6" s="201" t="s">
        <v>3</v>
      </c>
      <c r="B6" s="202"/>
      <c r="C6" s="203"/>
      <c r="D6" s="204" t="s">
        <v>436</v>
      </c>
      <c r="E6" s="205"/>
      <c r="F6" s="205"/>
      <c r="G6" s="205"/>
      <c r="H6" s="205"/>
      <c r="I6" s="205"/>
      <c r="J6" s="206"/>
    </row>
    <row r="7" spans="1:11" ht="19.5" thickBot="1" x14ac:dyDescent="0.35">
      <c r="A7" s="210" t="s">
        <v>4</v>
      </c>
      <c r="B7" s="202"/>
      <c r="C7" s="203"/>
      <c r="D7" s="211" t="s">
        <v>437</v>
      </c>
      <c r="E7" s="212"/>
      <c r="F7" s="212"/>
      <c r="G7" s="212"/>
      <c r="H7" s="212"/>
      <c r="I7" s="212"/>
      <c r="J7" s="213"/>
    </row>
    <row r="8" spans="1:11" ht="18.75" x14ac:dyDescent="0.3">
      <c r="A8" s="214" t="s">
        <v>432</v>
      </c>
      <c r="B8" s="215"/>
      <c r="C8" s="215"/>
      <c r="D8" s="215"/>
      <c r="E8" s="215"/>
      <c r="F8" s="215"/>
      <c r="G8" s="215"/>
      <c r="H8" s="215"/>
      <c r="I8" s="215"/>
      <c r="J8" s="215"/>
    </row>
    <row r="9" spans="1:11" ht="15.75" x14ac:dyDescent="0.25">
      <c r="A9" s="2" t="s">
        <v>5</v>
      </c>
      <c r="B9" s="91"/>
      <c r="C9" s="91"/>
      <c r="D9" s="5" t="s">
        <v>6</v>
      </c>
      <c r="E9" s="91"/>
      <c r="F9" s="91"/>
      <c r="G9" s="91"/>
      <c r="H9" s="91"/>
      <c r="I9" s="91"/>
      <c r="J9" s="91"/>
    </row>
    <row r="10" spans="1:11" ht="15.75" x14ac:dyDescent="0.25">
      <c r="A10" s="6">
        <v>1</v>
      </c>
      <c r="B10" s="7"/>
      <c r="C10" s="91"/>
      <c r="D10" s="7" t="s">
        <v>7</v>
      </c>
      <c r="E10" s="91"/>
      <c r="F10" s="91"/>
      <c r="G10" s="91"/>
      <c r="H10" s="91"/>
      <c r="I10" s="91"/>
      <c r="J10" s="92"/>
    </row>
    <row r="11" spans="1:11" ht="15.75" x14ac:dyDescent="0.25">
      <c r="A11" s="6" t="s">
        <v>8</v>
      </c>
      <c r="B11" s="90" t="s">
        <v>268</v>
      </c>
      <c r="C11" s="90" t="s">
        <v>269</v>
      </c>
      <c r="D11" s="51" t="s">
        <v>9</v>
      </c>
      <c r="E11" s="127" t="s">
        <v>265</v>
      </c>
      <c r="F11" s="127" t="s">
        <v>270</v>
      </c>
      <c r="G11" s="127" t="s">
        <v>271</v>
      </c>
      <c r="H11" s="127" t="s">
        <v>272</v>
      </c>
      <c r="I11" s="127" t="s">
        <v>273</v>
      </c>
      <c r="J11" s="127" t="s">
        <v>106</v>
      </c>
    </row>
    <row r="12" spans="1:11" ht="15.75" x14ac:dyDescent="0.25">
      <c r="A12" s="6" t="s">
        <v>10</v>
      </c>
      <c r="B12" s="8" t="s">
        <v>11</v>
      </c>
      <c r="C12" s="9" t="s">
        <v>12</v>
      </c>
      <c r="D12" s="10" t="str">
        <f>VLOOKUP(B12,[1]serviços!A179:F4294,2,0)</f>
        <v>Montagem e desmontagem de andaime torre metálica com altura até 10 m</v>
      </c>
      <c r="E12" s="11" t="s">
        <v>109</v>
      </c>
      <c r="F12" s="44">
        <v>15</v>
      </c>
      <c r="G12" s="128"/>
      <c r="H12" s="130">
        <v>0</v>
      </c>
      <c r="I12" s="11">
        <f>SUM(G12:H12)</f>
        <v>0</v>
      </c>
      <c r="J12" s="12">
        <f>SUM(F12*I12)</f>
        <v>0</v>
      </c>
    </row>
    <row r="13" spans="1:11" ht="15.75" x14ac:dyDescent="0.25">
      <c r="A13" s="6" t="s">
        <v>13</v>
      </c>
      <c r="B13" s="8" t="s">
        <v>14</v>
      </c>
      <c r="C13" s="13" t="s">
        <v>12</v>
      </c>
      <c r="D13" s="14" t="str">
        <f>VLOOKUP(B13,[1]serviços!A180:F4295,2,0)</f>
        <v>Andaime torre metálico (1,5 x 1,5 m) com piso metálico</v>
      </c>
      <c r="E13" s="11" t="s">
        <v>114</v>
      </c>
      <c r="F13" s="45">
        <v>15</v>
      </c>
      <c r="G13" s="130">
        <v>0</v>
      </c>
      <c r="H13" s="130">
        <v>0</v>
      </c>
      <c r="I13" s="11">
        <f>SUM(G13:H13)</f>
        <v>0</v>
      </c>
      <c r="J13" s="143">
        <f>SUM(F13*I13)</f>
        <v>0</v>
      </c>
    </row>
    <row r="14" spans="1:11" ht="15.75" x14ac:dyDescent="0.25">
      <c r="A14" s="6" t="s">
        <v>15</v>
      </c>
      <c r="B14" s="8" t="s">
        <v>16</v>
      </c>
      <c r="C14" s="13" t="s">
        <v>12</v>
      </c>
      <c r="D14" s="14" t="str">
        <f>VLOOKUP(B14,[1]serviços!A183:F4298,2,0)</f>
        <v>Placa em lona com impressão digital e estrutura em madeira</v>
      </c>
      <c r="E14" s="11" t="s">
        <v>108</v>
      </c>
      <c r="F14" s="46">
        <v>5</v>
      </c>
      <c r="G14" s="135">
        <v>0</v>
      </c>
      <c r="H14" s="130">
        <v>0</v>
      </c>
      <c r="I14" s="11">
        <f>SUM(G14:H14)</f>
        <v>0</v>
      </c>
      <c r="J14" s="143">
        <f>SUM(F14*I14)</f>
        <v>0</v>
      </c>
    </row>
    <row r="15" spans="1:11" ht="15.75" x14ac:dyDescent="0.25">
      <c r="A15" s="6" t="s">
        <v>17</v>
      </c>
      <c r="B15" s="17"/>
      <c r="C15" s="17"/>
      <c r="D15" s="5" t="s">
        <v>18</v>
      </c>
      <c r="E15" s="18"/>
      <c r="F15" s="19"/>
      <c r="G15" s="4"/>
      <c r="H15" s="20"/>
      <c r="I15" s="20"/>
      <c r="J15" s="144">
        <f>SUM(J12,J13,J14)</f>
        <v>0</v>
      </c>
    </row>
    <row r="16" spans="1:11" ht="15.75" x14ac:dyDescent="0.25">
      <c r="A16" s="6" t="s">
        <v>19</v>
      </c>
      <c r="B16" s="8" t="s">
        <v>20</v>
      </c>
      <c r="C16" s="9" t="s">
        <v>12</v>
      </c>
      <c r="D16" s="14" t="s">
        <v>120</v>
      </c>
      <c r="E16" s="11" t="s">
        <v>110</v>
      </c>
      <c r="F16" s="47">
        <v>3.71</v>
      </c>
      <c r="G16" s="11"/>
      <c r="H16" s="129">
        <v>0</v>
      </c>
      <c r="I16" s="140">
        <f t="shared" ref="I16:I47" si="0">SUM(G16:H16)</f>
        <v>0</v>
      </c>
      <c r="J16" s="12">
        <f t="shared" ref="J16" si="1">SUM(F16*I16)</f>
        <v>0</v>
      </c>
    </row>
    <row r="17" spans="1:10" ht="23.25" customHeight="1" x14ac:dyDescent="0.25">
      <c r="A17" s="6" t="s">
        <v>284</v>
      </c>
      <c r="B17" s="21"/>
      <c r="C17" s="21" t="s">
        <v>12</v>
      </c>
      <c r="D17" s="5" t="s">
        <v>22</v>
      </c>
      <c r="E17" s="18"/>
      <c r="F17" s="19"/>
      <c r="G17" s="4"/>
      <c r="H17" s="4"/>
      <c r="I17" s="4"/>
      <c r="J17" s="147">
        <f>SUM(J16)</f>
        <v>0</v>
      </c>
    </row>
    <row r="18" spans="1:10" ht="15.75" x14ac:dyDescent="0.25">
      <c r="A18" s="6" t="s">
        <v>275</v>
      </c>
      <c r="B18" s="8" t="s">
        <v>24</v>
      </c>
      <c r="C18" s="13" t="s">
        <v>12</v>
      </c>
      <c r="D18" s="142" t="s">
        <v>145</v>
      </c>
      <c r="E18" s="11" t="s">
        <v>110</v>
      </c>
      <c r="F18" s="46">
        <v>13.41</v>
      </c>
      <c r="G18" s="130">
        <v>0</v>
      </c>
      <c r="H18" s="39"/>
      <c r="I18" s="39">
        <f>SUM(G18:H18)</f>
        <v>0</v>
      </c>
      <c r="J18" s="12">
        <f>I18*F18</f>
        <v>0</v>
      </c>
    </row>
    <row r="19" spans="1:10" ht="15.75" x14ac:dyDescent="0.25">
      <c r="A19" s="6" t="s">
        <v>276</v>
      </c>
      <c r="B19" s="8" t="s">
        <v>26</v>
      </c>
      <c r="C19" s="13" t="s">
        <v>12</v>
      </c>
      <c r="D19" s="14" t="s">
        <v>150</v>
      </c>
      <c r="E19" s="11" t="s">
        <v>110</v>
      </c>
      <c r="F19" s="46">
        <v>1.66</v>
      </c>
      <c r="G19" s="130">
        <v>0</v>
      </c>
      <c r="H19" s="130">
        <v>0</v>
      </c>
      <c r="I19" s="131">
        <f>SUM(G19:H19)</f>
        <v>0</v>
      </c>
      <c r="J19" s="12">
        <f t="shared" ref="J19:J38" si="2">I19*F19</f>
        <v>0</v>
      </c>
    </row>
    <row r="20" spans="1:10" ht="15.75" x14ac:dyDescent="0.25">
      <c r="A20" s="6" t="s">
        <v>277</v>
      </c>
      <c r="B20" s="8" t="s">
        <v>28</v>
      </c>
      <c r="C20" s="13" t="s">
        <v>12</v>
      </c>
      <c r="D20" s="14" t="s">
        <v>151</v>
      </c>
      <c r="E20" s="11" t="s">
        <v>108</v>
      </c>
      <c r="F20" s="46">
        <v>48.98</v>
      </c>
      <c r="G20" s="130">
        <v>0</v>
      </c>
      <c r="H20" s="130">
        <v>0</v>
      </c>
      <c r="I20" s="39">
        <f t="shared" si="0"/>
        <v>0</v>
      </c>
      <c r="J20" s="12">
        <f t="shared" si="2"/>
        <v>0</v>
      </c>
    </row>
    <row r="21" spans="1:10" ht="15.75" x14ac:dyDescent="0.25">
      <c r="A21" s="6" t="s">
        <v>278</v>
      </c>
      <c r="B21" s="8" t="s">
        <v>30</v>
      </c>
      <c r="C21" s="13" t="s">
        <v>12</v>
      </c>
      <c r="D21" s="14" t="str">
        <f>VLOOKUP(B21,[1]serviços!A201:F4316,2,0)</f>
        <v>Chapisco</v>
      </c>
      <c r="E21" s="11" t="str">
        <f>VLOOKUP(B21,[1]serviços!A199:E4316,3,0)</f>
        <v>M2</v>
      </c>
      <c r="F21" s="46">
        <v>35</v>
      </c>
      <c r="G21" s="130">
        <v>0</v>
      </c>
      <c r="H21" s="130">
        <v>0</v>
      </c>
      <c r="I21" s="39">
        <f t="shared" si="0"/>
        <v>0</v>
      </c>
      <c r="J21" s="12">
        <f t="shared" si="2"/>
        <v>0</v>
      </c>
    </row>
    <row r="22" spans="1:10" ht="15.75" x14ac:dyDescent="0.25">
      <c r="A22" s="6" t="s">
        <v>21</v>
      </c>
      <c r="B22" s="8" t="s">
        <v>32</v>
      </c>
      <c r="C22" s="13" t="s">
        <v>12</v>
      </c>
      <c r="D22" s="14" t="s">
        <v>164</v>
      </c>
      <c r="E22" s="11" t="s">
        <v>108</v>
      </c>
      <c r="F22" s="46">
        <v>35</v>
      </c>
      <c r="G22" s="130">
        <v>0</v>
      </c>
      <c r="H22" s="130">
        <v>0</v>
      </c>
      <c r="I22" s="39">
        <f t="shared" si="0"/>
        <v>0</v>
      </c>
      <c r="J22" s="12">
        <f t="shared" si="2"/>
        <v>0</v>
      </c>
    </row>
    <row r="23" spans="1:10" ht="33" customHeight="1" x14ac:dyDescent="0.25">
      <c r="A23" s="6" t="s">
        <v>23</v>
      </c>
      <c r="B23" s="8" t="s">
        <v>34</v>
      </c>
      <c r="C23" s="13" t="s">
        <v>12</v>
      </c>
      <c r="D23" s="14" t="s">
        <v>165</v>
      </c>
      <c r="E23" s="11" t="s">
        <v>108</v>
      </c>
      <c r="F23" s="46">
        <v>35</v>
      </c>
      <c r="G23" s="130">
        <v>0</v>
      </c>
      <c r="H23" s="130">
        <v>0</v>
      </c>
      <c r="I23" s="39">
        <f t="shared" si="0"/>
        <v>0</v>
      </c>
      <c r="J23" s="12">
        <f t="shared" si="2"/>
        <v>0</v>
      </c>
    </row>
    <row r="24" spans="1:10" ht="33" customHeight="1" x14ac:dyDescent="0.25">
      <c r="A24" s="6" t="s">
        <v>25</v>
      </c>
      <c r="B24" s="8" t="s">
        <v>153</v>
      </c>
      <c r="C24" s="13" t="s">
        <v>12</v>
      </c>
      <c r="D24" s="14" t="s">
        <v>154</v>
      </c>
      <c r="E24" s="11" t="s">
        <v>110</v>
      </c>
      <c r="F24" s="46">
        <v>1.5</v>
      </c>
      <c r="G24" s="130">
        <v>0</v>
      </c>
      <c r="H24" s="130">
        <v>0</v>
      </c>
      <c r="I24" s="39">
        <f t="shared" si="0"/>
        <v>0</v>
      </c>
      <c r="J24" s="12">
        <f t="shared" si="2"/>
        <v>0</v>
      </c>
    </row>
    <row r="25" spans="1:10" ht="33" customHeight="1" x14ac:dyDescent="0.25">
      <c r="A25" s="6" t="s">
        <v>27</v>
      </c>
      <c r="B25" s="8" t="s">
        <v>148</v>
      </c>
      <c r="C25" s="13" t="s">
        <v>12</v>
      </c>
      <c r="D25" s="14" t="s">
        <v>149</v>
      </c>
      <c r="E25" s="11" t="s">
        <v>108</v>
      </c>
      <c r="F25" s="46">
        <v>20.55</v>
      </c>
      <c r="G25" s="130">
        <v>0</v>
      </c>
      <c r="H25" s="130">
        <v>0</v>
      </c>
      <c r="I25" s="39">
        <f t="shared" si="0"/>
        <v>0</v>
      </c>
      <c r="J25" s="12">
        <f t="shared" si="2"/>
        <v>0</v>
      </c>
    </row>
    <row r="26" spans="1:10" ht="33" customHeight="1" x14ac:dyDescent="0.25">
      <c r="A26" s="6" t="s">
        <v>29</v>
      </c>
      <c r="B26" s="8" t="s">
        <v>282</v>
      </c>
      <c r="C26" s="13" t="s">
        <v>37</v>
      </c>
      <c r="D26" s="14" t="s">
        <v>283</v>
      </c>
      <c r="E26" s="11" t="s">
        <v>123</v>
      </c>
      <c r="F26" s="46">
        <v>3150</v>
      </c>
      <c r="G26" s="86"/>
      <c r="H26" s="130">
        <v>0</v>
      </c>
      <c r="I26" s="39">
        <f t="shared" si="0"/>
        <v>0</v>
      </c>
      <c r="J26" s="12">
        <f t="shared" si="2"/>
        <v>0</v>
      </c>
    </row>
    <row r="27" spans="1:10" ht="15" customHeight="1" x14ac:dyDescent="0.25">
      <c r="A27" s="6" t="s">
        <v>31</v>
      </c>
      <c r="B27" s="8" t="s">
        <v>36</v>
      </c>
      <c r="C27" s="13" t="s">
        <v>37</v>
      </c>
      <c r="D27" s="14" t="s">
        <v>38</v>
      </c>
      <c r="E27" s="11" t="s">
        <v>109</v>
      </c>
      <c r="F27" s="46">
        <v>18</v>
      </c>
      <c r="G27" s="128"/>
      <c r="H27" s="130">
        <v>0</v>
      </c>
      <c r="I27" s="39">
        <f t="shared" si="0"/>
        <v>0</v>
      </c>
      <c r="J27" s="12">
        <f t="shared" si="2"/>
        <v>0</v>
      </c>
    </row>
    <row r="28" spans="1:10" ht="42.75" customHeight="1" x14ac:dyDescent="0.25">
      <c r="A28" s="6" t="s">
        <v>33</v>
      </c>
      <c r="B28" s="8" t="s">
        <v>40</v>
      </c>
      <c r="C28" s="13" t="s">
        <v>37</v>
      </c>
      <c r="D28" s="14" t="s">
        <v>41</v>
      </c>
      <c r="E28" s="11" t="s">
        <v>110</v>
      </c>
      <c r="F28" s="46">
        <v>13.41</v>
      </c>
      <c r="G28" s="128"/>
      <c r="H28" s="130">
        <v>0</v>
      </c>
      <c r="I28" s="39">
        <f t="shared" si="0"/>
        <v>0</v>
      </c>
      <c r="J28" s="12">
        <f t="shared" si="2"/>
        <v>0</v>
      </c>
    </row>
    <row r="29" spans="1:10" ht="15.75" x14ac:dyDescent="0.25">
      <c r="A29" s="6" t="s">
        <v>35</v>
      </c>
      <c r="B29" s="8" t="s">
        <v>43</v>
      </c>
      <c r="C29" s="13" t="s">
        <v>12</v>
      </c>
      <c r="D29" s="89" t="s">
        <v>152</v>
      </c>
      <c r="E29" s="11" t="s">
        <v>108</v>
      </c>
      <c r="F29" s="46">
        <v>18</v>
      </c>
      <c r="G29" s="130">
        <v>0</v>
      </c>
      <c r="H29" s="130">
        <v>0</v>
      </c>
      <c r="I29" s="39">
        <f t="shared" si="0"/>
        <v>0</v>
      </c>
      <c r="J29" s="12">
        <f t="shared" si="2"/>
        <v>0</v>
      </c>
    </row>
    <row r="30" spans="1:10" ht="15.75" x14ac:dyDescent="0.25">
      <c r="A30" s="6" t="s">
        <v>39</v>
      </c>
      <c r="B30" s="8" t="s">
        <v>30</v>
      </c>
      <c r="C30" s="13" t="s">
        <v>12</v>
      </c>
      <c r="D30" s="14" t="s">
        <v>163</v>
      </c>
      <c r="E30" s="11" t="s">
        <v>108</v>
      </c>
      <c r="F30" s="46">
        <v>36</v>
      </c>
      <c r="G30" s="130">
        <v>0</v>
      </c>
      <c r="H30" s="130">
        <v>0</v>
      </c>
      <c r="I30" s="39">
        <f t="shared" si="0"/>
        <v>0</v>
      </c>
      <c r="J30" s="12">
        <f t="shared" si="2"/>
        <v>0</v>
      </c>
    </row>
    <row r="31" spans="1:10" ht="15.75" x14ac:dyDescent="0.25">
      <c r="A31" s="6" t="s">
        <v>42</v>
      </c>
      <c r="B31" s="8" t="s">
        <v>32</v>
      </c>
      <c r="C31" s="13" t="s">
        <v>12</v>
      </c>
      <c r="D31" s="14" t="s">
        <v>164</v>
      </c>
      <c r="E31" s="11" t="s">
        <v>108</v>
      </c>
      <c r="F31" s="46">
        <v>36</v>
      </c>
      <c r="G31" s="130">
        <v>0</v>
      </c>
      <c r="H31" s="130">
        <v>0</v>
      </c>
      <c r="I31" s="39">
        <f t="shared" si="0"/>
        <v>0</v>
      </c>
      <c r="J31" s="12">
        <f t="shared" si="2"/>
        <v>0</v>
      </c>
    </row>
    <row r="32" spans="1:10" ht="15.75" x14ac:dyDescent="0.25">
      <c r="A32" s="6" t="s">
        <v>44</v>
      </c>
      <c r="B32" s="8" t="s">
        <v>47</v>
      </c>
      <c r="C32" s="13" t="s">
        <v>12</v>
      </c>
      <c r="D32" s="14" t="s">
        <v>158</v>
      </c>
      <c r="E32" s="11" t="s">
        <v>110</v>
      </c>
      <c r="F32" s="46">
        <v>7.66</v>
      </c>
      <c r="G32" s="130">
        <v>0</v>
      </c>
      <c r="H32" s="130">
        <v>0</v>
      </c>
      <c r="I32" s="39">
        <f t="shared" si="0"/>
        <v>0</v>
      </c>
      <c r="J32" s="12">
        <f t="shared" si="2"/>
        <v>0</v>
      </c>
    </row>
    <row r="33" spans="1:10" ht="15.75" x14ac:dyDescent="0.25">
      <c r="A33" s="6" t="s">
        <v>45</v>
      </c>
      <c r="B33" s="8" t="s">
        <v>49</v>
      </c>
      <c r="C33" s="13" t="s">
        <v>12</v>
      </c>
      <c r="D33" s="14" t="s">
        <v>142</v>
      </c>
      <c r="E33" s="11" t="s">
        <v>123</v>
      </c>
      <c r="F33" s="46">
        <v>100</v>
      </c>
      <c r="G33" s="130">
        <v>0</v>
      </c>
      <c r="H33" s="130">
        <v>0</v>
      </c>
      <c r="I33" s="39">
        <f t="shared" si="0"/>
        <v>0</v>
      </c>
      <c r="J33" s="12">
        <f t="shared" si="2"/>
        <v>0</v>
      </c>
    </row>
    <row r="34" spans="1:10" ht="29.25" customHeight="1" x14ac:dyDescent="0.25">
      <c r="A34" s="6" t="s">
        <v>46</v>
      </c>
      <c r="B34" s="8" t="s">
        <v>252</v>
      </c>
      <c r="C34" s="13" t="s">
        <v>12</v>
      </c>
      <c r="D34" s="14" t="s">
        <v>253</v>
      </c>
      <c r="E34" s="11" t="s">
        <v>109</v>
      </c>
      <c r="F34" s="46">
        <v>6</v>
      </c>
      <c r="G34" s="130">
        <v>0</v>
      </c>
      <c r="H34" s="130">
        <v>0</v>
      </c>
      <c r="I34" s="39">
        <f t="shared" si="0"/>
        <v>0</v>
      </c>
      <c r="J34" s="12">
        <f t="shared" si="2"/>
        <v>0</v>
      </c>
    </row>
    <row r="35" spans="1:10" ht="15.75" x14ac:dyDescent="0.25">
      <c r="A35" s="6" t="s">
        <v>48</v>
      </c>
      <c r="B35" s="8" t="s">
        <v>256</v>
      </c>
      <c r="C35" s="13" t="s">
        <v>12</v>
      </c>
      <c r="D35" s="14" t="s">
        <v>257</v>
      </c>
      <c r="E35" s="11" t="s">
        <v>107</v>
      </c>
      <c r="F35" s="46">
        <v>1</v>
      </c>
      <c r="G35" s="130">
        <v>0</v>
      </c>
      <c r="H35" s="130">
        <v>0</v>
      </c>
      <c r="I35" s="39">
        <f t="shared" si="0"/>
        <v>0</v>
      </c>
      <c r="J35" s="12">
        <f t="shared" si="2"/>
        <v>0</v>
      </c>
    </row>
    <row r="36" spans="1:10" ht="15.75" x14ac:dyDescent="0.25">
      <c r="A36" s="6" t="s">
        <v>50</v>
      </c>
      <c r="B36" s="8" t="s">
        <v>239</v>
      </c>
      <c r="C36" s="13" t="s">
        <v>12</v>
      </c>
      <c r="D36" s="14" t="s">
        <v>240</v>
      </c>
      <c r="E36" s="11" t="s">
        <v>433</v>
      </c>
      <c r="F36" s="46">
        <v>1</v>
      </c>
      <c r="G36" s="130">
        <v>0</v>
      </c>
      <c r="H36" s="130">
        <v>0</v>
      </c>
      <c r="I36" s="39">
        <f t="shared" si="0"/>
        <v>0</v>
      </c>
      <c r="J36" s="12">
        <f t="shared" si="2"/>
        <v>0</v>
      </c>
    </row>
    <row r="37" spans="1:10" ht="15.75" x14ac:dyDescent="0.25">
      <c r="A37" s="6" t="s">
        <v>51</v>
      </c>
      <c r="B37" s="8" t="s">
        <v>258</v>
      </c>
      <c r="C37" s="13" t="s">
        <v>12</v>
      </c>
      <c r="D37" s="14" t="s">
        <v>259</v>
      </c>
      <c r="E37" s="11" t="s">
        <v>107</v>
      </c>
      <c r="F37" s="46">
        <v>4</v>
      </c>
      <c r="G37" s="130">
        <v>0</v>
      </c>
      <c r="H37" s="130">
        <v>0</v>
      </c>
      <c r="I37" s="39">
        <f t="shared" si="0"/>
        <v>0</v>
      </c>
      <c r="J37" s="12">
        <f t="shared" si="2"/>
        <v>0</v>
      </c>
    </row>
    <row r="38" spans="1:10" ht="15.75" x14ac:dyDescent="0.25">
      <c r="A38" s="6" t="s">
        <v>53</v>
      </c>
      <c r="B38" s="8" t="s">
        <v>34</v>
      </c>
      <c r="C38" s="13" t="s">
        <v>12</v>
      </c>
      <c r="D38" s="22" t="s">
        <v>165</v>
      </c>
      <c r="E38" s="11" t="s">
        <v>108</v>
      </c>
      <c r="F38" s="46">
        <v>36</v>
      </c>
      <c r="G38" s="130">
        <v>0</v>
      </c>
      <c r="H38" s="130">
        <v>0</v>
      </c>
      <c r="I38" s="39">
        <f t="shared" si="0"/>
        <v>0</v>
      </c>
      <c r="J38" s="12">
        <f t="shared" si="2"/>
        <v>0</v>
      </c>
    </row>
    <row r="39" spans="1:10" ht="15.75" x14ac:dyDescent="0.25">
      <c r="A39" s="6" t="s">
        <v>55</v>
      </c>
      <c r="B39" s="3"/>
      <c r="C39" s="4"/>
      <c r="D39" s="5" t="s">
        <v>52</v>
      </c>
      <c r="E39" s="5"/>
      <c r="F39" s="23"/>
      <c r="G39" s="23"/>
      <c r="H39" s="23"/>
      <c r="I39" s="23"/>
      <c r="J39" s="149">
        <f>SUM(J18:J38)</f>
        <v>0</v>
      </c>
    </row>
    <row r="40" spans="1:10" ht="15.75" x14ac:dyDescent="0.25">
      <c r="A40" s="6" t="s">
        <v>266</v>
      </c>
      <c r="B40" s="8" t="s">
        <v>54</v>
      </c>
      <c r="C40" s="13" t="s">
        <v>12</v>
      </c>
      <c r="D40" s="14" t="s">
        <v>204</v>
      </c>
      <c r="E40" s="24" t="s">
        <v>108</v>
      </c>
      <c r="F40" s="44">
        <v>210.63</v>
      </c>
      <c r="G40" s="129">
        <v>0</v>
      </c>
      <c r="H40" s="129">
        <v>0</v>
      </c>
      <c r="I40" s="39">
        <f t="shared" si="0"/>
        <v>0</v>
      </c>
      <c r="J40" s="12">
        <f>SUM(F40*I40)</f>
        <v>0</v>
      </c>
    </row>
    <row r="41" spans="1:10" ht="15.75" x14ac:dyDescent="0.25">
      <c r="A41" s="6" t="s">
        <v>57</v>
      </c>
      <c r="B41" s="3"/>
      <c r="C41" s="25"/>
      <c r="D41" s="5" t="s">
        <v>56</v>
      </c>
      <c r="E41" s="4"/>
      <c r="F41" s="4"/>
      <c r="G41" s="4"/>
      <c r="H41" s="4"/>
      <c r="I41" s="141"/>
      <c r="J41" s="177">
        <f>SUM(J40)</f>
        <v>0</v>
      </c>
    </row>
    <row r="42" spans="1:10" ht="48.75" customHeight="1" x14ac:dyDescent="0.25">
      <c r="A42" s="6" t="s">
        <v>59</v>
      </c>
      <c r="B42" s="8" t="s">
        <v>58</v>
      </c>
      <c r="C42" s="13" t="s">
        <v>12</v>
      </c>
      <c r="D42" s="27" t="s">
        <v>173</v>
      </c>
      <c r="E42" s="24" t="s">
        <v>108</v>
      </c>
      <c r="F42" s="47">
        <v>157.59</v>
      </c>
      <c r="G42" s="132">
        <v>0</v>
      </c>
      <c r="H42" s="132">
        <v>0</v>
      </c>
      <c r="I42" s="39">
        <f t="shared" si="0"/>
        <v>0</v>
      </c>
      <c r="J42" s="12">
        <f t="shared" ref="J42:J52" si="3">SUM(F42*I42)</f>
        <v>0</v>
      </c>
    </row>
    <row r="43" spans="1:10" ht="45.75" customHeight="1" x14ac:dyDescent="0.25">
      <c r="A43" s="6" t="s">
        <v>61</v>
      </c>
      <c r="B43" s="8" t="s">
        <v>60</v>
      </c>
      <c r="C43" s="13" t="s">
        <v>12</v>
      </c>
      <c r="D43" s="27" t="s">
        <v>172</v>
      </c>
      <c r="E43" s="24" t="s">
        <v>109</v>
      </c>
      <c r="F43" s="47">
        <v>76.209999999999994</v>
      </c>
      <c r="G43" s="132">
        <v>0</v>
      </c>
      <c r="H43" s="132">
        <v>0</v>
      </c>
      <c r="I43" s="39">
        <f t="shared" si="0"/>
        <v>0</v>
      </c>
      <c r="J43" s="12">
        <f t="shared" si="3"/>
        <v>0</v>
      </c>
    </row>
    <row r="44" spans="1:10" ht="24" customHeight="1" x14ac:dyDescent="0.25">
      <c r="A44" s="6"/>
      <c r="B44" s="48" t="s">
        <v>223</v>
      </c>
      <c r="C44" s="13"/>
      <c r="D44" s="27" t="s">
        <v>224</v>
      </c>
      <c r="E44" s="24" t="s">
        <v>108</v>
      </c>
      <c r="F44" s="47">
        <v>8.39</v>
      </c>
      <c r="G44" s="132">
        <v>0</v>
      </c>
      <c r="H44" s="132">
        <v>0</v>
      </c>
      <c r="I44" s="39">
        <f t="shared" si="0"/>
        <v>0</v>
      </c>
      <c r="J44" s="12">
        <f t="shared" ref="J44" si="4">SUM(F44*I44)</f>
        <v>0</v>
      </c>
    </row>
    <row r="45" spans="1:10" ht="15.75" x14ac:dyDescent="0.25">
      <c r="A45" s="6" t="s">
        <v>63</v>
      </c>
      <c r="B45" s="8" t="s">
        <v>62</v>
      </c>
      <c r="C45" s="13" t="s">
        <v>12</v>
      </c>
      <c r="D45" s="27" t="s">
        <v>180</v>
      </c>
      <c r="E45" s="24" t="s">
        <v>108</v>
      </c>
      <c r="F45" s="47">
        <v>142.19999999999999</v>
      </c>
      <c r="G45" s="132">
        <v>0</v>
      </c>
      <c r="H45" s="86"/>
      <c r="I45" s="131">
        <f t="shared" si="0"/>
        <v>0</v>
      </c>
      <c r="J45" s="12">
        <f t="shared" si="3"/>
        <v>0</v>
      </c>
    </row>
    <row r="46" spans="1:10" ht="15.75" x14ac:dyDescent="0.25">
      <c r="A46" s="6" t="s">
        <v>65</v>
      </c>
      <c r="B46" s="8" t="s">
        <v>64</v>
      </c>
      <c r="C46" s="13" t="s">
        <v>12</v>
      </c>
      <c r="D46" s="27" t="s">
        <v>241</v>
      </c>
      <c r="E46" s="24" t="s">
        <v>433</v>
      </c>
      <c r="F46" s="47">
        <v>1</v>
      </c>
      <c r="G46" s="132">
        <v>0</v>
      </c>
      <c r="H46" s="132">
        <v>0</v>
      </c>
      <c r="I46" s="39">
        <f t="shared" si="0"/>
        <v>0</v>
      </c>
      <c r="J46" s="12">
        <f t="shared" si="3"/>
        <v>0</v>
      </c>
    </row>
    <row r="47" spans="1:10" ht="15.75" x14ac:dyDescent="0.25">
      <c r="A47" s="6" t="s">
        <v>67</v>
      </c>
      <c r="B47" s="8" t="s">
        <v>66</v>
      </c>
      <c r="C47" s="13" t="s">
        <v>12</v>
      </c>
      <c r="D47" s="27" t="s">
        <v>191</v>
      </c>
      <c r="E47" s="24" t="s">
        <v>108</v>
      </c>
      <c r="F47" s="47">
        <v>32.5</v>
      </c>
      <c r="G47" s="132">
        <v>0</v>
      </c>
      <c r="H47" s="132">
        <v>0</v>
      </c>
      <c r="I47" s="39">
        <f t="shared" si="0"/>
        <v>0</v>
      </c>
      <c r="J47" s="12">
        <f t="shared" si="3"/>
        <v>0</v>
      </c>
    </row>
    <row r="48" spans="1:10" ht="15.75" x14ac:dyDescent="0.25">
      <c r="A48" s="6" t="s">
        <v>69</v>
      </c>
      <c r="B48" s="28"/>
      <c r="C48" s="21" t="s">
        <v>12</v>
      </c>
      <c r="D48" s="5" t="s">
        <v>68</v>
      </c>
      <c r="E48" s="29"/>
      <c r="F48" s="30"/>
      <c r="G48" s="133"/>
      <c r="H48" s="133"/>
      <c r="I48" s="31"/>
      <c r="J48" s="151">
        <f>SUM(J42,J43,J45,J46,J47,J44)</f>
        <v>0</v>
      </c>
    </row>
    <row r="49" spans="1:10" ht="30" customHeight="1" x14ac:dyDescent="0.25">
      <c r="A49" s="6" t="s">
        <v>71</v>
      </c>
      <c r="B49" s="8" t="s">
        <v>70</v>
      </c>
      <c r="C49" s="13" t="s">
        <v>12</v>
      </c>
      <c r="D49" s="27" t="s">
        <v>156</v>
      </c>
      <c r="E49" s="24" t="s">
        <v>108</v>
      </c>
      <c r="F49" s="47">
        <v>62</v>
      </c>
      <c r="G49" s="132">
        <v>0</v>
      </c>
      <c r="H49" s="132">
        <v>0</v>
      </c>
      <c r="I49" s="14">
        <f>SUM(G49:H49)</f>
        <v>0</v>
      </c>
      <c r="J49" s="12">
        <f>SUM(F49*I49)</f>
        <v>0</v>
      </c>
    </row>
    <row r="50" spans="1:10" ht="15.75" x14ac:dyDescent="0.25">
      <c r="A50" s="6" t="s">
        <v>73</v>
      </c>
      <c r="B50" s="8" t="s">
        <v>72</v>
      </c>
      <c r="C50" s="13" t="s">
        <v>12</v>
      </c>
      <c r="D50" s="27" t="s">
        <v>157</v>
      </c>
      <c r="E50" s="24" t="s">
        <v>109</v>
      </c>
      <c r="F50" s="47">
        <v>7</v>
      </c>
      <c r="G50" s="132">
        <v>0</v>
      </c>
      <c r="H50" s="132">
        <v>0</v>
      </c>
      <c r="I50" s="14">
        <f t="shared" ref="I50:I52" si="5">SUM(G50:H50)</f>
        <v>0</v>
      </c>
      <c r="J50" s="12">
        <f t="shared" si="3"/>
        <v>0</v>
      </c>
    </row>
    <row r="51" spans="1:10" ht="15.75" x14ac:dyDescent="0.25">
      <c r="A51" s="6" t="s">
        <v>75</v>
      </c>
      <c r="B51" s="8" t="s">
        <v>74</v>
      </c>
      <c r="C51" s="13" t="s">
        <v>12</v>
      </c>
      <c r="D51" s="27" t="s">
        <v>155</v>
      </c>
      <c r="E51" s="24" t="s">
        <v>123</v>
      </c>
      <c r="F51" s="47">
        <v>1441.76</v>
      </c>
      <c r="G51" s="132">
        <v>0</v>
      </c>
      <c r="H51" s="86"/>
      <c r="I51" s="14">
        <f t="shared" si="5"/>
        <v>0</v>
      </c>
      <c r="J51" s="12">
        <f t="shared" si="3"/>
        <v>0</v>
      </c>
    </row>
    <row r="52" spans="1:10" ht="15.75" x14ac:dyDescent="0.25">
      <c r="A52" s="6" t="s">
        <v>76</v>
      </c>
      <c r="B52" s="8" t="s">
        <v>72</v>
      </c>
      <c r="C52" s="13" t="s">
        <v>12</v>
      </c>
      <c r="D52" s="27" t="s">
        <v>157</v>
      </c>
      <c r="E52" s="24" t="s">
        <v>109</v>
      </c>
      <c r="F52" s="47">
        <v>32.4</v>
      </c>
      <c r="G52" s="132">
        <v>0</v>
      </c>
      <c r="H52" s="132">
        <v>0</v>
      </c>
      <c r="I52" s="14">
        <f t="shared" si="5"/>
        <v>0</v>
      </c>
      <c r="J52" s="12">
        <f t="shared" si="3"/>
        <v>0</v>
      </c>
    </row>
    <row r="53" spans="1:10" ht="15.75" x14ac:dyDescent="0.25">
      <c r="A53" s="6" t="s">
        <v>78</v>
      </c>
      <c r="B53" s="3"/>
      <c r="C53" s="4"/>
      <c r="D53" s="5" t="s">
        <v>77</v>
      </c>
      <c r="E53" s="4"/>
      <c r="F53" s="4"/>
      <c r="G53" s="4"/>
      <c r="H53" s="4"/>
      <c r="I53" s="4"/>
      <c r="J53" s="177">
        <f>SUM(J49,J50,J51,J52)</f>
        <v>0</v>
      </c>
    </row>
    <row r="54" spans="1:10" ht="15.75" x14ac:dyDescent="0.25">
      <c r="A54" s="6" t="s">
        <v>80</v>
      </c>
      <c r="B54" s="32" t="s">
        <v>79</v>
      </c>
      <c r="C54" s="9" t="s">
        <v>12</v>
      </c>
      <c r="D54" s="27" t="s">
        <v>208</v>
      </c>
      <c r="E54" s="24" t="s">
        <v>109</v>
      </c>
      <c r="F54" s="33">
        <v>100</v>
      </c>
      <c r="G54" s="132">
        <v>0</v>
      </c>
      <c r="H54" s="132">
        <v>0</v>
      </c>
      <c r="I54" s="14">
        <f>SUM(G54:H54)</f>
        <v>0</v>
      </c>
      <c r="J54" s="12">
        <f t="shared" ref="J54:J64" si="6">SUM(F54*I54)</f>
        <v>0</v>
      </c>
    </row>
    <row r="55" spans="1:10" ht="15.75" x14ac:dyDescent="0.25">
      <c r="A55" s="6" t="s">
        <v>5</v>
      </c>
      <c r="B55" s="32" t="s">
        <v>81</v>
      </c>
      <c r="C55" s="9"/>
      <c r="D55" s="27" t="s">
        <v>209</v>
      </c>
      <c r="E55" s="24" t="s">
        <v>109</v>
      </c>
      <c r="F55" s="33">
        <v>100</v>
      </c>
      <c r="G55" s="132">
        <v>0</v>
      </c>
      <c r="H55" s="132">
        <v>0</v>
      </c>
      <c r="I55" s="14">
        <f t="shared" ref="I55:I65" si="7">SUM(G55:H55)</f>
        <v>0</v>
      </c>
      <c r="J55" s="12">
        <f t="shared" si="6"/>
        <v>0</v>
      </c>
    </row>
    <row r="56" spans="1:10" ht="15.75" x14ac:dyDescent="0.25">
      <c r="A56" s="6" t="s">
        <v>83</v>
      </c>
      <c r="B56" s="8" t="s">
        <v>82</v>
      </c>
      <c r="C56" s="9" t="s">
        <v>12</v>
      </c>
      <c r="D56" s="35" t="s">
        <v>207</v>
      </c>
      <c r="E56" s="24" t="s">
        <v>109</v>
      </c>
      <c r="F56" s="33">
        <v>200</v>
      </c>
      <c r="G56" s="132">
        <v>0</v>
      </c>
      <c r="H56" s="132">
        <v>0</v>
      </c>
      <c r="I56" s="33">
        <f>SUM(G56:H56)</f>
        <v>0</v>
      </c>
      <c r="J56" s="12">
        <f>SUM(F56*I56)</f>
        <v>0</v>
      </c>
    </row>
    <row r="57" spans="1:10" ht="30" x14ac:dyDescent="0.25">
      <c r="A57" s="6" t="s">
        <v>85</v>
      </c>
      <c r="B57" s="8" t="s">
        <v>84</v>
      </c>
      <c r="C57" s="9" t="s">
        <v>12</v>
      </c>
      <c r="D57" s="134" t="s">
        <v>218</v>
      </c>
      <c r="E57" s="24" t="s">
        <v>433</v>
      </c>
      <c r="F57" s="33">
        <v>20</v>
      </c>
      <c r="G57" s="132">
        <v>0</v>
      </c>
      <c r="H57" s="132">
        <v>0</v>
      </c>
      <c r="I57" s="14">
        <f t="shared" si="7"/>
        <v>0</v>
      </c>
      <c r="J57" s="12">
        <f t="shared" si="6"/>
        <v>0</v>
      </c>
    </row>
    <row r="58" spans="1:10" ht="29.25" customHeight="1" x14ac:dyDescent="0.25">
      <c r="A58" s="6" t="s">
        <v>87</v>
      </c>
      <c r="B58" s="8" t="s">
        <v>86</v>
      </c>
      <c r="C58" s="13" t="s">
        <v>12</v>
      </c>
      <c r="D58" s="26" t="s">
        <v>217</v>
      </c>
      <c r="E58" s="24" t="s">
        <v>433</v>
      </c>
      <c r="F58" s="33">
        <v>4</v>
      </c>
      <c r="G58" s="132">
        <v>0</v>
      </c>
      <c r="H58" s="132">
        <v>0</v>
      </c>
      <c r="I58" s="14">
        <f t="shared" si="7"/>
        <v>0</v>
      </c>
      <c r="J58" s="12">
        <f t="shared" si="6"/>
        <v>0</v>
      </c>
    </row>
    <row r="59" spans="1:10" ht="15.75" x14ac:dyDescent="0.25">
      <c r="A59" s="6" t="s">
        <v>89</v>
      </c>
      <c r="B59" s="8" t="s">
        <v>88</v>
      </c>
      <c r="C59" s="13" t="s">
        <v>12</v>
      </c>
      <c r="D59" s="27" t="s">
        <v>215</v>
      </c>
      <c r="E59" s="24" t="s">
        <v>111</v>
      </c>
      <c r="F59" s="33">
        <v>8</v>
      </c>
      <c r="G59" s="132">
        <v>0</v>
      </c>
      <c r="H59" s="132">
        <v>0</v>
      </c>
      <c r="I59" s="14">
        <f t="shared" si="7"/>
        <v>0</v>
      </c>
      <c r="J59" s="12">
        <f t="shared" si="6"/>
        <v>0</v>
      </c>
    </row>
    <row r="60" spans="1:10" ht="15.75" x14ac:dyDescent="0.25">
      <c r="A60" s="6" t="s">
        <v>91</v>
      </c>
      <c r="B60" s="8" t="s">
        <v>90</v>
      </c>
      <c r="C60" s="13" t="s">
        <v>12</v>
      </c>
      <c r="D60" s="27" t="s">
        <v>213</v>
      </c>
      <c r="E60" s="24" t="s">
        <v>111</v>
      </c>
      <c r="F60" s="33">
        <v>17</v>
      </c>
      <c r="G60" s="132">
        <v>0</v>
      </c>
      <c r="H60" s="132">
        <v>0</v>
      </c>
      <c r="I60" s="14">
        <f t="shared" si="7"/>
        <v>0</v>
      </c>
      <c r="J60" s="12">
        <f t="shared" si="6"/>
        <v>0</v>
      </c>
    </row>
    <row r="61" spans="1:10" ht="15.75" x14ac:dyDescent="0.25">
      <c r="A61" s="6" t="s">
        <v>93</v>
      </c>
      <c r="B61" s="8" t="s">
        <v>92</v>
      </c>
      <c r="C61" s="13" t="s">
        <v>12</v>
      </c>
      <c r="D61" s="27" t="s">
        <v>214</v>
      </c>
      <c r="E61" s="24" t="s">
        <v>111</v>
      </c>
      <c r="F61" s="33">
        <v>4</v>
      </c>
      <c r="G61" s="132">
        <v>0</v>
      </c>
      <c r="H61" s="132">
        <v>0</v>
      </c>
      <c r="I61" s="14">
        <f t="shared" si="7"/>
        <v>0</v>
      </c>
      <c r="J61" s="12">
        <f t="shared" si="6"/>
        <v>0</v>
      </c>
    </row>
    <row r="62" spans="1:10" ht="15.75" x14ac:dyDescent="0.25">
      <c r="A62" s="6" t="s">
        <v>95</v>
      </c>
      <c r="B62" s="8" t="s">
        <v>94</v>
      </c>
      <c r="C62" s="13" t="s">
        <v>12</v>
      </c>
      <c r="D62" s="27" t="s">
        <v>210</v>
      </c>
      <c r="E62" s="24" t="s">
        <v>433</v>
      </c>
      <c r="F62" s="33">
        <v>10</v>
      </c>
      <c r="G62" s="132">
        <v>0</v>
      </c>
      <c r="H62" s="132">
        <v>0</v>
      </c>
      <c r="I62" s="14">
        <f t="shared" si="7"/>
        <v>0</v>
      </c>
      <c r="J62" s="12">
        <f t="shared" si="6"/>
        <v>0</v>
      </c>
    </row>
    <row r="63" spans="1:10" ht="15.75" x14ac:dyDescent="0.25">
      <c r="A63" s="6" t="s">
        <v>97</v>
      </c>
      <c r="B63" s="8" t="s">
        <v>96</v>
      </c>
      <c r="C63" s="13" t="s">
        <v>12</v>
      </c>
      <c r="D63" s="27" t="s">
        <v>216</v>
      </c>
      <c r="E63" s="24" t="s">
        <v>433</v>
      </c>
      <c r="F63" s="33">
        <v>4</v>
      </c>
      <c r="G63" s="132">
        <v>0</v>
      </c>
      <c r="H63" s="132">
        <v>0</v>
      </c>
      <c r="I63" s="14">
        <f t="shared" si="7"/>
        <v>0</v>
      </c>
      <c r="J63" s="12">
        <f t="shared" si="6"/>
        <v>0</v>
      </c>
    </row>
    <row r="64" spans="1:10" ht="15.75" x14ac:dyDescent="0.25">
      <c r="A64" s="6" t="s">
        <v>99</v>
      </c>
      <c r="B64" s="8" t="s">
        <v>98</v>
      </c>
      <c r="C64" s="13" t="s">
        <v>12</v>
      </c>
      <c r="D64" s="27" t="s">
        <v>211</v>
      </c>
      <c r="E64" s="24" t="s">
        <v>107</v>
      </c>
      <c r="F64" s="33">
        <v>20</v>
      </c>
      <c r="G64" s="132">
        <v>0</v>
      </c>
      <c r="H64" s="132">
        <v>0</v>
      </c>
      <c r="I64" s="14">
        <f t="shared" si="7"/>
        <v>0</v>
      </c>
      <c r="J64" s="12">
        <f t="shared" si="6"/>
        <v>0</v>
      </c>
    </row>
    <row r="65" spans="1:10" ht="15.75" x14ac:dyDescent="0.25">
      <c r="A65" s="6" t="s">
        <v>101</v>
      </c>
      <c r="B65" s="8" t="s">
        <v>100</v>
      </c>
      <c r="C65" s="34" t="s">
        <v>12</v>
      </c>
      <c r="D65" s="35" t="s">
        <v>212</v>
      </c>
      <c r="E65" s="24" t="s">
        <v>111</v>
      </c>
      <c r="F65" s="33">
        <v>2</v>
      </c>
      <c r="G65" s="132">
        <v>0</v>
      </c>
      <c r="H65" s="132">
        <v>0</v>
      </c>
      <c r="I65" s="14">
        <f t="shared" si="7"/>
        <v>0</v>
      </c>
      <c r="J65" s="12">
        <f>SUM(F65*I65)</f>
        <v>0</v>
      </c>
    </row>
    <row r="66" spans="1:10" ht="15.75" x14ac:dyDescent="0.25">
      <c r="A66" s="6" t="s">
        <v>103</v>
      </c>
      <c r="B66" s="36"/>
      <c r="C66" s="60"/>
      <c r="D66" s="60" t="s">
        <v>102</v>
      </c>
      <c r="E66" s="60"/>
      <c r="F66" s="60"/>
      <c r="G66" s="60"/>
      <c r="H66" s="60"/>
      <c r="I66" s="60"/>
      <c r="J66" s="179">
        <f>SUM(J58,J59,J60,J61,J62,J63,J64,J65,J57,J54,J56)</f>
        <v>0</v>
      </c>
    </row>
    <row r="67" spans="1:10" ht="15.75" x14ac:dyDescent="0.25">
      <c r="A67" s="6" t="s">
        <v>267</v>
      </c>
      <c r="B67" s="49" t="s">
        <v>104</v>
      </c>
      <c r="C67" s="9" t="str">
        <f>C65</f>
        <v>CDHU</v>
      </c>
      <c r="D67" s="37" t="s">
        <v>105</v>
      </c>
      <c r="E67" s="27" t="s">
        <v>108</v>
      </c>
      <c r="F67" s="38">
        <v>50</v>
      </c>
      <c r="G67" s="128"/>
      <c r="H67" s="130">
        <v>0</v>
      </c>
      <c r="I67" s="131">
        <f>SUM(G67:H67)</f>
        <v>0</v>
      </c>
      <c r="J67" s="154">
        <f>SUM(F67*I67)</f>
        <v>0</v>
      </c>
    </row>
    <row r="68" spans="1:10" ht="15.75" x14ac:dyDescent="0.25">
      <c r="A68" s="6" t="s">
        <v>285</v>
      </c>
      <c r="B68" s="49"/>
      <c r="D68" s="50"/>
      <c r="I68" s="93" t="s">
        <v>405</v>
      </c>
      <c r="J68" s="41">
        <f>SUM(J15,J17,J39,J41,J48,J53,J66,J67)</f>
        <v>0</v>
      </c>
    </row>
    <row r="69" spans="1:10" ht="15.75" x14ac:dyDescent="0.25">
      <c r="A69" s="6" t="s">
        <v>286</v>
      </c>
      <c r="B69" s="61"/>
      <c r="C69" s="61"/>
      <c r="D69" s="60" t="s">
        <v>274</v>
      </c>
      <c r="E69" s="61"/>
      <c r="F69" s="61"/>
      <c r="G69" s="61"/>
      <c r="H69" s="61"/>
      <c r="I69" s="61"/>
      <c r="J69" s="61"/>
    </row>
    <row r="70" spans="1:10" ht="15.75" x14ac:dyDescent="0.25">
      <c r="A70" s="6" t="s">
        <v>287</v>
      </c>
      <c r="B70" s="49" t="s">
        <v>11</v>
      </c>
      <c r="C70" s="9" t="s">
        <v>12</v>
      </c>
      <c r="D70" s="27" t="s">
        <v>112</v>
      </c>
      <c r="E70" s="27" t="s">
        <v>109</v>
      </c>
      <c r="F70" s="38">
        <v>15</v>
      </c>
      <c r="G70" s="86"/>
      <c r="H70" s="132">
        <v>0</v>
      </c>
      <c r="I70" s="27">
        <f>SUM(G70:H70)</f>
        <v>0</v>
      </c>
      <c r="J70" s="12">
        <f>SUM(F70*I70)</f>
        <v>0</v>
      </c>
    </row>
    <row r="71" spans="1:10" ht="15.75" x14ac:dyDescent="0.25">
      <c r="A71" s="6" t="s">
        <v>288</v>
      </c>
      <c r="B71" s="49" t="s">
        <v>14</v>
      </c>
      <c r="C71" s="9" t="s">
        <v>12</v>
      </c>
      <c r="D71" s="27" t="s">
        <v>113</v>
      </c>
      <c r="E71" s="27" t="s">
        <v>114</v>
      </c>
      <c r="F71" s="38">
        <v>15</v>
      </c>
      <c r="G71" s="132">
        <v>0</v>
      </c>
      <c r="H71" s="132">
        <v>0</v>
      </c>
      <c r="I71" s="27">
        <f t="shared" ref="I71:I72" si="8">SUM(G71:H71)</f>
        <v>0</v>
      </c>
      <c r="J71" s="12">
        <f>SUM(F71*I71)</f>
        <v>0</v>
      </c>
    </row>
    <row r="72" spans="1:10" ht="15.75" x14ac:dyDescent="0.25">
      <c r="A72" s="6" t="s">
        <v>289</v>
      </c>
      <c r="B72" s="49" t="s">
        <v>115</v>
      </c>
      <c r="C72" s="9" t="s">
        <v>12</v>
      </c>
      <c r="D72" s="27" t="s">
        <v>116</v>
      </c>
      <c r="E72" s="27" t="s">
        <v>108</v>
      </c>
      <c r="F72" s="38">
        <v>5</v>
      </c>
      <c r="G72" s="132">
        <v>0</v>
      </c>
      <c r="H72" s="132">
        <v>0</v>
      </c>
      <c r="I72" s="27">
        <f t="shared" si="8"/>
        <v>0</v>
      </c>
      <c r="J72" s="12">
        <f>SUM(F72*I72)</f>
        <v>0</v>
      </c>
    </row>
    <row r="73" spans="1:10" ht="20.25" x14ac:dyDescent="0.25">
      <c r="A73" s="6" t="s">
        <v>290</v>
      </c>
      <c r="B73" s="54"/>
      <c r="C73" s="54"/>
      <c r="D73" s="60" t="s">
        <v>18</v>
      </c>
      <c r="E73" s="61"/>
      <c r="F73" s="61"/>
      <c r="G73" s="61"/>
      <c r="H73" s="61"/>
      <c r="I73" s="61"/>
      <c r="J73" s="145">
        <f>SUM(J70:J72)</f>
        <v>0</v>
      </c>
    </row>
    <row r="74" spans="1:10" ht="25.5" customHeight="1" x14ac:dyDescent="0.25">
      <c r="A74" s="6" t="s">
        <v>291</v>
      </c>
      <c r="B74" s="49" t="s">
        <v>140</v>
      </c>
      <c r="C74" s="9" t="s">
        <v>12</v>
      </c>
      <c r="D74" s="27" t="s">
        <v>141</v>
      </c>
      <c r="E74" s="27" t="s">
        <v>109</v>
      </c>
      <c r="F74" s="38">
        <v>20</v>
      </c>
      <c r="G74" s="86"/>
      <c r="H74" s="132">
        <v>0</v>
      </c>
      <c r="I74" s="27">
        <f>SUM(G74:H74)</f>
        <v>0</v>
      </c>
      <c r="J74" s="12">
        <f t="shared" ref="J74:J79" si="9">SUM(F74*I74)</f>
        <v>0</v>
      </c>
    </row>
    <row r="75" spans="1:10" ht="15.75" x14ac:dyDescent="0.25">
      <c r="A75" s="6" t="s">
        <v>292</v>
      </c>
      <c r="B75" s="49" t="s">
        <v>121</v>
      </c>
      <c r="C75" s="9" t="s">
        <v>12</v>
      </c>
      <c r="D75" s="27" t="s">
        <v>122</v>
      </c>
      <c r="E75" s="27" t="s">
        <v>108</v>
      </c>
      <c r="F75" s="38">
        <v>54.29</v>
      </c>
      <c r="G75" s="86"/>
      <c r="H75" s="132">
        <v>0</v>
      </c>
      <c r="I75" s="27">
        <f t="shared" ref="I75:I79" si="10">SUM(G75:H75)</f>
        <v>0</v>
      </c>
      <c r="J75" s="12">
        <f t="shared" si="9"/>
        <v>0</v>
      </c>
    </row>
    <row r="76" spans="1:10" ht="15.75" x14ac:dyDescent="0.25">
      <c r="A76" s="6" t="s">
        <v>293</v>
      </c>
      <c r="B76" s="49" t="s">
        <v>134</v>
      </c>
      <c r="C76" s="9" t="s">
        <v>12</v>
      </c>
      <c r="D76" s="27" t="s">
        <v>135</v>
      </c>
      <c r="E76" s="27" t="s">
        <v>107</v>
      </c>
      <c r="F76" s="38">
        <v>2</v>
      </c>
      <c r="G76" s="86"/>
      <c r="H76" s="132">
        <v>0</v>
      </c>
      <c r="I76" s="27">
        <f t="shared" si="10"/>
        <v>0</v>
      </c>
      <c r="J76" s="12">
        <f t="shared" si="9"/>
        <v>0</v>
      </c>
    </row>
    <row r="77" spans="1:10" ht="15.75" x14ac:dyDescent="0.25">
      <c r="A77" s="6" t="s">
        <v>294</v>
      </c>
      <c r="B77" s="49" t="s">
        <v>128</v>
      </c>
      <c r="C77" s="9" t="s">
        <v>12</v>
      </c>
      <c r="D77" s="27" t="s">
        <v>129</v>
      </c>
      <c r="E77" s="27" t="s">
        <v>107</v>
      </c>
      <c r="F77" s="38">
        <v>3</v>
      </c>
      <c r="G77" s="86"/>
      <c r="H77" s="132">
        <v>0</v>
      </c>
      <c r="I77" s="27">
        <f t="shared" si="10"/>
        <v>0</v>
      </c>
      <c r="J77" s="12">
        <f t="shared" si="9"/>
        <v>0</v>
      </c>
    </row>
    <row r="78" spans="1:10" ht="15.75" x14ac:dyDescent="0.25">
      <c r="A78" s="6" t="s">
        <v>295</v>
      </c>
      <c r="B78" s="49" t="s">
        <v>136</v>
      </c>
      <c r="C78" s="9" t="s">
        <v>12</v>
      </c>
      <c r="D78" s="27" t="s">
        <v>137</v>
      </c>
      <c r="E78" s="27" t="s">
        <v>107</v>
      </c>
      <c r="F78" s="38">
        <v>4</v>
      </c>
      <c r="G78" s="86"/>
      <c r="H78" s="132">
        <v>0</v>
      </c>
      <c r="I78" s="27">
        <f t="shared" si="10"/>
        <v>0</v>
      </c>
      <c r="J78" s="12">
        <f t="shared" si="9"/>
        <v>0</v>
      </c>
    </row>
    <row r="79" spans="1:10" ht="15.75" x14ac:dyDescent="0.25">
      <c r="A79" s="6" t="s">
        <v>296</v>
      </c>
      <c r="B79" s="49" t="s">
        <v>118</v>
      </c>
      <c r="C79" s="9" t="s">
        <v>12</v>
      </c>
      <c r="D79" s="27" t="s">
        <v>119</v>
      </c>
      <c r="E79" s="27" t="s">
        <v>110</v>
      </c>
      <c r="F79" s="38">
        <v>0.65</v>
      </c>
      <c r="G79" s="86"/>
      <c r="H79" s="132">
        <v>0</v>
      </c>
      <c r="I79" s="27">
        <f t="shared" si="10"/>
        <v>0</v>
      </c>
      <c r="J79" s="12">
        <f t="shared" si="9"/>
        <v>0</v>
      </c>
    </row>
    <row r="80" spans="1:10" ht="20.25" x14ac:dyDescent="0.25">
      <c r="A80" s="6" t="s">
        <v>297</v>
      </c>
      <c r="B80" s="54"/>
      <c r="C80" s="54" t="s">
        <v>12</v>
      </c>
      <c r="D80" s="60" t="s">
        <v>22</v>
      </c>
      <c r="E80" s="61"/>
      <c r="F80" s="61"/>
      <c r="G80" s="61"/>
      <c r="H80" s="61"/>
      <c r="I80" s="61"/>
      <c r="J80" s="148">
        <f>SUM(J74:J79)</f>
        <v>0</v>
      </c>
    </row>
    <row r="81" spans="1:10" ht="15.75" x14ac:dyDescent="0.25">
      <c r="A81" s="6" t="s">
        <v>298</v>
      </c>
      <c r="B81" s="49" t="s">
        <v>166</v>
      </c>
      <c r="C81" s="9" t="s">
        <v>12</v>
      </c>
      <c r="D81" s="27" t="s">
        <v>167</v>
      </c>
      <c r="E81" s="27" t="s">
        <v>108</v>
      </c>
      <c r="F81" s="27">
        <v>52.86</v>
      </c>
      <c r="G81" s="132">
        <v>0</v>
      </c>
      <c r="H81" s="86"/>
      <c r="I81" s="27">
        <f>SUM(G81:H81)</f>
        <v>0</v>
      </c>
      <c r="J81" s="12">
        <f t="shared" ref="J81:J101" si="11">SUM(F81*I81)</f>
        <v>0</v>
      </c>
    </row>
    <row r="82" spans="1:10" ht="15.75" x14ac:dyDescent="0.25">
      <c r="A82" s="6" t="s">
        <v>299</v>
      </c>
      <c r="B82" s="49" t="s">
        <v>161</v>
      </c>
      <c r="C82" s="9" t="s">
        <v>12</v>
      </c>
      <c r="D82" s="27" t="s">
        <v>162</v>
      </c>
      <c r="E82" s="27" t="s">
        <v>108</v>
      </c>
      <c r="F82" s="27">
        <v>41.74</v>
      </c>
      <c r="G82" s="132">
        <v>0</v>
      </c>
      <c r="H82" s="132">
        <v>0</v>
      </c>
      <c r="I82" s="27">
        <f t="shared" ref="I82:I101" si="12">SUM(G82:H82)</f>
        <v>0</v>
      </c>
      <c r="J82" s="12">
        <f t="shared" si="11"/>
        <v>0</v>
      </c>
    </row>
    <row r="83" spans="1:10" ht="15.75" x14ac:dyDescent="0.25">
      <c r="A83" s="6" t="s">
        <v>300</v>
      </c>
      <c r="B83" s="49" t="s">
        <v>159</v>
      </c>
      <c r="C83" s="9" t="s">
        <v>12</v>
      </c>
      <c r="D83" s="27" t="s">
        <v>160</v>
      </c>
      <c r="E83" s="27" t="s">
        <v>110</v>
      </c>
      <c r="F83" s="27">
        <v>0.92</v>
      </c>
      <c r="G83" s="132">
        <v>0</v>
      </c>
      <c r="H83" s="132">
        <v>0</v>
      </c>
      <c r="I83" s="38">
        <f t="shared" si="12"/>
        <v>0</v>
      </c>
      <c r="J83" s="12">
        <f t="shared" si="11"/>
        <v>0</v>
      </c>
    </row>
    <row r="84" spans="1:10" ht="15.75" x14ac:dyDescent="0.25">
      <c r="A84" s="6" t="s">
        <v>301</v>
      </c>
      <c r="B84" s="49" t="s">
        <v>221</v>
      </c>
      <c r="C84" s="9" t="s">
        <v>12</v>
      </c>
      <c r="D84" s="27" t="s">
        <v>222</v>
      </c>
      <c r="E84" s="27" t="s">
        <v>107</v>
      </c>
      <c r="F84" s="27">
        <v>1</v>
      </c>
      <c r="G84" s="132">
        <v>0</v>
      </c>
      <c r="H84" s="132">
        <v>0</v>
      </c>
      <c r="I84" s="27">
        <f t="shared" si="12"/>
        <v>0</v>
      </c>
      <c r="J84" s="12">
        <f t="shared" si="11"/>
        <v>0</v>
      </c>
    </row>
    <row r="85" spans="1:10" ht="15.75" x14ac:dyDescent="0.25">
      <c r="A85" s="6" t="s">
        <v>302</v>
      </c>
      <c r="B85" s="49" t="s">
        <v>250</v>
      </c>
      <c r="C85" s="9" t="s">
        <v>12</v>
      </c>
      <c r="D85" s="27" t="s">
        <v>251</v>
      </c>
      <c r="E85" s="27" t="s">
        <v>109</v>
      </c>
      <c r="F85" s="27">
        <v>12</v>
      </c>
      <c r="G85" s="132">
        <v>0</v>
      </c>
      <c r="H85" s="132">
        <v>0</v>
      </c>
      <c r="I85" s="27">
        <f t="shared" si="12"/>
        <v>0</v>
      </c>
      <c r="J85" s="12">
        <f t="shared" si="11"/>
        <v>0</v>
      </c>
    </row>
    <row r="86" spans="1:10" ht="32.25" customHeight="1" x14ac:dyDescent="0.25">
      <c r="A86" s="6" t="s">
        <v>303</v>
      </c>
      <c r="B86" s="49" t="s">
        <v>248</v>
      </c>
      <c r="C86" s="9" t="s">
        <v>12</v>
      </c>
      <c r="D86" s="27" t="s">
        <v>249</v>
      </c>
      <c r="E86" s="27" t="s">
        <v>109</v>
      </c>
      <c r="F86" s="27">
        <v>6</v>
      </c>
      <c r="G86" s="132">
        <v>0</v>
      </c>
      <c r="H86" s="132">
        <v>0</v>
      </c>
      <c r="I86" s="27">
        <f t="shared" si="12"/>
        <v>0</v>
      </c>
      <c r="J86" s="12">
        <f t="shared" si="11"/>
        <v>0</v>
      </c>
    </row>
    <row r="87" spans="1:10" ht="15.75" x14ac:dyDescent="0.25">
      <c r="A87" s="6" t="s">
        <v>304</v>
      </c>
      <c r="B87" s="49" t="s">
        <v>225</v>
      </c>
      <c r="C87" s="9" t="s">
        <v>12</v>
      </c>
      <c r="D87" s="27" t="s">
        <v>226</v>
      </c>
      <c r="E87" s="27" t="s">
        <v>108</v>
      </c>
      <c r="F87" s="27">
        <v>0.7</v>
      </c>
      <c r="G87" s="132">
        <v>0</v>
      </c>
      <c r="H87" s="86"/>
      <c r="I87" s="27">
        <f t="shared" si="12"/>
        <v>0</v>
      </c>
      <c r="J87" s="12">
        <f t="shared" si="11"/>
        <v>0</v>
      </c>
    </row>
    <row r="88" spans="1:10" ht="15.75" x14ac:dyDescent="0.25">
      <c r="A88" s="6" t="s">
        <v>305</v>
      </c>
      <c r="B88" s="49" t="s">
        <v>229</v>
      </c>
      <c r="C88" s="9" t="s">
        <v>12</v>
      </c>
      <c r="D88" s="27" t="s">
        <v>230</v>
      </c>
      <c r="E88" s="27" t="s">
        <v>107</v>
      </c>
      <c r="F88" s="27">
        <v>1</v>
      </c>
      <c r="G88" s="132">
        <v>0</v>
      </c>
      <c r="H88" s="132">
        <v>0</v>
      </c>
      <c r="I88" s="27">
        <f t="shared" si="12"/>
        <v>0</v>
      </c>
      <c r="J88" s="12">
        <f t="shared" si="11"/>
        <v>0</v>
      </c>
    </row>
    <row r="89" spans="1:10" ht="15.75" x14ac:dyDescent="0.25">
      <c r="A89" s="6" t="s">
        <v>306</v>
      </c>
      <c r="B89" s="49" t="s">
        <v>227</v>
      </c>
      <c r="C89" s="9" t="s">
        <v>12</v>
      </c>
      <c r="D89" s="27" t="s">
        <v>228</v>
      </c>
      <c r="E89" s="27" t="s">
        <v>107</v>
      </c>
      <c r="F89" s="27">
        <v>1</v>
      </c>
      <c r="G89" s="132">
        <v>0</v>
      </c>
      <c r="H89" s="132">
        <v>0</v>
      </c>
      <c r="I89" s="27">
        <f t="shared" si="12"/>
        <v>0</v>
      </c>
      <c r="J89" s="12">
        <f t="shared" si="11"/>
        <v>0</v>
      </c>
    </row>
    <row r="90" spans="1:10" ht="15.75" x14ac:dyDescent="0.25">
      <c r="A90" s="6" t="s">
        <v>307</v>
      </c>
      <c r="B90" s="49" t="s">
        <v>231</v>
      </c>
      <c r="C90" s="9" t="s">
        <v>12</v>
      </c>
      <c r="D90" s="27" t="s">
        <v>232</v>
      </c>
      <c r="E90" s="27" t="s">
        <v>107</v>
      </c>
      <c r="F90" s="27">
        <v>1</v>
      </c>
      <c r="G90" s="132">
        <v>0</v>
      </c>
      <c r="H90" s="132">
        <v>0</v>
      </c>
      <c r="I90" s="27">
        <f t="shared" si="12"/>
        <v>0</v>
      </c>
      <c r="J90" s="12">
        <f t="shared" si="11"/>
        <v>0</v>
      </c>
    </row>
    <row r="91" spans="1:10" ht="15.75" x14ac:dyDescent="0.25">
      <c r="A91" s="6" t="s">
        <v>308</v>
      </c>
      <c r="B91" s="49" t="s">
        <v>233</v>
      </c>
      <c r="C91" s="9" t="s">
        <v>12</v>
      </c>
      <c r="D91" s="27" t="s">
        <v>234</v>
      </c>
      <c r="E91" s="27" t="s">
        <v>107</v>
      </c>
      <c r="F91" s="27">
        <v>1</v>
      </c>
      <c r="G91" s="132">
        <v>0</v>
      </c>
      <c r="H91" s="132">
        <v>0</v>
      </c>
      <c r="I91" s="27">
        <f t="shared" si="12"/>
        <v>0</v>
      </c>
      <c r="J91" s="12">
        <f>SUM(F91*I91)</f>
        <v>0</v>
      </c>
    </row>
    <row r="92" spans="1:10" ht="15.75" x14ac:dyDescent="0.25">
      <c r="A92" s="6" t="s">
        <v>309</v>
      </c>
      <c r="B92" s="49" t="s">
        <v>235</v>
      </c>
      <c r="C92" s="9" t="s">
        <v>12</v>
      </c>
      <c r="D92" s="27" t="s">
        <v>236</v>
      </c>
      <c r="E92" s="27" t="s">
        <v>107</v>
      </c>
      <c r="F92" s="27">
        <v>1</v>
      </c>
      <c r="G92" s="132">
        <v>0</v>
      </c>
      <c r="H92" s="132">
        <v>0</v>
      </c>
      <c r="I92" s="27">
        <f t="shared" si="12"/>
        <v>0</v>
      </c>
      <c r="J92" s="12">
        <f t="shared" si="11"/>
        <v>0</v>
      </c>
    </row>
    <row r="93" spans="1:10" ht="15.75" x14ac:dyDescent="0.25">
      <c r="A93" s="6" t="s">
        <v>310</v>
      </c>
      <c r="B93" s="49" t="s">
        <v>237</v>
      </c>
      <c r="C93" s="9" t="s">
        <v>12</v>
      </c>
      <c r="D93" s="27" t="s">
        <v>238</v>
      </c>
      <c r="E93" s="27" t="s">
        <v>107</v>
      </c>
      <c r="F93" s="27">
        <v>1</v>
      </c>
      <c r="G93" s="132">
        <v>0</v>
      </c>
      <c r="H93" s="132">
        <v>0</v>
      </c>
      <c r="I93" s="38">
        <f t="shared" si="12"/>
        <v>0</v>
      </c>
      <c r="J93" s="12">
        <f t="shared" si="11"/>
        <v>0</v>
      </c>
    </row>
    <row r="94" spans="1:10" ht="15.75" x14ac:dyDescent="0.25">
      <c r="A94" s="6" t="s">
        <v>311</v>
      </c>
      <c r="B94" s="49" t="s">
        <v>242</v>
      </c>
      <c r="C94" s="9" t="s">
        <v>12</v>
      </c>
      <c r="D94" s="27" t="s">
        <v>243</v>
      </c>
      <c r="E94" s="27" t="s">
        <v>107</v>
      </c>
      <c r="F94" s="27">
        <v>1</v>
      </c>
      <c r="G94" s="132">
        <v>0</v>
      </c>
      <c r="H94" s="132">
        <v>0</v>
      </c>
      <c r="I94" s="38">
        <f t="shared" si="12"/>
        <v>0</v>
      </c>
      <c r="J94" s="12">
        <f t="shared" si="11"/>
        <v>0</v>
      </c>
    </row>
    <row r="95" spans="1:10" ht="15.75" x14ac:dyDescent="0.25">
      <c r="A95" s="6" t="s">
        <v>312</v>
      </c>
      <c r="B95" s="49" t="s">
        <v>244</v>
      </c>
      <c r="C95" s="9" t="s">
        <v>12</v>
      </c>
      <c r="D95" s="86" t="s">
        <v>245</v>
      </c>
      <c r="E95" s="27" t="s">
        <v>107</v>
      </c>
      <c r="F95" s="27">
        <f>F88</f>
        <v>1</v>
      </c>
      <c r="G95" s="132">
        <v>0</v>
      </c>
      <c r="H95" s="132">
        <v>0</v>
      </c>
      <c r="I95" s="27">
        <f t="shared" si="12"/>
        <v>0</v>
      </c>
      <c r="J95" s="12">
        <f t="shared" si="11"/>
        <v>0</v>
      </c>
    </row>
    <row r="96" spans="1:10" ht="15.75" x14ac:dyDescent="0.25">
      <c r="A96" s="6" t="s">
        <v>313</v>
      </c>
      <c r="B96" s="49" t="s">
        <v>219</v>
      </c>
      <c r="C96" s="9" t="s">
        <v>12</v>
      </c>
      <c r="D96" s="27" t="s">
        <v>220</v>
      </c>
      <c r="E96" s="27" t="s">
        <v>107</v>
      </c>
      <c r="F96" s="27">
        <v>1</v>
      </c>
      <c r="G96" s="132">
        <v>0</v>
      </c>
      <c r="H96" s="132">
        <v>0</v>
      </c>
      <c r="I96" s="27">
        <f t="shared" si="12"/>
        <v>0</v>
      </c>
      <c r="J96" s="12">
        <f t="shared" si="11"/>
        <v>0</v>
      </c>
    </row>
    <row r="97" spans="1:10" ht="15.75" x14ac:dyDescent="0.25">
      <c r="A97" s="6" t="s">
        <v>314</v>
      </c>
      <c r="B97" s="49" t="s">
        <v>136</v>
      </c>
      <c r="C97" s="9" t="s">
        <v>12</v>
      </c>
      <c r="D97" s="27" t="s">
        <v>137</v>
      </c>
      <c r="E97" s="27" t="s">
        <v>107</v>
      </c>
      <c r="F97" s="27">
        <v>1</v>
      </c>
      <c r="G97" s="86"/>
      <c r="H97" s="132">
        <v>0</v>
      </c>
      <c r="I97" s="27">
        <f t="shared" si="12"/>
        <v>0</v>
      </c>
      <c r="J97" s="12">
        <f t="shared" si="11"/>
        <v>0</v>
      </c>
    </row>
    <row r="98" spans="1:10" ht="15.75" x14ac:dyDescent="0.25">
      <c r="A98" s="6" t="s">
        <v>315</v>
      </c>
      <c r="B98" s="49" t="s">
        <v>181</v>
      </c>
      <c r="C98" s="9" t="s">
        <v>12</v>
      </c>
      <c r="D98" s="27" t="s">
        <v>182</v>
      </c>
      <c r="E98" s="27" t="s">
        <v>107</v>
      </c>
      <c r="F98" s="27">
        <v>1</v>
      </c>
      <c r="G98" s="132">
        <v>0</v>
      </c>
      <c r="H98" s="132">
        <v>0</v>
      </c>
      <c r="I98" s="27">
        <f t="shared" si="12"/>
        <v>0</v>
      </c>
      <c r="J98" s="12">
        <f t="shared" si="11"/>
        <v>0</v>
      </c>
    </row>
    <row r="99" spans="1:10" ht="15.75" x14ac:dyDescent="0.25">
      <c r="A99" s="6" t="s">
        <v>316</v>
      </c>
      <c r="B99" s="49" t="s">
        <v>178</v>
      </c>
      <c r="C99" s="9" t="s">
        <v>12</v>
      </c>
      <c r="D99" s="27" t="s">
        <v>179</v>
      </c>
      <c r="E99" s="27" t="s">
        <v>109</v>
      </c>
      <c r="F99" s="27">
        <v>1</v>
      </c>
      <c r="G99" s="132">
        <v>0</v>
      </c>
      <c r="H99" s="132">
        <v>0</v>
      </c>
      <c r="I99" s="27">
        <f t="shared" si="12"/>
        <v>0</v>
      </c>
      <c r="J99" s="12">
        <f t="shared" si="11"/>
        <v>0</v>
      </c>
    </row>
    <row r="100" spans="1:10" ht="15.75" x14ac:dyDescent="0.25">
      <c r="A100" s="6" t="s">
        <v>317</v>
      </c>
      <c r="B100" s="49" t="s">
        <v>246</v>
      </c>
      <c r="C100" s="9" t="s">
        <v>12</v>
      </c>
      <c r="D100" s="27" t="s">
        <v>247</v>
      </c>
      <c r="E100" s="27" t="s">
        <v>107</v>
      </c>
      <c r="F100" s="27">
        <v>1</v>
      </c>
      <c r="G100" s="132">
        <v>0</v>
      </c>
      <c r="H100" s="132">
        <v>0</v>
      </c>
      <c r="I100" s="27">
        <f t="shared" si="12"/>
        <v>0</v>
      </c>
      <c r="J100" s="12">
        <f t="shared" si="11"/>
        <v>0</v>
      </c>
    </row>
    <row r="101" spans="1:10" ht="15.75" x14ac:dyDescent="0.25">
      <c r="A101" s="6" t="s">
        <v>318</v>
      </c>
      <c r="B101" s="49" t="s">
        <v>254</v>
      </c>
      <c r="C101" s="9" t="s">
        <v>12</v>
      </c>
      <c r="D101" s="27" t="s">
        <v>255</v>
      </c>
      <c r="E101" s="27" t="s">
        <v>107</v>
      </c>
      <c r="F101" s="27">
        <v>1</v>
      </c>
      <c r="G101" s="132">
        <v>0</v>
      </c>
      <c r="H101" s="132">
        <v>0</v>
      </c>
      <c r="I101" s="27">
        <f t="shared" si="12"/>
        <v>0</v>
      </c>
      <c r="J101" s="12">
        <f t="shared" si="11"/>
        <v>0</v>
      </c>
    </row>
    <row r="102" spans="1:10" ht="21" x14ac:dyDescent="0.35">
      <c r="A102" s="6" t="s">
        <v>319</v>
      </c>
      <c r="B102" s="55"/>
      <c r="C102" s="55"/>
      <c r="D102" s="58" t="s">
        <v>52</v>
      </c>
      <c r="E102" s="59"/>
      <c r="F102" s="59"/>
      <c r="G102" s="59"/>
      <c r="H102" s="59"/>
      <c r="I102" s="59"/>
      <c r="J102" s="150">
        <f>SUM(J81:J101)</f>
        <v>0</v>
      </c>
    </row>
    <row r="103" spans="1:10" ht="15.75" x14ac:dyDescent="0.25">
      <c r="A103" s="6" t="s">
        <v>320</v>
      </c>
      <c r="B103" s="49" t="s">
        <v>168</v>
      </c>
      <c r="C103" s="9" t="s">
        <v>12</v>
      </c>
      <c r="D103" s="27" t="s">
        <v>169</v>
      </c>
      <c r="E103" s="27" t="s">
        <v>108</v>
      </c>
      <c r="F103" s="38">
        <v>52.86</v>
      </c>
      <c r="G103" s="132">
        <v>0</v>
      </c>
      <c r="H103" s="132">
        <v>0</v>
      </c>
      <c r="I103" s="27">
        <f>SUM(G103:H103)</f>
        <v>0</v>
      </c>
      <c r="J103" s="12">
        <f>SUM(F103*I103)</f>
        <v>0</v>
      </c>
    </row>
    <row r="104" spans="1:10" ht="15.75" x14ac:dyDescent="0.25">
      <c r="A104" s="6" t="s">
        <v>321</v>
      </c>
      <c r="B104" s="49" t="s">
        <v>54</v>
      </c>
      <c r="C104" s="9" t="s">
        <v>12</v>
      </c>
      <c r="D104" s="27" t="s">
        <v>204</v>
      </c>
      <c r="E104" s="27" t="s">
        <v>108</v>
      </c>
      <c r="F104" s="38">
        <v>68.06</v>
      </c>
      <c r="G104" s="132">
        <v>0</v>
      </c>
      <c r="H104" s="132">
        <v>0</v>
      </c>
      <c r="I104" s="27">
        <f t="shared" ref="I104:I105" si="13">SUM(G104:H104)</f>
        <v>0</v>
      </c>
      <c r="J104" s="12">
        <f>SUM(F104*I104)</f>
        <v>0</v>
      </c>
    </row>
    <row r="105" spans="1:10" ht="15.75" x14ac:dyDescent="0.25">
      <c r="A105" s="6" t="s">
        <v>322</v>
      </c>
      <c r="B105" s="49" t="s">
        <v>202</v>
      </c>
      <c r="C105" s="9" t="s">
        <v>12</v>
      </c>
      <c r="D105" s="27" t="s">
        <v>203</v>
      </c>
      <c r="E105" s="27" t="s">
        <v>108</v>
      </c>
      <c r="F105" s="38">
        <v>13.86</v>
      </c>
      <c r="G105" s="132">
        <v>0</v>
      </c>
      <c r="H105" s="132">
        <v>0</v>
      </c>
      <c r="I105" s="27">
        <f t="shared" si="13"/>
        <v>0</v>
      </c>
      <c r="J105" s="12">
        <f>SUM(F105*I105)</f>
        <v>0</v>
      </c>
    </row>
    <row r="106" spans="1:10" ht="21" x14ac:dyDescent="0.35">
      <c r="A106" s="6" t="s">
        <v>323</v>
      </c>
      <c r="B106" s="55"/>
      <c r="C106" s="52"/>
      <c r="D106" s="58" t="s">
        <v>56</v>
      </c>
      <c r="E106" s="59"/>
      <c r="F106" s="59"/>
      <c r="G106" s="59"/>
      <c r="H106" s="59"/>
      <c r="I106" s="59"/>
      <c r="J106" s="178">
        <f>SUM(J103:J105)</f>
        <v>0</v>
      </c>
    </row>
    <row r="107" spans="1:10" ht="15.75" x14ac:dyDescent="0.25">
      <c r="A107" s="6" t="s">
        <v>324</v>
      </c>
      <c r="B107" s="49" t="s">
        <v>62</v>
      </c>
      <c r="C107" s="9" t="s">
        <v>12</v>
      </c>
      <c r="D107" s="27" t="s">
        <v>180</v>
      </c>
      <c r="E107" s="27" t="s">
        <v>108</v>
      </c>
      <c r="F107" s="38">
        <v>36.86</v>
      </c>
      <c r="G107" s="132">
        <v>0</v>
      </c>
      <c r="H107" s="86"/>
      <c r="I107" s="38">
        <f>SUM(G107:H107)</f>
        <v>0</v>
      </c>
      <c r="J107" s="12">
        <f t="shared" ref="J107:J112" si="14">SUM(F107*I107)</f>
        <v>0</v>
      </c>
    </row>
    <row r="108" spans="1:10" ht="48.75" customHeight="1" x14ac:dyDescent="0.25">
      <c r="A108" s="6" t="s">
        <v>325</v>
      </c>
      <c r="B108" s="49" t="s">
        <v>170</v>
      </c>
      <c r="C108" s="9" t="s">
        <v>12</v>
      </c>
      <c r="D108" s="27" t="s">
        <v>171</v>
      </c>
      <c r="E108" s="27" t="s">
        <v>108</v>
      </c>
      <c r="F108" s="38">
        <v>49.15</v>
      </c>
      <c r="G108" s="132">
        <v>0</v>
      </c>
      <c r="H108" s="132">
        <v>0</v>
      </c>
      <c r="I108" s="38">
        <f t="shared" ref="I108:I112" si="15">SUM(G108:H108)</f>
        <v>0</v>
      </c>
      <c r="J108" s="12">
        <f t="shared" si="14"/>
        <v>0</v>
      </c>
    </row>
    <row r="109" spans="1:10" ht="46.5" customHeight="1" x14ac:dyDescent="0.25">
      <c r="A109" s="6" t="s">
        <v>326</v>
      </c>
      <c r="B109" s="49" t="s">
        <v>60</v>
      </c>
      <c r="C109" s="9" t="s">
        <v>12</v>
      </c>
      <c r="D109" s="27" t="s">
        <v>171</v>
      </c>
      <c r="E109" s="27" t="s">
        <v>109</v>
      </c>
      <c r="F109" s="38">
        <v>36.04</v>
      </c>
      <c r="G109" s="132">
        <v>0</v>
      </c>
      <c r="H109" s="132">
        <v>0</v>
      </c>
      <c r="I109" s="38">
        <f t="shared" si="15"/>
        <v>0</v>
      </c>
      <c r="J109" s="12">
        <f t="shared" si="14"/>
        <v>0</v>
      </c>
    </row>
    <row r="110" spans="1:10" ht="50.25" customHeight="1" x14ac:dyDescent="0.25">
      <c r="A110" s="6" t="s">
        <v>327</v>
      </c>
      <c r="B110" s="49" t="s">
        <v>174</v>
      </c>
      <c r="C110" s="9" t="s">
        <v>12</v>
      </c>
      <c r="D110" s="27" t="s">
        <v>175</v>
      </c>
      <c r="E110" s="27" t="s">
        <v>108</v>
      </c>
      <c r="F110" s="38">
        <v>7.6</v>
      </c>
      <c r="G110" s="132">
        <v>0</v>
      </c>
      <c r="H110" s="132">
        <v>0</v>
      </c>
      <c r="I110" s="38">
        <f t="shared" si="15"/>
        <v>0</v>
      </c>
      <c r="J110" s="12">
        <f t="shared" si="14"/>
        <v>0</v>
      </c>
    </row>
    <row r="111" spans="1:10" ht="15.75" x14ac:dyDescent="0.25">
      <c r="A111" s="6" t="s">
        <v>328</v>
      </c>
      <c r="B111" s="49" t="s">
        <v>183</v>
      </c>
      <c r="C111" s="9" t="s">
        <v>12</v>
      </c>
      <c r="D111" s="86" t="s">
        <v>184</v>
      </c>
      <c r="E111" s="27" t="s">
        <v>107</v>
      </c>
      <c r="F111" s="38">
        <v>1</v>
      </c>
      <c r="G111" s="132">
        <v>0</v>
      </c>
      <c r="H111" s="132">
        <v>0</v>
      </c>
      <c r="I111" s="38">
        <f t="shared" si="15"/>
        <v>0</v>
      </c>
      <c r="J111" s="12">
        <f t="shared" si="14"/>
        <v>0</v>
      </c>
    </row>
    <row r="112" spans="1:10" ht="15.75" x14ac:dyDescent="0.25">
      <c r="A112" s="6" t="s">
        <v>329</v>
      </c>
      <c r="B112" s="49" t="s">
        <v>185</v>
      </c>
      <c r="C112" s="9" t="s">
        <v>12</v>
      </c>
      <c r="D112" s="27" t="s">
        <v>186</v>
      </c>
      <c r="E112" s="27" t="s">
        <v>107</v>
      </c>
      <c r="F112" s="38">
        <v>1</v>
      </c>
      <c r="G112" s="132">
        <v>0</v>
      </c>
      <c r="H112" s="132">
        <v>0</v>
      </c>
      <c r="I112" s="38">
        <f t="shared" si="15"/>
        <v>0</v>
      </c>
      <c r="J112" s="12">
        <f t="shared" si="14"/>
        <v>0</v>
      </c>
    </row>
    <row r="113" spans="1:10" ht="21" x14ac:dyDescent="0.35">
      <c r="A113" s="6" t="s">
        <v>330</v>
      </c>
      <c r="B113" s="55"/>
      <c r="C113" s="55"/>
      <c r="D113" s="58" t="s">
        <v>77</v>
      </c>
      <c r="E113" s="59"/>
      <c r="F113" s="59"/>
      <c r="G113" s="59"/>
      <c r="H113" s="59"/>
      <c r="I113" s="59"/>
      <c r="J113" s="152">
        <f>SUM(J107:J112)</f>
        <v>0</v>
      </c>
    </row>
    <row r="114" spans="1:10" ht="15.75" x14ac:dyDescent="0.25">
      <c r="A114" s="6" t="s">
        <v>331</v>
      </c>
      <c r="B114" s="49" t="s">
        <v>79</v>
      </c>
      <c r="C114" s="9" t="s">
        <v>12</v>
      </c>
      <c r="D114" s="27" t="s">
        <v>208</v>
      </c>
      <c r="E114" s="27" t="s">
        <v>109</v>
      </c>
      <c r="F114" s="38">
        <v>100</v>
      </c>
      <c r="G114" s="132">
        <v>0</v>
      </c>
      <c r="H114" s="132">
        <v>0</v>
      </c>
      <c r="I114" s="27">
        <f>SUM(G114:H114)</f>
        <v>0</v>
      </c>
      <c r="J114" s="12">
        <f t="shared" ref="J114:J122" si="16">SUM(F114*I114)</f>
        <v>0</v>
      </c>
    </row>
    <row r="115" spans="1:10" ht="15.75" x14ac:dyDescent="0.25">
      <c r="A115" s="6" t="s">
        <v>332</v>
      </c>
      <c r="B115" s="49" t="s">
        <v>82</v>
      </c>
      <c r="C115" s="9" t="s">
        <v>12</v>
      </c>
      <c r="D115" s="27" t="s">
        <v>207</v>
      </c>
      <c r="E115" s="27" t="s">
        <v>109</v>
      </c>
      <c r="F115" s="38">
        <v>50</v>
      </c>
      <c r="G115" s="132">
        <v>0</v>
      </c>
      <c r="H115" s="132">
        <v>0</v>
      </c>
      <c r="I115" s="38">
        <f t="shared" ref="I115:I123" si="17">SUM(G115:H115)</f>
        <v>0</v>
      </c>
      <c r="J115" s="12">
        <f t="shared" si="16"/>
        <v>0</v>
      </c>
    </row>
    <row r="116" spans="1:10" ht="32.25" customHeight="1" x14ac:dyDescent="0.25">
      <c r="A116" s="6" t="s">
        <v>333</v>
      </c>
      <c r="B116" s="49" t="s">
        <v>84</v>
      </c>
      <c r="C116" s="9" t="s">
        <v>12</v>
      </c>
      <c r="D116" s="27" t="s">
        <v>218</v>
      </c>
      <c r="E116" s="27" t="s">
        <v>107</v>
      </c>
      <c r="F116" s="38">
        <v>20</v>
      </c>
      <c r="G116" s="132">
        <v>0</v>
      </c>
      <c r="H116" s="132">
        <v>0</v>
      </c>
      <c r="I116" s="27">
        <f t="shared" si="17"/>
        <v>0</v>
      </c>
      <c r="J116" s="12">
        <f t="shared" si="16"/>
        <v>0</v>
      </c>
    </row>
    <row r="117" spans="1:10" ht="26.25" customHeight="1" x14ac:dyDescent="0.25">
      <c r="A117" s="6" t="s">
        <v>334</v>
      </c>
      <c r="B117" s="49" t="s">
        <v>86</v>
      </c>
      <c r="C117" s="9" t="s">
        <v>12</v>
      </c>
      <c r="D117" s="27" t="s">
        <v>217</v>
      </c>
      <c r="E117" s="27" t="s">
        <v>107</v>
      </c>
      <c r="F117" s="38">
        <v>4</v>
      </c>
      <c r="G117" s="132">
        <v>0</v>
      </c>
      <c r="H117" s="132">
        <v>0</v>
      </c>
      <c r="I117" s="27">
        <f t="shared" si="17"/>
        <v>0</v>
      </c>
      <c r="J117" s="12">
        <f t="shared" si="16"/>
        <v>0</v>
      </c>
    </row>
    <row r="118" spans="1:10" ht="15.75" x14ac:dyDescent="0.25">
      <c r="A118" s="6" t="s">
        <v>335</v>
      </c>
      <c r="B118" s="49" t="s">
        <v>88</v>
      </c>
      <c r="C118" s="9" t="s">
        <v>12</v>
      </c>
      <c r="D118" s="27" t="s">
        <v>215</v>
      </c>
      <c r="E118" s="27" t="s">
        <v>111</v>
      </c>
      <c r="F118" s="38">
        <v>6</v>
      </c>
      <c r="G118" s="132">
        <v>0</v>
      </c>
      <c r="H118" s="132">
        <v>0</v>
      </c>
      <c r="I118" s="27">
        <f t="shared" si="17"/>
        <v>0</v>
      </c>
      <c r="J118" s="12">
        <f t="shared" si="16"/>
        <v>0</v>
      </c>
    </row>
    <row r="119" spans="1:10" ht="15.75" x14ac:dyDescent="0.25">
      <c r="A119" s="6" t="s">
        <v>336</v>
      </c>
      <c r="B119" s="49" t="s">
        <v>90</v>
      </c>
      <c r="C119" s="9" t="s">
        <v>12</v>
      </c>
      <c r="D119" s="27" t="s">
        <v>213</v>
      </c>
      <c r="E119" s="27" t="s">
        <v>111</v>
      </c>
      <c r="F119" s="38">
        <v>4</v>
      </c>
      <c r="G119" s="132">
        <v>0</v>
      </c>
      <c r="H119" s="132">
        <v>0</v>
      </c>
      <c r="I119" s="27">
        <f t="shared" si="17"/>
        <v>0</v>
      </c>
      <c r="J119" s="12">
        <f t="shared" si="16"/>
        <v>0</v>
      </c>
    </row>
    <row r="120" spans="1:10" ht="15.75" x14ac:dyDescent="0.25">
      <c r="A120" s="6" t="s">
        <v>337</v>
      </c>
      <c r="B120" s="49" t="s">
        <v>92</v>
      </c>
      <c r="C120" s="9" t="s">
        <v>12</v>
      </c>
      <c r="D120" s="27" t="str">
        <f>VLOOKUP(B120,[1]serviços!A234:F4349,2,0)</f>
        <v>Interruptor simples com 2 teclas e placa</v>
      </c>
      <c r="E120" s="27" t="s">
        <v>111</v>
      </c>
      <c r="F120" s="38">
        <v>4</v>
      </c>
      <c r="G120" s="132">
        <v>0</v>
      </c>
      <c r="H120" s="132">
        <v>0</v>
      </c>
      <c r="I120" s="27">
        <f t="shared" si="17"/>
        <v>0</v>
      </c>
      <c r="J120" s="12">
        <f t="shared" si="16"/>
        <v>0</v>
      </c>
    </row>
    <row r="121" spans="1:10" ht="15.75" x14ac:dyDescent="0.25">
      <c r="A121" s="6" t="s">
        <v>338</v>
      </c>
      <c r="B121" s="49" t="s">
        <v>94</v>
      </c>
      <c r="C121" s="9" t="s">
        <v>12</v>
      </c>
      <c r="D121" s="27" t="s">
        <v>210</v>
      </c>
      <c r="E121" s="27" t="s">
        <v>107</v>
      </c>
      <c r="F121" s="38">
        <v>14</v>
      </c>
      <c r="G121" s="132">
        <v>0</v>
      </c>
      <c r="H121" s="132">
        <v>0</v>
      </c>
      <c r="I121" s="27">
        <f t="shared" si="17"/>
        <v>0</v>
      </c>
      <c r="J121" s="12">
        <f t="shared" si="16"/>
        <v>0</v>
      </c>
    </row>
    <row r="122" spans="1:10" ht="15.75" x14ac:dyDescent="0.25">
      <c r="A122" s="6" t="s">
        <v>339</v>
      </c>
      <c r="B122" s="49" t="s">
        <v>98</v>
      </c>
      <c r="C122" s="9" t="s">
        <v>12</v>
      </c>
      <c r="D122" s="27" t="s">
        <v>211</v>
      </c>
      <c r="E122" s="27" t="s">
        <v>107</v>
      </c>
      <c r="F122" s="38">
        <v>4</v>
      </c>
      <c r="G122" s="132">
        <v>0</v>
      </c>
      <c r="H122" s="132">
        <v>0</v>
      </c>
      <c r="I122" s="27">
        <f t="shared" si="17"/>
        <v>0</v>
      </c>
      <c r="J122" s="12">
        <f t="shared" si="16"/>
        <v>0</v>
      </c>
    </row>
    <row r="123" spans="1:10" ht="15.75" x14ac:dyDescent="0.25">
      <c r="A123" s="6" t="s">
        <v>340</v>
      </c>
      <c r="B123" s="49" t="s">
        <v>100</v>
      </c>
      <c r="C123" s="9" t="s">
        <v>12</v>
      </c>
      <c r="D123" s="27" t="s">
        <v>212</v>
      </c>
      <c r="E123" s="27" t="s">
        <v>111</v>
      </c>
      <c r="F123" s="38">
        <v>2</v>
      </c>
      <c r="G123" s="132">
        <v>0</v>
      </c>
      <c r="H123" s="132">
        <v>0</v>
      </c>
      <c r="I123" s="27">
        <f t="shared" si="17"/>
        <v>0</v>
      </c>
      <c r="J123" s="12">
        <f>SUM(F123*I123)</f>
        <v>0</v>
      </c>
    </row>
    <row r="124" spans="1:10" ht="21" x14ac:dyDescent="0.35">
      <c r="A124" s="6" t="s">
        <v>341</v>
      </c>
      <c r="B124" s="56"/>
      <c r="C124" s="53"/>
      <c r="D124" s="58" t="s">
        <v>102</v>
      </c>
      <c r="E124" s="59"/>
      <c r="F124" s="59"/>
      <c r="G124" s="59"/>
      <c r="H124" s="59"/>
      <c r="I124" s="59"/>
      <c r="J124" s="180">
        <f>SUM(J114:J123)</f>
        <v>0</v>
      </c>
    </row>
    <row r="125" spans="1:10" ht="15.75" x14ac:dyDescent="0.25">
      <c r="A125" s="6" t="s">
        <v>342</v>
      </c>
      <c r="B125" s="49" t="s">
        <v>104</v>
      </c>
      <c r="C125" s="9" t="str">
        <f>C123</f>
        <v>CDHU</v>
      </c>
      <c r="D125" s="27" t="s">
        <v>105</v>
      </c>
      <c r="E125" s="27" t="str">
        <f>VLOOKUP(B125,[1]serviços!A252:E4369,3,0)</f>
        <v>M2</v>
      </c>
      <c r="F125" s="38">
        <v>50</v>
      </c>
      <c r="G125" s="86"/>
      <c r="H125" s="132">
        <v>0</v>
      </c>
      <c r="I125" s="38">
        <f>SUM(G125:H125)</f>
        <v>0</v>
      </c>
      <c r="J125" s="12">
        <f>SUM(F125*I125)</f>
        <v>0</v>
      </c>
    </row>
    <row r="126" spans="1:10" ht="21" x14ac:dyDescent="0.35">
      <c r="A126" s="6" t="s">
        <v>343</v>
      </c>
      <c r="B126" s="57"/>
      <c r="C126" s="57"/>
      <c r="D126" s="57"/>
      <c r="E126" s="57"/>
      <c r="F126" s="57"/>
      <c r="G126" s="57"/>
      <c r="H126" s="57"/>
      <c r="I126" s="55"/>
      <c r="J126" s="154">
        <f>J125</f>
        <v>0</v>
      </c>
    </row>
    <row r="127" spans="1:10" ht="21" x14ac:dyDescent="0.35">
      <c r="A127" s="6" t="s">
        <v>344</v>
      </c>
      <c r="B127" s="55"/>
      <c r="C127" s="55"/>
      <c r="D127" s="55"/>
      <c r="E127" s="55"/>
      <c r="F127" s="55"/>
      <c r="G127" s="55"/>
      <c r="H127" s="55"/>
      <c r="I127" s="93" t="s">
        <v>406</v>
      </c>
      <c r="J127" s="12">
        <f>SUM(J73,J80,J102,J106,J113,J124,J126)</f>
        <v>0</v>
      </c>
    </row>
    <row r="128" spans="1:10" ht="15.75" x14ac:dyDescent="0.25">
      <c r="A128" s="6" t="s">
        <v>345</v>
      </c>
      <c r="B128" s="63"/>
      <c r="C128" s="63"/>
      <c r="D128" s="80" t="s">
        <v>280</v>
      </c>
      <c r="E128" s="87"/>
      <c r="F128" s="87"/>
      <c r="G128" s="87"/>
      <c r="H128" s="87"/>
      <c r="I128" s="87"/>
      <c r="J128" s="88"/>
    </row>
    <row r="129" spans="1:10" ht="15.75" x14ac:dyDescent="0.25">
      <c r="A129" s="6" t="s">
        <v>346</v>
      </c>
      <c r="B129" s="48" t="s">
        <v>11</v>
      </c>
      <c r="C129" s="9" t="s">
        <v>12</v>
      </c>
      <c r="D129" s="10" t="s">
        <v>112</v>
      </c>
      <c r="E129" s="11" t="s">
        <v>109</v>
      </c>
      <c r="F129" s="44">
        <v>15</v>
      </c>
      <c r="G129" s="128"/>
      <c r="H129" s="130">
        <v>0</v>
      </c>
      <c r="I129" s="14">
        <f>SUM(G129:H129)</f>
        <v>0</v>
      </c>
      <c r="J129" s="12">
        <f>SUM(F129*I129)</f>
        <v>0</v>
      </c>
    </row>
    <row r="130" spans="1:10" ht="15.75" x14ac:dyDescent="0.25">
      <c r="A130" s="6" t="s">
        <v>347</v>
      </c>
      <c r="B130" s="48" t="s">
        <v>14</v>
      </c>
      <c r="C130" s="13" t="s">
        <v>12</v>
      </c>
      <c r="D130" s="14" t="s">
        <v>113</v>
      </c>
      <c r="E130" s="11" t="s">
        <v>114</v>
      </c>
      <c r="F130" s="45">
        <v>15</v>
      </c>
      <c r="G130" s="130">
        <v>0</v>
      </c>
      <c r="H130" s="130">
        <v>0</v>
      </c>
      <c r="I130" s="14">
        <f t="shared" ref="I130:I131" si="18">SUM(G130:H130)</f>
        <v>0</v>
      </c>
      <c r="J130" s="15">
        <f>SUM(F130*I130)</f>
        <v>0</v>
      </c>
    </row>
    <row r="131" spans="1:10" ht="15.75" x14ac:dyDescent="0.25">
      <c r="A131" s="6" t="s">
        <v>348</v>
      </c>
      <c r="B131" s="64" t="s">
        <v>16</v>
      </c>
      <c r="C131" s="13" t="s">
        <v>12</v>
      </c>
      <c r="D131" s="14" t="s">
        <v>117</v>
      </c>
      <c r="E131" s="11" t="s">
        <v>108</v>
      </c>
      <c r="F131" s="46">
        <v>5</v>
      </c>
      <c r="G131" s="135">
        <v>0</v>
      </c>
      <c r="H131" s="130">
        <v>0</v>
      </c>
      <c r="I131" s="14">
        <f t="shared" si="18"/>
        <v>0</v>
      </c>
      <c r="J131" s="15">
        <f>SUM(F131*I131)</f>
        <v>0</v>
      </c>
    </row>
    <row r="132" spans="1:10" ht="15.75" x14ac:dyDescent="0.25">
      <c r="A132" s="6" t="s">
        <v>349</v>
      </c>
      <c r="B132" s="65"/>
      <c r="C132" s="65"/>
      <c r="D132" s="66" t="s">
        <v>18</v>
      </c>
      <c r="E132" s="67"/>
      <c r="F132" s="68"/>
      <c r="G132" s="62"/>
      <c r="H132" s="69"/>
      <c r="I132" s="70"/>
      <c r="J132" s="146">
        <f>SUM(J129,J130,J131)</f>
        <v>0</v>
      </c>
    </row>
    <row r="133" spans="1:10" ht="15.75" x14ac:dyDescent="0.25">
      <c r="A133" s="6" t="s">
        <v>350</v>
      </c>
      <c r="B133" s="48" t="s">
        <v>118</v>
      </c>
      <c r="C133" s="9" t="s">
        <v>12</v>
      </c>
      <c r="D133" s="14" t="s">
        <v>119</v>
      </c>
      <c r="E133" s="11" t="s">
        <v>110</v>
      </c>
      <c r="F133" s="47">
        <v>5.85</v>
      </c>
      <c r="G133" s="128"/>
      <c r="H133" s="130">
        <v>0</v>
      </c>
      <c r="I133" s="14">
        <f>SUM(G133:H133)</f>
        <v>0</v>
      </c>
      <c r="J133" s="12">
        <f t="shared" ref="J133:J140" si="19">SUM(F133*I133)</f>
        <v>0</v>
      </c>
    </row>
    <row r="134" spans="1:10" ht="15.75" x14ac:dyDescent="0.25">
      <c r="A134" s="6" t="s">
        <v>351</v>
      </c>
      <c r="B134" s="48" t="s">
        <v>128</v>
      </c>
      <c r="C134" s="9" t="s">
        <v>12</v>
      </c>
      <c r="D134" s="14" t="s">
        <v>129</v>
      </c>
      <c r="E134" s="11" t="s">
        <v>107</v>
      </c>
      <c r="F134" s="47">
        <v>12</v>
      </c>
      <c r="G134" s="128"/>
      <c r="H134" s="130">
        <v>0</v>
      </c>
      <c r="I134" s="14">
        <f t="shared" ref="I134:I140" si="20">SUM(G134:H134)</f>
        <v>0</v>
      </c>
      <c r="J134" s="12">
        <f t="shared" si="19"/>
        <v>0</v>
      </c>
    </row>
    <row r="135" spans="1:10" ht="15.75" x14ac:dyDescent="0.25">
      <c r="A135" s="6" t="s">
        <v>352</v>
      </c>
      <c r="B135" s="48" t="s">
        <v>130</v>
      </c>
      <c r="C135" s="9" t="s">
        <v>12</v>
      </c>
      <c r="D135" s="14" t="s">
        <v>131</v>
      </c>
      <c r="E135" s="11" t="s">
        <v>108</v>
      </c>
      <c r="F135" s="47">
        <v>20.2</v>
      </c>
      <c r="G135" s="128"/>
      <c r="H135" s="130">
        <v>0</v>
      </c>
      <c r="I135" s="14">
        <f t="shared" si="20"/>
        <v>0</v>
      </c>
      <c r="J135" s="12">
        <f t="shared" si="19"/>
        <v>0</v>
      </c>
    </row>
    <row r="136" spans="1:10" ht="15.75" x14ac:dyDescent="0.25">
      <c r="A136" s="6" t="s">
        <v>353</v>
      </c>
      <c r="B136" s="48" t="s">
        <v>132</v>
      </c>
      <c r="C136" s="9"/>
      <c r="D136" s="14" t="s">
        <v>133</v>
      </c>
      <c r="E136" s="11" t="s">
        <v>108</v>
      </c>
      <c r="F136" s="47">
        <v>36.9</v>
      </c>
      <c r="G136" s="128"/>
      <c r="H136" s="130">
        <v>0</v>
      </c>
      <c r="I136" s="14">
        <f t="shared" si="20"/>
        <v>0</v>
      </c>
      <c r="J136" s="12">
        <f t="shared" si="19"/>
        <v>0</v>
      </c>
    </row>
    <row r="137" spans="1:10" ht="15.75" x14ac:dyDescent="0.25">
      <c r="A137" s="6" t="s">
        <v>354</v>
      </c>
      <c r="B137" s="48" t="s">
        <v>124</v>
      </c>
      <c r="C137" s="9" t="s">
        <v>12</v>
      </c>
      <c r="D137" s="14" t="s">
        <v>125</v>
      </c>
      <c r="E137" s="11" t="s">
        <v>109</v>
      </c>
      <c r="F137" s="47">
        <v>2.36</v>
      </c>
      <c r="G137" s="128"/>
      <c r="H137" s="130">
        <v>0</v>
      </c>
      <c r="I137" s="14">
        <f t="shared" si="20"/>
        <v>0</v>
      </c>
      <c r="J137" s="12">
        <f t="shared" si="19"/>
        <v>0</v>
      </c>
    </row>
    <row r="138" spans="1:10" ht="15.75" x14ac:dyDescent="0.25">
      <c r="A138" s="6" t="s">
        <v>355</v>
      </c>
      <c r="B138" s="48" t="s">
        <v>138</v>
      </c>
      <c r="C138" s="9" t="s">
        <v>12</v>
      </c>
      <c r="D138" s="14" t="s">
        <v>139</v>
      </c>
      <c r="E138" s="11" t="s">
        <v>107</v>
      </c>
      <c r="F138" s="47">
        <v>15</v>
      </c>
      <c r="G138" s="128"/>
      <c r="H138" s="130">
        <v>0</v>
      </c>
      <c r="I138" s="14">
        <f t="shared" si="20"/>
        <v>0</v>
      </c>
      <c r="J138" s="12">
        <f t="shared" si="19"/>
        <v>0</v>
      </c>
    </row>
    <row r="139" spans="1:10" ht="15.75" x14ac:dyDescent="0.25">
      <c r="A139" s="6" t="s">
        <v>356</v>
      </c>
      <c r="B139" s="48" t="s">
        <v>126</v>
      </c>
      <c r="C139" s="9" t="s">
        <v>12</v>
      </c>
      <c r="D139" s="14" t="s">
        <v>127</v>
      </c>
      <c r="E139" s="11" t="s">
        <v>108</v>
      </c>
      <c r="F139" s="47">
        <v>85.06</v>
      </c>
      <c r="G139" s="128"/>
      <c r="H139" s="130">
        <v>0</v>
      </c>
      <c r="I139" s="14">
        <f t="shared" si="20"/>
        <v>0</v>
      </c>
      <c r="J139" s="12">
        <f t="shared" si="19"/>
        <v>0</v>
      </c>
    </row>
    <row r="140" spans="1:10" ht="15.75" x14ac:dyDescent="0.25">
      <c r="A140" s="6" t="s">
        <v>357</v>
      </c>
      <c r="B140" s="48" t="s">
        <v>20</v>
      </c>
      <c r="C140" s="9" t="s">
        <v>12</v>
      </c>
      <c r="D140" s="14" t="s">
        <v>120</v>
      </c>
      <c r="E140" s="11" t="s">
        <v>110</v>
      </c>
      <c r="F140" s="47">
        <v>13.41</v>
      </c>
      <c r="G140" s="128"/>
      <c r="H140" s="130">
        <v>0</v>
      </c>
      <c r="I140" s="33">
        <f t="shared" si="20"/>
        <v>0</v>
      </c>
      <c r="J140" s="12">
        <f t="shared" si="19"/>
        <v>0</v>
      </c>
    </row>
    <row r="141" spans="1:10" ht="15.75" x14ac:dyDescent="0.25">
      <c r="A141" s="6" t="s">
        <v>358</v>
      </c>
      <c r="B141" s="71"/>
      <c r="C141" s="71" t="s">
        <v>12</v>
      </c>
      <c r="D141" s="66" t="s">
        <v>22</v>
      </c>
      <c r="E141" s="67"/>
      <c r="F141" s="68"/>
      <c r="G141" s="62"/>
      <c r="H141" s="62"/>
      <c r="I141" s="72"/>
      <c r="J141" s="147">
        <f>SUM(J133,J134,J135,J136,J137,J138,J139,J140)</f>
        <v>0</v>
      </c>
    </row>
    <row r="142" spans="1:10" ht="15.75" x14ac:dyDescent="0.25">
      <c r="A142" s="6" t="s">
        <v>359</v>
      </c>
      <c r="B142" s="48" t="s">
        <v>32</v>
      </c>
      <c r="C142" s="13" t="s">
        <v>12</v>
      </c>
      <c r="D142" s="14" t="s">
        <v>164</v>
      </c>
      <c r="E142" s="11" t="s">
        <v>108</v>
      </c>
      <c r="F142" s="46">
        <v>85.06</v>
      </c>
      <c r="G142" s="130">
        <v>0</v>
      </c>
      <c r="H142" s="130">
        <v>0</v>
      </c>
      <c r="I142" s="14">
        <f>SUM(G142:H142)</f>
        <v>0</v>
      </c>
      <c r="J142" s="12">
        <f t="shared" ref="J142:J179" si="21">SUM(F142*I142)</f>
        <v>0</v>
      </c>
    </row>
    <row r="143" spans="1:10" ht="15.75" x14ac:dyDescent="0.25">
      <c r="A143" s="6" t="s">
        <v>360</v>
      </c>
      <c r="B143" s="48" t="s">
        <v>30</v>
      </c>
      <c r="C143" s="13" t="s">
        <v>12</v>
      </c>
      <c r="D143" s="14" t="s">
        <v>163</v>
      </c>
      <c r="E143" s="11" t="s">
        <v>108</v>
      </c>
      <c r="F143" s="46">
        <v>85.06</v>
      </c>
      <c r="G143" s="130">
        <v>0</v>
      </c>
      <c r="H143" s="130">
        <v>0</v>
      </c>
      <c r="I143" s="14">
        <f t="shared" ref="I143:I152" si="22">SUM(G143:H143)</f>
        <v>0</v>
      </c>
      <c r="J143" s="12">
        <f t="shared" si="21"/>
        <v>0</v>
      </c>
    </row>
    <row r="144" spans="1:10" ht="15.75" x14ac:dyDescent="0.25">
      <c r="A144" s="6" t="s">
        <v>361</v>
      </c>
      <c r="B144" s="48" t="s">
        <v>34</v>
      </c>
      <c r="C144" s="13" t="s">
        <v>12</v>
      </c>
      <c r="D144" s="14" t="s">
        <v>165</v>
      </c>
      <c r="E144" s="11" t="s">
        <v>108</v>
      </c>
      <c r="F144" s="46">
        <v>85.06</v>
      </c>
      <c r="G144" s="130">
        <v>0</v>
      </c>
      <c r="H144" s="130">
        <v>0</v>
      </c>
      <c r="I144" s="14">
        <f t="shared" si="22"/>
        <v>0</v>
      </c>
      <c r="J144" s="12">
        <f t="shared" si="21"/>
        <v>0</v>
      </c>
    </row>
    <row r="145" spans="1:10" ht="15.75" x14ac:dyDescent="0.25">
      <c r="A145" s="6" t="s">
        <v>362</v>
      </c>
      <c r="B145" s="48" t="s">
        <v>198</v>
      </c>
      <c r="C145" s="13" t="s">
        <v>12</v>
      </c>
      <c r="D145" s="142" t="s">
        <v>199</v>
      </c>
      <c r="E145" s="11" t="s">
        <v>109</v>
      </c>
      <c r="F145" s="46">
        <v>20</v>
      </c>
      <c r="G145" s="130">
        <v>0</v>
      </c>
      <c r="H145" s="130">
        <v>0</v>
      </c>
      <c r="I145" s="14">
        <f t="shared" si="22"/>
        <v>0</v>
      </c>
      <c r="J145" s="12">
        <f t="shared" si="21"/>
        <v>0</v>
      </c>
    </row>
    <row r="146" spans="1:10" ht="15.75" x14ac:dyDescent="0.25">
      <c r="A146" s="6" t="s">
        <v>363</v>
      </c>
      <c r="B146" s="48" t="s">
        <v>161</v>
      </c>
      <c r="C146" s="13" t="s">
        <v>12</v>
      </c>
      <c r="D146" s="14" t="s">
        <v>162</v>
      </c>
      <c r="E146" s="11" t="s">
        <v>108</v>
      </c>
      <c r="F146" s="46">
        <v>181.38</v>
      </c>
      <c r="G146" s="130">
        <v>0</v>
      </c>
      <c r="H146" s="130">
        <v>0</v>
      </c>
      <c r="I146" s="14">
        <f t="shared" si="22"/>
        <v>0</v>
      </c>
      <c r="J146" s="12">
        <f t="shared" si="21"/>
        <v>0</v>
      </c>
    </row>
    <row r="147" spans="1:10" ht="15.75" x14ac:dyDescent="0.25">
      <c r="A147" s="6" t="s">
        <v>364</v>
      </c>
      <c r="B147" s="48" t="s">
        <v>200</v>
      </c>
      <c r="C147" s="13" t="s">
        <v>12</v>
      </c>
      <c r="D147" s="14" t="s">
        <v>201</v>
      </c>
      <c r="E147" s="11" t="s">
        <v>108</v>
      </c>
      <c r="F147" s="46">
        <v>85.06</v>
      </c>
      <c r="G147" s="130">
        <v>0</v>
      </c>
      <c r="H147" s="130">
        <v>0</v>
      </c>
      <c r="I147" s="14">
        <f t="shared" si="22"/>
        <v>0</v>
      </c>
      <c r="J147" s="12">
        <f t="shared" si="21"/>
        <v>0</v>
      </c>
    </row>
    <row r="148" spans="1:10" ht="15.75" x14ac:dyDescent="0.25">
      <c r="A148" s="6" t="s">
        <v>365</v>
      </c>
      <c r="B148" s="48" t="s">
        <v>146</v>
      </c>
      <c r="C148" s="13" t="s">
        <v>12</v>
      </c>
      <c r="D148" s="14" t="s">
        <v>147</v>
      </c>
      <c r="E148" s="11" t="s">
        <v>110</v>
      </c>
      <c r="F148" s="46">
        <v>3</v>
      </c>
      <c r="G148" s="130">
        <v>0</v>
      </c>
      <c r="H148" s="130">
        <v>0</v>
      </c>
      <c r="I148" s="14">
        <f t="shared" si="22"/>
        <v>0</v>
      </c>
      <c r="J148" s="12">
        <f t="shared" si="21"/>
        <v>0</v>
      </c>
    </row>
    <row r="149" spans="1:10" ht="15.75" x14ac:dyDescent="0.25">
      <c r="A149" s="6" t="s">
        <v>366</v>
      </c>
      <c r="B149" s="48" t="s">
        <v>161</v>
      </c>
      <c r="C149" s="13" t="s">
        <v>12</v>
      </c>
      <c r="D149" s="14" t="s">
        <v>162</v>
      </c>
      <c r="E149" s="11" t="s">
        <v>108</v>
      </c>
      <c r="F149" s="46">
        <v>5</v>
      </c>
      <c r="G149" s="130">
        <v>0</v>
      </c>
      <c r="H149" s="130">
        <v>0</v>
      </c>
      <c r="I149" s="14">
        <f t="shared" si="22"/>
        <v>0</v>
      </c>
      <c r="J149" s="12">
        <f t="shared" si="21"/>
        <v>0</v>
      </c>
    </row>
    <row r="150" spans="1:10" ht="15.75" x14ac:dyDescent="0.25">
      <c r="A150" s="6" t="s">
        <v>367</v>
      </c>
      <c r="B150" s="48" t="s">
        <v>166</v>
      </c>
      <c r="C150" s="13" t="s">
        <v>12</v>
      </c>
      <c r="D150" s="14" t="s">
        <v>167</v>
      </c>
      <c r="E150" s="11" t="s">
        <v>108</v>
      </c>
      <c r="F150" s="46">
        <v>279.01</v>
      </c>
      <c r="G150" s="130">
        <v>0</v>
      </c>
      <c r="H150" s="128"/>
      <c r="I150" s="14">
        <f t="shared" si="22"/>
        <v>0</v>
      </c>
      <c r="J150" s="12">
        <f>SUM(F150*I150)</f>
        <v>0</v>
      </c>
    </row>
    <row r="151" spans="1:10" ht="15.75" x14ac:dyDescent="0.25">
      <c r="A151" s="6" t="s">
        <v>368</v>
      </c>
      <c r="B151" s="48" t="s">
        <v>143</v>
      </c>
      <c r="C151" s="13" t="s">
        <v>12</v>
      </c>
      <c r="D151" s="14" t="s">
        <v>144</v>
      </c>
      <c r="E151" s="11" t="s">
        <v>123</v>
      </c>
      <c r="F151" s="46">
        <v>268.05</v>
      </c>
      <c r="G151" s="130">
        <v>0</v>
      </c>
      <c r="H151" s="130">
        <v>0</v>
      </c>
      <c r="I151" s="14">
        <f t="shared" si="22"/>
        <v>0</v>
      </c>
      <c r="J151" s="12">
        <f>SUM(F151*I151)</f>
        <v>0</v>
      </c>
    </row>
    <row r="152" spans="1:10" ht="34.5" customHeight="1" x14ac:dyDescent="0.25">
      <c r="A152" s="6" t="s">
        <v>369</v>
      </c>
      <c r="B152" s="48" t="s">
        <v>262</v>
      </c>
      <c r="C152" s="13" t="s">
        <v>12</v>
      </c>
      <c r="D152" s="14" t="s">
        <v>263</v>
      </c>
      <c r="E152" s="11" t="s">
        <v>108</v>
      </c>
      <c r="F152" s="46">
        <v>58.51</v>
      </c>
      <c r="G152" s="130">
        <v>0</v>
      </c>
      <c r="H152" s="130">
        <v>0</v>
      </c>
      <c r="I152" s="14">
        <f t="shared" si="22"/>
        <v>0</v>
      </c>
      <c r="J152" s="12">
        <f t="shared" si="21"/>
        <v>0</v>
      </c>
    </row>
    <row r="153" spans="1:10" ht="15.75" x14ac:dyDescent="0.25">
      <c r="A153" s="6" t="s">
        <v>370</v>
      </c>
      <c r="B153" s="62"/>
      <c r="C153" s="62"/>
      <c r="D153" s="66" t="s">
        <v>52</v>
      </c>
      <c r="E153" s="66"/>
      <c r="F153" s="74"/>
      <c r="G153" s="74"/>
      <c r="H153" s="74"/>
      <c r="I153" s="74"/>
      <c r="J153" s="149">
        <f>SUM(J142:J152)</f>
        <v>0</v>
      </c>
    </row>
    <row r="154" spans="1:10" ht="15.75" x14ac:dyDescent="0.25">
      <c r="A154" s="6" t="s">
        <v>371</v>
      </c>
      <c r="B154" s="48" t="s">
        <v>168</v>
      </c>
      <c r="C154" s="13" t="s">
        <v>12</v>
      </c>
      <c r="D154" s="14" t="s">
        <v>169</v>
      </c>
      <c r="E154" s="24" t="s">
        <v>108</v>
      </c>
      <c r="F154" s="75">
        <v>279.01</v>
      </c>
      <c r="G154" s="130">
        <v>0</v>
      </c>
      <c r="H154" s="130">
        <v>0</v>
      </c>
      <c r="I154" s="27">
        <f>SUM(G154:H154)</f>
        <v>0</v>
      </c>
      <c r="J154" s="12">
        <f t="shared" si="21"/>
        <v>0</v>
      </c>
    </row>
    <row r="155" spans="1:10" ht="15.75" x14ac:dyDescent="0.25">
      <c r="A155" s="6" t="s">
        <v>372</v>
      </c>
      <c r="B155" s="48" t="s">
        <v>205</v>
      </c>
      <c r="C155" s="13" t="s">
        <v>12</v>
      </c>
      <c r="D155" s="14" t="s">
        <v>206</v>
      </c>
      <c r="E155" s="24" t="s">
        <v>108</v>
      </c>
      <c r="F155" s="44">
        <v>25</v>
      </c>
      <c r="G155" s="130">
        <v>0</v>
      </c>
      <c r="H155" s="130">
        <v>0</v>
      </c>
      <c r="I155" s="27">
        <f t="shared" ref="I155:I156" si="23">SUM(G155:H155)</f>
        <v>0</v>
      </c>
      <c r="J155" s="12">
        <f t="shared" si="21"/>
        <v>0</v>
      </c>
    </row>
    <row r="156" spans="1:10" ht="15.75" x14ac:dyDescent="0.25">
      <c r="A156" s="6" t="s">
        <v>373</v>
      </c>
      <c r="B156" s="48" t="s">
        <v>54</v>
      </c>
      <c r="C156" s="13" t="s">
        <v>12</v>
      </c>
      <c r="D156" s="14" t="s">
        <v>204</v>
      </c>
      <c r="E156" s="24" t="s">
        <v>108</v>
      </c>
      <c r="F156" s="44">
        <v>450.56</v>
      </c>
      <c r="G156" s="130">
        <v>0</v>
      </c>
      <c r="H156" s="130">
        <v>0</v>
      </c>
      <c r="I156" s="27">
        <f t="shared" si="23"/>
        <v>0</v>
      </c>
      <c r="J156" s="12">
        <f t="shared" si="21"/>
        <v>0</v>
      </c>
    </row>
    <row r="157" spans="1:10" ht="15.75" x14ac:dyDescent="0.25">
      <c r="A157" s="6" t="s">
        <v>374</v>
      </c>
      <c r="B157" s="62"/>
      <c r="C157" s="76"/>
      <c r="D157" s="66" t="s">
        <v>56</v>
      </c>
      <c r="E157" s="62"/>
      <c r="F157" s="62"/>
      <c r="G157" s="62"/>
      <c r="H157" s="62"/>
      <c r="I157" s="72"/>
      <c r="J157" s="177">
        <f>SUM(J154,J155,J156)</f>
        <v>0</v>
      </c>
    </row>
    <row r="158" spans="1:10" ht="18.75" customHeight="1" x14ac:dyDescent="0.25">
      <c r="A158" s="6" t="s">
        <v>375</v>
      </c>
      <c r="B158" s="48" t="s">
        <v>192</v>
      </c>
      <c r="C158" s="13" t="s">
        <v>12</v>
      </c>
      <c r="D158" s="26" t="s">
        <v>193</v>
      </c>
      <c r="E158" s="24" t="s">
        <v>108</v>
      </c>
      <c r="F158" s="77">
        <v>1.65</v>
      </c>
      <c r="G158" s="132">
        <v>0</v>
      </c>
      <c r="H158" s="132">
        <v>0</v>
      </c>
      <c r="I158" s="14">
        <f>SUM(G158:H158)</f>
        <v>0</v>
      </c>
      <c r="J158" s="12">
        <f>SUM(F158*I158)</f>
        <v>0</v>
      </c>
    </row>
    <row r="159" spans="1:10" ht="15.75" x14ac:dyDescent="0.25">
      <c r="A159" s="6" t="s">
        <v>376</v>
      </c>
      <c r="B159" s="48" t="s">
        <v>66</v>
      </c>
      <c r="C159" s="13" t="s">
        <v>12</v>
      </c>
      <c r="D159" s="78" t="s">
        <v>191</v>
      </c>
      <c r="E159" s="24" t="s">
        <v>108</v>
      </c>
      <c r="F159" s="47">
        <v>21.84</v>
      </c>
      <c r="G159" s="132">
        <v>0</v>
      </c>
      <c r="H159" s="132">
        <v>0</v>
      </c>
      <c r="I159" s="14">
        <f t="shared" ref="I159:I168" si="24">SUM(G159:H159)</f>
        <v>0</v>
      </c>
      <c r="J159" s="12">
        <f t="shared" si="21"/>
        <v>0</v>
      </c>
    </row>
    <row r="160" spans="1:10" ht="15.75" x14ac:dyDescent="0.25">
      <c r="A160" s="6" t="s">
        <v>377</v>
      </c>
      <c r="B160" s="48" t="s">
        <v>194</v>
      </c>
      <c r="C160" s="13" t="s">
        <v>12</v>
      </c>
      <c r="D160" s="78" t="s">
        <v>195</v>
      </c>
      <c r="E160" s="24" t="s">
        <v>108</v>
      </c>
      <c r="F160" s="47">
        <v>39.89</v>
      </c>
      <c r="G160" s="132">
        <v>0</v>
      </c>
      <c r="H160" s="132">
        <v>0</v>
      </c>
      <c r="I160" s="14">
        <f t="shared" si="24"/>
        <v>0</v>
      </c>
      <c r="J160" s="12">
        <f t="shared" si="21"/>
        <v>0</v>
      </c>
    </row>
    <row r="161" spans="1:10" ht="15.75" x14ac:dyDescent="0.25">
      <c r="A161" s="6" t="s">
        <v>378</v>
      </c>
      <c r="B161" s="48" t="s">
        <v>196</v>
      </c>
      <c r="C161" s="13" t="s">
        <v>12</v>
      </c>
      <c r="D161" s="27" t="s">
        <v>197</v>
      </c>
      <c r="E161" s="24" t="str">
        <f>VLOOKUP(B161,[1]serviços!A206:E4323,3,0)</f>
        <v>UN</v>
      </c>
      <c r="F161" s="47">
        <v>4</v>
      </c>
      <c r="G161" s="132">
        <v>0</v>
      </c>
      <c r="H161" s="132">
        <v>0</v>
      </c>
      <c r="I161" s="14">
        <f t="shared" si="24"/>
        <v>0</v>
      </c>
      <c r="J161" s="12">
        <f t="shared" si="21"/>
        <v>0</v>
      </c>
    </row>
    <row r="162" spans="1:10" ht="15.75" x14ac:dyDescent="0.25">
      <c r="A162" s="6" t="s">
        <v>379</v>
      </c>
      <c r="B162" s="48" t="s">
        <v>260</v>
      </c>
      <c r="C162" s="13" t="s">
        <v>12</v>
      </c>
      <c r="D162" s="27" t="s">
        <v>261</v>
      </c>
      <c r="E162" s="24" t="s">
        <v>107</v>
      </c>
      <c r="F162" s="47">
        <v>2</v>
      </c>
      <c r="G162" s="132">
        <v>0</v>
      </c>
      <c r="H162" s="132">
        <v>0</v>
      </c>
      <c r="I162" s="14">
        <f t="shared" si="24"/>
        <v>0</v>
      </c>
      <c r="J162" s="12">
        <f t="shared" si="21"/>
        <v>0</v>
      </c>
    </row>
    <row r="163" spans="1:10" ht="15.75" x14ac:dyDescent="0.25">
      <c r="A163" s="6" t="s">
        <v>380</v>
      </c>
      <c r="B163" s="48" t="s">
        <v>250</v>
      </c>
      <c r="C163" s="13" t="s">
        <v>12</v>
      </c>
      <c r="D163" s="27" t="s">
        <v>251</v>
      </c>
      <c r="E163" s="24" t="s">
        <v>109</v>
      </c>
      <c r="F163" s="47">
        <v>12</v>
      </c>
      <c r="G163" s="132">
        <v>0</v>
      </c>
      <c r="H163" s="132">
        <v>0</v>
      </c>
      <c r="I163" s="14">
        <f t="shared" si="24"/>
        <v>0</v>
      </c>
      <c r="J163" s="12">
        <f t="shared" si="21"/>
        <v>0</v>
      </c>
    </row>
    <row r="164" spans="1:10" ht="15.75" x14ac:dyDescent="0.25">
      <c r="A164" s="6" t="s">
        <v>381</v>
      </c>
      <c r="B164" s="48" t="s">
        <v>185</v>
      </c>
      <c r="C164" s="13" t="s">
        <v>12</v>
      </c>
      <c r="D164" s="27" t="s">
        <v>186</v>
      </c>
      <c r="E164" s="24" t="s">
        <v>107</v>
      </c>
      <c r="F164" s="47">
        <v>1</v>
      </c>
      <c r="G164" s="132">
        <v>0</v>
      </c>
      <c r="H164" s="132">
        <v>0</v>
      </c>
      <c r="I164" s="14">
        <f t="shared" si="24"/>
        <v>0</v>
      </c>
      <c r="J164" s="12">
        <f t="shared" si="21"/>
        <v>0</v>
      </c>
    </row>
    <row r="165" spans="1:10" ht="15.75" x14ac:dyDescent="0.25">
      <c r="A165" s="6" t="s">
        <v>382</v>
      </c>
      <c r="B165" s="48" t="s">
        <v>187</v>
      </c>
      <c r="C165" s="13" t="s">
        <v>12</v>
      </c>
      <c r="D165" s="27" t="s">
        <v>188</v>
      </c>
      <c r="E165" s="24" t="s">
        <v>109</v>
      </c>
      <c r="F165" s="47">
        <v>36.9</v>
      </c>
      <c r="G165" s="132">
        <v>0</v>
      </c>
      <c r="H165" s="132">
        <v>0</v>
      </c>
      <c r="I165" s="14">
        <f t="shared" si="24"/>
        <v>0</v>
      </c>
      <c r="J165" s="12">
        <f>SUM(F165*I165)</f>
        <v>0</v>
      </c>
    </row>
    <row r="166" spans="1:10" ht="15.75" x14ac:dyDescent="0.25">
      <c r="A166" s="6" t="s">
        <v>383</v>
      </c>
      <c r="B166" s="48" t="s">
        <v>66</v>
      </c>
      <c r="C166" s="13" t="s">
        <v>12</v>
      </c>
      <c r="D166" s="27" t="s">
        <v>191</v>
      </c>
      <c r="E166" s="24" t="s">
        <v>108</v>
      </c>
      <c r="F166" s="47">
        <v>21.42</v>
      </c>
      <c r="G166" s="132">
        <v>0</v>
      </c>
      <c r="H166" s="132">
        <v>0</v>
      </c>
      <c r="I166" s="14">
        <f t="shared" si="24"/>
        <v>0</v>
      </c>
      <c r="J166" s="12">
        <f>SUM(F166*I166)</f>
        <v>0</v>
      </c>
    </row>
    <row r="167" spans="1:10" ht="15.75" x14ac:dyDescent="0.25">
      <c r="A167" s="6" t="s">
        <v>384</v>
      </c>
      <c r="B167" s="48" t="s">
        <v>189</v>
      </c>
      <c r="C167" s="13" t="s">
        <v>12</v>
      </c>
      <c r="D167" s="27" t="s">
        <v>190</v>
      </c>
      <c r="E167" s="24" t="s">
        <v>108</v>
      </c>
      <c r="F167" s="47">
        <v>3.8</v>
      </c>
      <c r="G167" s="132">
        <v>0</v>
      </c>
      <c r="H167" s="132">
        <v>0</v>
      </c>
      <c r="I167" s="33">
        <f t="shared" si="24"/>
        <v>0</v>
      </c>
      <c r="J167" s="12">
        <f t="shared" si="21"/>
        <v>0</v>
      </c>
    </row>
    <row r="168" spans="1:10" ht="29.25" customHeight="1" x14ac:dyDescent="0.25">
      <c r="A168" s="6" t="s">
        <v>385</v>
      </c>
      <c r="B168" s="48" t="s">
        <v>176</v>
      </c>
      <c r="C168" s="13" t="s">
        <v>12</v>
      </c>
      <c r="D168" s="136" t="s">
        <v>177</v>
      </c>
      <c r="E168" s="24" t="s">
        <v>109</v>
      </c>
      <c r="F168" s="47">
        <v>4.3600000000000003</v>
      </c>
      <c r="G168" s="132">
        <v>0</v>
      </c>
      <c r="H168" s="132">
        <v>0</v>
      </c>
      <c r="I168" s="14">
        <f t="shared" si="24"/>
        <v>0</v>
      </c>
      <c r="J168" s="12">
        <f t="shared" si="21"/>
        <v>0</v>
      </c>
    </row>
    <row r="169" spans="1:10" ht="15.75" x14ac:dyDescent="0.25">
      <c r="A169" s="6" t="s">
        <v>386</v>
      </c>
      <c r="B169" s="62"/>
      <c r="C169" s="62"/>
      <c r="D169" s="66" t="s">
        <v>77</v>
      </c>
      <c r="E169" s="62"/>
      <c r="F169" s="62"/>
      <c r="G169" s="62"/>
      <c r="H169" s="62"/>
      <c r="I169" s="72"/>
      <c r="J169" s="153">
        <f>SUM(J158,J159,J160,J161,J164,J165,J166,J167,J168)</f>
        <v>0</v>
      </c>
    </row>
    <row r="170" spans="1:10" ht="15.75" x14ac:dyDescent="0.25">
      <c r="A170" s="6" t="s">
        <v>387</v>
      </c>
      <c r="B170" s="48" t="s">
        <v>79</v>
      </c>
      <c r="C170" s="9" t="s">
        <v>12</v>
      </c>
      <c r="D170" s="27" t="s">
        <v>208</v>
      </c>
      <c r="E170" s="24" t="s">
        <v>109</v>
      </c>
      <c r="F170" s="33">
        <v>200</v>
      </c>
      <c r="G170" s="132">
        <v>0</v>
      </c>
      <c r="H170" s="132">
        <v>0</v>
      </c>
      <c r="I170" s="27">
        <f>SUM(G170:H170)</f>
        <v>0</v>
      </c>
      <c r="J170" s="12">
        <f t="shared" si="21"/>
        <v>0</v>
      </c>
    </row>
    <row r="171" spans="1:10" ht="15.75" x14ac:dyDescent="0.25">
      <c r="A171" s="6" t="s">
        <v>388</v>
      </c>
      <c r="B171" s="48" t="s">
        <v>82</v>
      </c>
      <c r="C171" s="9" t="s">
        <v>12</v>
      </c>
      <c r="D171" s="35" t="s">
        <v>207</v>
      </c>
      <c r="E171" s="24" t="s">
        <v>109</v>
      </c>
      <c r="F171" s="33">
        <v>100</v>
      </c>
      <c r="G171" s="132">
        <v>0</v>
      </c>
      <c r="H171" s="132">
        <v>0</v>
      </c>
      <c r="I171" s="38">
        <f t="shared" ref="I171:I180" si="25">SUM(G171:H171)</f>
        <v>0</v>
      </c>
      <c r="J171" s="12">
        <f t="shared" si="21"/>
        <v>0</v>
      </c>
    </row>
    <row r="172" spans="1:10" ht="34.5" customHeight="1" x14ac:dyDescent="0.25">
      <c r="A172" s="6" t="s">
        <v>389</v>
      </c>
      <c r="B172" s="48" t="s">
        <v>84</v>
      </c>
      <c r="C172" s="9" t="s">
        <v>12</v>
      </c>
      <c r="D172" s="134" t="s">
        <v>218</v>
      </c>
      <c r="E172" s="24" t="s">
        <v>107</v>
      </c>
      <c r="F172" s="33">
        <v>40</v>
      </c>
      <c r="G172" s="132">
        <v>0</v>
      </c>
      <c r="H172" s="132">
        <v>0</v>
      </c>
      <c r="I172" s="27">
        <f t="shared" si="25"/>
        <v>0</v>
      </c>
      <c r="J172" s="12">
        <f t="shared" si="21"/>
        <v>0</v>
      </c>
    </row>
    <row r="173" spans="1:10" ht="26.25" customHeight="1" x14ac:dyDescent="0.25">
      <c r="A173" s="6" t="s">
        <v>390</v>
      </c>
      <c r="B173" s="48" t="s">
        <v>86</v>
      </c>
      <c r="C173" s="13" t="s">
        <v>12</v>
      </c>
      <c r="D173" s="26" t="s">
        <v>217</v>
      </c>
      <c r="E173" s="24" t="s">
        <v>107</v>
      </c>
      <c r="F173" s="33">
        <v>6</v>
      </c>
      <c r="G173" s="132">
        <v>0</v>
      </c>
      <c r="H173" s="132">
        <v>0</v>
      </c>
      <c r="I173" s="27">
        <f t="shared" si="25"/>
        <v>0</v>
      </c>
      <c r="J173" s="12">
        <f t="shared" si="21"/>
        <v>0</v>
      </c>
    </row>
    <row r="174" spans="1:10" ht="15.75" x14ac:dyDescent="0.25">
      <c r="A174" s="6" t="s">
        <v>391</v>
      </c>
      <c r="B174" s="48" t="s">
        <v>88</v>
      </c>
      <c r="C174" s="13" t="s">
        <v>12</v>
      </c>
      <c r="D174" s="27" t="s">
        <v>215</v>
      </c>
      <c r="E174" s="24" t="s">
        <v>111</v>
      </c>
      <c r="F174" s="33">
        <v>4</v>
      </c>
      <c r="G174" s="132">
        <v>0</v>
      </c>
      <c r="H174" s="132">
        <v>0</v>
      </c>
      <c r="I174" s="27">
        <f t="shared" si="25"/>
        <v>0</v>
      </c>
      <c r="J174" s="12">
        <f t="shared" si="21"/>
        <v>0</v>
      </c>
    </row>
    <row r="175" spans="1:10" ht="15.75" x14ac:dyDescent="0.25">
      <c r="A175" s="6" t="s">
        <v>392</v>
      </c>
      <c r="B175" s="48" t="s">
        <v>90</v>
      </c>
      <c r="C175" s="13" t="s">
        <v>12</v>
      </c>
      <c r="D175" s="27" t="s">
        <v>213</v>
      </c>
      <c r="E175" s="24" t="s">
        <v>111</v>
      </c>
      <c r="F175" s="33">
        <v>12</v>
      </c>
      <c r="G175" s="132">
        <v>0</v>
      </c>
      <c r="H175" s="132">
        <v>0</v>
      </c>
      <c r="I175" s="27">
        <f t="shared" si="25"/>
        <v>0</v>
      </c>
      <c r="J175" s="12">
        <f t="shared" si="21"/>
        <v>0</v>
      </c>
    </row>
    <row r="176" spans="1:10" ht="15.75" x14ac:dyDescent="0.25">
      <c r="A176" s="6" t="s">
        <v>393</v>
      </c>
      <c r="B176" s="48" t="s">
        <v>92</v>
      </c>
      <c r="C176" s="13" t="s">
        <v>12</v>
      </c>
      <c r="D176" s="27" t="s">
        <v>214</v>
      </c>
      <c r="E176" s="24" t="str">
        <f>VLOOKUP(B176,[1]serviços!A205:E4322,3,0)</f>
        <v>CJ</v>
      </c>
      <c r="F176" s="33">
        <v>4</v>
      </c>
      <c r="G176" s="132">
        <v>0</v>
      </c>
      <c r="H176" s="132">
        <v>0</v>
      </c>
      <c r="I176" s="27">
        <f t="shared" si="25"/>
        <v>0</v>
      </c>
      <c r="J176" s="12">
        <f t="shared" si="21"/>
        <v>0</v>
      </c>
    </row>
    <row r="177" spans="1:11" ht="15.75" x14ac:dyDescent="0.25">
      <c r="A177" s="6" t="s">
        <v>394</v>
      </c>
      <c r="B177" s="48" t="s">
        <v>94</v>
      </c>
      <c r="C177" s="13" t="s">
        <v>12</v>
      </c>
      <c r="D177" s="27" t="s">
        <v>210</v>
      </c>
      <c r="E177" s="24" t="s">
        <v>107</v>
      </c>
      <c r="F177" s="33">
        <v>10</v>
      </c>
      <c r="G177" s="132">
        <v>0</v>
      </c>
      <c r="H177" s="132">
        <v>0</v>
      </c>
      <c r="I177" s="27">
        <f t="shared" si="25"/>
        <v>0</v>
      </c>
      <c r="J177" s="12">
        <f t="shared" si="21"/>
        <v>0</v>
      </c>
    </row>
    <row r="178" spans="1:11" ht="15.75" x14ac:dyDescent="0.25">
      <c r="A178" s="6" t="s">
        <v>395</v>
      </c>
      <c r="B178" s="48" t="s">
        <v>96</v>
      </c>
      <c r="C178" s="13" t="s">
        <v>12</v>
      </c>
      <c r="D178" s="27" t="s">
        <v>216</v>
      </c>
      <c r="E178" s="24" t="s">
        <v>107</v>
      </c>
      <c r="F178" s="33">
        <v>4</v>
      </c>
      <c r="G178" s="132">
        <v>0</v>
      </c>
      <c r="H178" s="132">
        <v>0</v>
      </c>
      <c r="I178" s="27">
        <f t="shared" si="25"/>
        <v>0</v>
      </c>
      <c r="J178" s="12">
        <f t="shared" si="21"/>
        <v>0</v>
      </c>
    </row>
    <row r="179" spans="1:11" ht="15.75" x14ac:dyDescent="0.25">
      <c r="A179" s="6" t="s">
        <v>396</v>
      </c>
      <c r="B179" s="48" t="s">
        <v>98</v>
      </c>
      <c r="C179" s="13" t="s">
        <v>12</v>
      </c>
      <c r="D179" s="27" t="s">
        <v>211</v>
      </c>
      <c r="E179" s="24" t="s">
        <v>107</v>
      </c>
      <c r="F179" s="33">
        <v>12</v>
      </c>
      <c r="G179" s="132">
        <v>0</v>
      </c>
      <c r="H179" s="132">
        <v>0</v>
      </c>
      <c r="I179" s="27">
        <f t="shared" si="25"/>
        <v>0</v>
      </c>
      <c r="J179" s="12">
        <f t="shared" si="21"/>
        <v>0</v>
      </c>
    </row>
    <row r="180" spans="1:11" ht="15.75" x14ac:dyDescent="0.25">
      <c r="A180" s="6" t="s">
        <v>397</v>
      </c>
      <c r="B180" s="48" t="s">
        <v>100</v>
      </c>
      <c r="C180" s="34" t="s">
        <v>12</v>
      </c>
      <c r="D180" s="35" t="s">
        <v>212</v>
      </c>
      <c r="E180" s="24" t="s">
        <v>111</v>
      </c>
      <c r="F180" s="33">
        <v>2</v>
      </c>
      <c r="G180" s="132">
        <v>0</v>
      </c>
      <c r="H180" s="132">
        <v>0</v>
      </c>
      <c r="I180" s="27">
        <f t="shared" si="25"/>
        <v>0</v>
      </c>
      <c r="J180" s="12">
        <f>SUM(F180*I180)</f>
        <v>0</v>
      </c>
    </row>
    <row r="181" spans="1:11" ht="15.75" x14ac:dyDescent="0.25">
      <c r="A181" s="6" t="s">
        <v>398</v>
      </c>
      <c r="B181" s="79"/>
      <c r="C181" s="80"/>
      <c r="D181" s="66" t="s">
        <v>102</v>
      </c>
      <c r="E181" s="66"/>
      <c r="F181" s="66"/>
      <c r="G181" s="66"/>
      <c r="H181" s="66"/>
      <c r="I181" s="66"/>
      <c r="J181" s="179">
        <f>SUM(J170:J180)</f>
        <v>0</v>
      </c>
    </row>
    <row r="182" spans="1:11" ht="15.75" x14ac:dyDescent="0.25">
      <c r="A182" s="6" t="s">
        <v>399</v>
      </c>
      <c r="B182" s="48" t="s">
        <v>104</v>
      </c>
      <c r="C182" s="13" t="str">
        <f>C180</f>
        <v>CDHU</v>
      </c>
      <c r="D182" s="81" t="s">
        <v>105</v>
      </c>
      <c r="E182" s="82" t="s">
        <v>108</v>
      </c>
      <c r="F182" s="83">
        <v>50</v>
      </c>
      <c r="G182" s="139"/>
      <c r="H182" s="137">
        <v>0</v>
      </c>
      <c r="I182" s="138">
        <f>SUM(G182:H182)</f>
        <v>0</v>
      </c>
      <c r="J182" s="154">
        <f>SUM(F182*I182)</f>
        <v>0</v>
      </c>
    </row>
    <row r="183" spans="1:11" ht="15.75" x14ac:dyDescent="0.25">
      <c r="A183" s="6" t="s">
        <v>400</v>
      </c>
      <c r="B183" s="62"/>
      <c r="C183" s="93"/>
      <c r="D183" s="93"/>
      <c r="E183" s="93"/>
      <c r="F183" s="93"/>
      <c r="G183" s="93"/>
      <c r="H183" s="93"/>
      <c r="I183" s="93" t="s">
        <v>407</v>
      </c>
      <c r="J183" s="73">
        <f>SUM(J132,J141,J153,J157,J169,J181,J182)</f>
        <v>0</v>
      </c>
    </row>
    <row r="184" spans="1:11" ht="15.75" x14ac:dyDescent="0.25">
      <c r="A184" s="6" t="s">
        <v>401</v>
      </c>
      <c r="B184" s="9"/>
      <c r="C184" s="9"/>
      <c r="D184" s="94" t="s">
        <v>408</v>
      </c>
      <c r="E184" s="9"/>
      <c r="F184" s="9"/>
      <c r="G184" s="9"/>
      <c r="H184" s="9"/>
      <c r="I184" s="208" t="s">
        <v>281</v>
      </c>
      <c r="J184" s="209">
        <f>SUM(J68,J127,J183)</f>
        <v>0</v>
      </c>
    </row>
    <row r="185" spans="1:11" ht="15.75" x14ac:dyDescent="0.25">
      <c r="A185" s="6" t="s">
        <v>402</v>
      </c>
      <c r="B185" s="13"/>
      <c r="C185" s="13"/>
      <c r="D185" s="94" t="s">
        <v>431</v>
      </c>
      <c r="E185" s="13"/>
      <c r="F185" s="13"/>
      <c r="G185" s="13"/>
      <c r="H185" s="13"/>
      <c r="I185" s="216"/>
      <c r="J185" s="217"/>
    </row>
    <row r="186" spans="1:11" ht="15.75" x14ac:dyDescent="0.25">
      <c r="A186" s="6" t="s">
        <v>403</v>
      </c>
      <c r="B186" s="84"/>
      <c r="C186" s="9"/>
      <c r="D186" s="37"/>
      <c r="E186" s="27"/>
      <c r="F186" s="38"/>
      <c r="G186" s="39"/>
      <c r="H186" s="39"/>
      <c r="I186" s="208" t="s">
        <v>279</v>
      </c>
      <c r="J186" s="209">
        <f>J184*1.205</f>
        <v>0</v>
      </c>
    </row>
    <row r="187" spans="1:11" ht="15.75" x14ac:dyDescent="0.25">
      <c r="A187" s="6" t="s">
        <v>404</v>
      </c>
      <c r="B187" s="16"/>
      <c r="F187" s="85"/>
      <c r="G187" s="86"/>
      <c r="H187" s="86"/>
      <c r="I187" s="208"/>
      <c r="J187" s="209"/>
    </row>
    <row r="188" spans="1:11" x14ac:dyDescent="0.25">
      <c r="A188" s="218" t="s">
        <v>438</v>
      </c>
      <c r="B188" s="219"/>
      <c r="C188" s="219"/>
      <c r="D188" s="219"/>
      <c r="E188" s="219"/>
      <c r="F188" s="219"/>
      <c r="G188" s="219"/>
      <c r="H188" s="219"/>
      <c r="I188" s="220"/>
      <c r="J188" s="182"/>
    </row>
    <row r="189" spans="1:11" s="181" customFormat="1" ht="15.75" x14ac:dyDescent="0.25">
      <c r="A189" s="221" t="s">
        <v>439</v>
      </c>
      <c r="B189" s="221"/>
      <c r="C189" s="221"/>
      <c r="D189" s="221"/>
      <c r="E189" s="221"/>
      <c r="F189" s="221"/>
      <c r="G189" s="221"/>
      <c r="H189" s="221"/>
      <c r="I189" s="221"/>
      <c r="J189" s="184"/>
    </row>
    <row r="190" spans="1:11" s="181" customFormat="1" ht="15.75" x14ac:dyDescent="0.25">
      <c r="A190" s="222" t="s">
        <v>440</v>
      </c>
      <c r="B190" s="222"/>
      <c r="C190" s="222"/>
      <c r="D190" s="222"/>
      <c r="E190" s="222"/>
      <c r="F190" s="222"/>
      <c r="G190" s="222"/>
      <c r="H190" s="222"/>
      <c r="I190" s="222"/>
      <c r="J190" s="184"/>
    </row>
    <row r="191" spans="1:11" s="181" customFormat="1" ht="15.75" x14ac:dyDescent="0.25">
      <c r="A191" s="184"/>
      <c r="B191" s="184"/>
      <c r="C191" s="184"/>
      <c r="D191" s="184"/>
      <c r="E191" s="184"/>
      <c r="F191" s="184"/>
      <c r="G191" s="223" t="s">
        <v>441</v>
      </c>
      <c r="H191" s="223"/>
      <c r="I191" s="223"/>
      <c r="J191" s="223"/>
    </row>
    <row r="192" spans="1:11" s="181" customFormat="1" ht="15.75" x14ac:dyDescent="0.25">
      <c r="A192" s="184"/>
      <c r="B192" s="184"/>
      <c r="C192" s="185"/>
      <c r="D192" s="184"/>
      <c r="E192" s="186"/>
      <c r="F192" s="185"/>
      <c r="G192" s="223"/>
      <c r="H192" s="223"/>
      <c r="I192" s="223"/>
      <c r="J192" s="223"/>
      <c r="K192" s="183"/>
    </row>
    <row r="193" spans="1:10" s="181" customFormat="1" ht="15.75" x14ac:dyDescent="0.25">
      <c r="A193" s="184"/>
      <c r="B193" s="184"/>
      <c r="C193" s="187"/>
      <c r="D193" s="184" t="s">
        <v>442</v>
      </c>
      <c r="E193" s="188"/>
      <c r="F193" s="187"/>
      <c r="G193" s="223"/>
      <c r="H193" s="223"/>
      <c r="I193" s="223"/>
      <c r="J193" s="223"/>
    </row>
    <row r="194" spans="1:10" s="181" customFormat="1" ht="15.75" x14ac:dyDescent="0.25">
      <c r="A194" s="184"/>
      <c r="B194" s="184"/>
      <c r="C194" s="184"/>
      <c r="D194" s="184"/>
      <c r="E194" s="184"/>
      <c r="F194" s="184"/>
      <c r="G194" s="223"/>
      <c r="H194" s="223"/>
      <c r="I194" s="223"/>
      <c r="J194" s="223"/>
    </row>
    <row r="195" spans="1:10" s="181" customFormat="1" ht="15.75" x14ac:dyDescent="0.25">
      <c r="A195" s="184"/>
      <c r="B195" s="188"/>
      <c r="C195" s="188"/>
      <c r="D195" s="184"/>
      <c r="E195" s="186"/>
      <c r="F195" s="186"/>
      <c r="G195" s="223"/>
      <c r="H195" s="223"/>
      <c r="I195" s="223"/>
      <c r="J195" s="223"/>
    </row>
    <row r="196" spans="1:10" s="181" customFormat="1" ht="15.75" x14ac:dyDescent="0.25">
      <c r="A196" s="184"/>
      <c r="B196" s="224"/>
      <c r="C196" s="224"/>
      <c r="D196" s="184"/>
      <c r="E196" s="186"/>
      <c r="F196" s="186"/>
      <c r="G196" s="223"/>
      <c r="H196" s="223"/>
      <c r="I196" s="223"/>
      <c r="J196" s="223"/>
    </row>
    <row r="197" spans="1:10" s="181" customFormat="1" ht="15.75" x14ac:dyDescent="0.25"/>
    <row r="198" spans="1:10" x14ac:dyDescent="0.25">
      <c r="A198" s="42"/>
      <c r="B198" s="43"/>
      <c r="C198" s="42"/>
      <c r="D198" s="42"/>
      <c r="E198" s="42"/>
      <c r="F198" s="42"/>
      <c r="G198" s="42"/>
      <c r="H198" s="42"/>
      <c r="I198" s="42"/>
      <c r="J198" s="42"/>
    </row>
    <row r="199" spans="1:10" x14ac:dyDescent="0.25">
      <c r="A199" s="42"/>
      <c r="B199" s="43"/>
      <c r="C199" s="42"/>
      <c r="D199" s="42"/>
      <c r="E199" s="42"/>
      <c r="F199" s="42"/>
      <c r="G199" s="42"/>
      <c r="H199" s="42"/>
      <c r="I199" s="42"/>
      <c r="J199" s="42"/>
    </row>
    <row r="200" spans="1:10" x14ac:dyDescent="0.25">
      <c r="A200" s="42"/>
      <c r="B200" s="43"/>
      <c r="C200" s="42"/>
      <c r="D200" s="42"/>
      <c r="E200" s="42"/>
      <c r="F200" s="42"/>
      <c r="G200" s="42"/>
      <c r="H200" s="42"/>
      <c r="I200" s="42"/>
      <c r="J200" s="42"/>
    </row>
    <row r="201" spans="1:10" x14ac:dyDescent="0.25">
      <c r="A201" s="42"/>
      <c r="B201" s="43"/>
      <c r="C201" s="42"/>
      <c r="D201" s="42"/>
      <c r="E201" s="42"/>
      <c r="F201" s="42"/>
      <c r="G201" s="42"/>
      <c r="H201" s="42"/>
      <c r="I201" s="42"/>
      <c r="J201" s="42"/>
    </row>
    <row r="202" spans="1:10" x14ac:dyDescent="0.25">
      <c r="A202" s="42"/>
      <c r="B202" s="43"/>
      <c r="C202" s="42"/>
      <c r="D202" s="42"/>
      <c r="E202" s="42"/>
      <c r="F202" s="42"/>
      <c r="G202" s="42"/>
      <c r="H202" s="42"/>
      <c r="I202" s="42"/>
      <c r="J202" s="42"/>
    </row>
    <row r="203" spans="1:10" x14ac:dyDescent="0.25">
      <c r="A203" s="42"/>
      <c r="B203" s="43"/>
      <c r="C203" s="42"/>
      <c r="D203" s="42"/>
      <c r="E203" s="42"/>
      <c r="F203" s="42"/>
      <c r="G203" s="42"/>
      <c r="H203" s="42"/>
      <c r="I203" s="42"/>
      <c r="J203" s="42"/>
    </row>
    <row r="204" spans="1:10" x14ac:dyDescent="0.25">
      <c r="A204" s="42"/>
      <c r="B204" s="43"/>
      <c r="C204" s="42"/>
      <c r="D204" s="42"/>
      <c r="E204" s="42"/>
      <c r="F204" s="42"/>
      <c r="G204" s="42"/>
      <c r="H204" s="42"/>
      <c r="I204" s="42"/>
      <c r="J204" s="42"/>
    </row>
    <row r="205" spans="1:10" x14ac:dyDescent="0.25">
      <c r="A205" s="42"/>
      <c r="B205" s="43"/>
      <c r="C205" s="42"/>
      <c r="D205" s="42"/>
      <c r="E205" s="42"/>
      <c r="F205" s="42"/>
      <c r="G205" s="42"/>
      <c r="H205" s="42"/>
      <c r="I205" s="42"/>
      <c r="J205" s="42"/>
    </row>
    <row r="206" spans="1:10" x14ac:dyDescent="0.25">
      <c r="A206" s="42"/>
      <c r="B206" s="43"/>
      <c r="C206" s="42"/>
      <c r="D206" s="42"/>
      <c r="E206" s="42"/>
      <c r="F206" s="42"/>
      <c r="G206" s="42"/>
      <c r="H206" s="42"/>
      <c r="I206" s="42"/>
      <c r="J206" s="42"/>
    </row>
    <row r="207" spans="1:10" x14ac:dyDescent="0.25">
      <c r="A207" s="42"/>
      <c r="B207" s="43"/>
      <c r="C207" s="42"/>
      <c r="D207" s="42"/>
      <c r="E207" s="42"/>
      <c r="F207" s="42"/>
      <c r="G207" s="42"/>
      <c r="H207" s="42"/>
      <c r="I207" s="42"/>
      <c r="J207" s="42"/>
    </row>
    <row r="208" spans="1:10" x14ac:dyDescent="0.25">
      <c r="A208" s="42"/>
      <c r="B208" s="43"/>
      <c r="C208" s="42"/>
      <c r="D208" s="42"/>
      <c r="E208" s="42"/>
      <c r="F208" s="42"/>
      <c r="G208" s="42"/>
      <c r="H208" s="42"/>
      <c r="I208" s="42"/>
      <c r="J208" s="42"/>
    </row>
    <row r="209" spans="1:10" x14ac:dyDescent="0.25">
      <c r="A209" s="42"/>
      <c r="B209" s="43"/>
      <c r="C209" s="42"/>
      <c r="D209" s="42"/>
      <c r="E209" s="42"/>
      <c r="F209" s="42"/>
      <c r="G209" s="42"/>
      <c r="H209" s="42"/>
      <c r="I209" s="42"/>
      <c r="J209" s="42"/>
    </row>
    <row r="210" spans="1:10" x14ac:dyDescent="0.25">
      <c r="A210" s="42"/>
      <c r="B210" s="43"/>
      <c r="C210" s="42"/>
      <c r="D210" s="42"/>
      <c r="E210" s="42"/>
      <c r="F210" s="42"/>
      <c r="G210" s="42"/>
      <c r="H210" s="42"/>
      <c r="I210" s="42"/>
      <c r="J210" s="42"/>
    </row>
    <row r="211" spans="1:10" x14ac:dyDescent="0.25">
      <c r="A211" s="42"/>
      <c r="B211" s="43"/>
      <c r="C211" s="42"/>
      <c r="D211" s="42"/>
      <c r="E211" s="42"/>
      <c r="F211" s="42"/>
      <c r="G211" s="42"/>
      <c r="H211" s="42"/>
      <c r="I211" s="42"/>
      <c r="J211" s="42"/>
    </row>
    <row r="212" spans="1:10" x14ac:dyDescent="0.25">
      <c r="A212" s="42"/>
      <c r="B212" s="43"/>
      <c r="C212" s="42"/>
      <c r="D212" s="42"/>
      <c r="E212" s="42"/>
      <c r="F212" s="42"/>
      <c r="G212" s="42"/>
      <c r="H212" s="42"/>
      <c r="I212" s="42"/>
      <c r="J212" s="42"/>
    </row>
    <row r="213" spans="1:10" x14ac:dyDescent="0.25">
      <c r="A213" s="42"/>
      <c r="B213" s="43"/>
      <c r="C213" s="42"/>
      <c r="D213" s="42"/>
      <c r="E213" s="42"/>
      <c r="F213" s="42"/>
      <c r="G213" s="42"/>
      <c r="H213" s="42"/>
      <c r="I213" s="42"/>
      <c r="J213" s="42"/>
    </row>
    <row r="214" spans="1:10" x14ac:dyDescent="0.25">
      <c r="A214" s="42"/>
      <c r="B214" s="43"/>
      <c r="C214" s="42"/>
      <c r="D214" s="42"/>
      <c r="E214" s="42"/>
      <c r="F214" s="42"/>
      <c r="G214" s="42"/>
      <c r="H214" s="42"/>
      <c r="I214" s="42"/>
      <c r="J214" s="42"/>
    </row>
    <row r="215" spans="1:10" x14ac:dyDescent="0.25">
      <c r="A215" s="42"/>
      <c r="B215" s="43"/>
      <c r="C215" s="42"/>
      <c r="D215" s="42"/>
      <c r="E215" s="42"/>
      <c r="F215" s="42"/>
      <c r="G215" s="42"/>
      <c r="H215" s="42"/>
      <c r="I215" s="42"/>
      <c r="J215" s="42"/>
    </row>
    <row r="216" spans="1:10" x14ac:dyDescent="0.25">
      <c r="A216" s="42"/>
      <c r="B216" s="43"/>
      <c r="C216" s="42"/>
      <c r="D216" s="42"/>
      <c r="E216" s="42"/>
      <c r="F216" s="42"/>
      <c r="G216" s="42"/>
      <c r="H216" s="42"/>
      <c r="I216" s="42"/>
      <c r="J216" s="42"/>
    </row>
    <row r="217" spans="1:10" x14ac:dyDescent="0.25">
      <c r="A217" s="42"/>
      <c r="B217" s="43"/>
      <c r="C217" s="42"/>
      <c r="D217" s="42"/>
      <c r="E217" s="42"/>
      <c r="F217" s="42"/>
      <c r="G217" s="42"/>
      <c r="H217" s="42"/>
      <c r="I217" s="42"/>
      <c r="J217" s="42"/>
    </row>
    <row r="218" spans="1:10" x14ac:dyDescent="0.25">
      <c r="A218" s="42"/>
      <c r="B218" s="43"/>
      <c r="C218" s="42"/>
      <c r="D218" s="42"/>
      <c r="E218" s="42"/>
      <c r="F218" s="42"/>
      <c r="G218" s="42"/>
      <c r="H218" s="42"/>
      <c r="I218" s="42"/>
      <c r="J218" s="42"/>
    </row>
    <row r="219" spans="1:10" x14ac:dyDescent="0.25">
      <c r="A219" s="42"/>
      <c r="B219" s="43"/>
      <c r="C219" s="42"/>
      <c r="D219" s="42"/>
      <c r="E219" s="42"/>
      <c r="F219" s="42"/>
      <c r="G219" s="42"/>
      <c r="H219" s="42"/>
      <c r="I219" s="42"/>
      <c r="J219" s="42"/>
    </row>
    <row r="220" spans="1:10" x14ac:dyDescent="0.25">
      <c r="A220" s="42"/>
      <c r="B220" s="43"/>
      <c r="C220" s="42"/>
      <c r="D220" s="42"/>
      <c r="E220" s="42"/>
      <c r="F220" s="42"/>
      <c r="G220" s="42"/>
      <c r="H220" s="42"/>
      <c r="I220" s="42"/>
      <c r="J220" s="42"/>
    </row>
    <row r="221" spans="1:10" x14ac:dyDescent="0.25">
      <c r="A221" s="42"/>
      <c r="B221" s="43"/>
      <c r="C221" s="42"/>
      <c r="D221" s="42"/>
      <c r="E221" s="42"/>
      <c r="F221" s="42"/>
      <c r="G221" s="42"/>
      <c r="H221" s="42"/>
      <c r="I221" s="42"/>
      <c r="J221" s="42"/>
    </row>
    <row r="222" spans="1:10" x14ac:dyDescent="0.25">
      <c r="A222" s="42"/>
      <c r="B222" s="43"/>
      <c r="C222" s="42"/>
      <c r="D222" s="42"/>
      <c r="E222" s="42"/>
      <c r="F222" s="42"/>
      <c r="G222" s="42"/>
      <c r="H222" s="42"/>
      <c r="I222" s="42"/>
      <c r="J222" s="42"/>
    </row>
    <row r="223" spans="1:10" x14ac:dyDescent="0.25">
      <c r="A223" s="42"/>
      <c r="B223" s="43"/>
      <c r="C223" s="42"/>
      <c r="D223" s="42"/>
      <c r="E223" s="42"/>
      <c r="F223" s="42"/>
      <c r="G223" s="42"/>
      <c r="H223" s="42"/>
      <c r="I223" s="42"/>
      <c r="J223" s="42"/>
    </row>
    <row r="224" spans="1:10" x14ac:dyDescent="0.25">
      <c r="A224" s="42"/>
      <c r="B224" s="43"/>
      <c r="C224" s="42"/>
      <c r="D224" s="42"/>
      <c r="E224" s="42"/>
      <c r="F224" s="42"/>
      <c r="G224" s="42"/>
      <c r="H224" s="42"/>
      <c r="I224" s="42"/>
      <c r="J224" s="42"/>
    </row>
    <row r="225" spans="1:10" x14ac:dyDescent="0.25">
      <c r="A225" s="42"/>
      <c r="B225" s="43"/>
      <c r="C225" s="42"/>
      <c r="D225" s="42"/>
      <c r="E225" s="42"/>
      <c r="F225" s="42"/>
      <c r="G225" s="42"/>
      <c r="H225" s="42"/>
      <c r="I225" s="42"/>
      <c r="J225" s="42"/>
    </row>
    <row r="226" spans="1:10" x14ac:dyDescent="0.25">
      <c r="A226" s="42"/>
      <c r="B226" s="43"/>
      <c r="C226" s="42"/>
      <c r="D226" s="42"/>
      <c r="E226" s="42"/>
      <c r="F226" s="42"/>
      <c r="G226" s="42"/>
      <c r="H226" s="42"/>
      <c r="I226" s="42"/>
      <c r="J226" s="42"/>
    </row>
    <row r="227" spans="1:10" x14ac:dyDescent="0.25">
      <c r="A227" s="42"/>
      <c r="B227" s="43"/>
      <c r="C227" s="42"/>
      <c r="D227" s="42"/>
      <c r="E227" s="42"/>
      <c r="F227" s="42"/>
      <c r="G227" s="42"/>
      <c r="H227" s="42"/>
      <c r="I227" s="42"/>
      <c r="J227" s="42"/>
    </row>
    <row r="228" spans="1:10" x14ac:dyDescent="0.25">
      <c r="A228" s="42"/>
      <c r="B228" s="43"/>
      <c r="C228" s="42"/>
      <c r="D228" s="42"/>
      <c r="E228" s="42"/>
      <c r="F228" s="42"/>
      <c r="G228" s="42"/>
      <c r="H228" s="42"/>
      <c r="I228" s="42"/>
      <c r="J228" s="42"/>
    </row>
    <row r="229" spans="1:10" x14ac:dyDescent="0.25">
      <c r="A229" s="42"/>
      <c r="B229" s="43"/>
      <c r="C229" s="42"/>
      <c r="D229" s="42"/>
      <c r="E229" s="42"/>
      <c r="F229" s="42"/>
      <c r="G229" s="42"/>
      <c r="H229" s="42"/>
      <c r="I229" s="42"/>
      <c r="J229" s="42"/>
    </row>
    <row r="230" spans="1:10" x14ac:dyDescent="0.25">
      <c r="A230" s="42"/>
      <c r="B230" s="43"/>
      <c r="C230" s="42"/>
      <c r="D230" s="42"/>
      <c r="E230" s="42"/>
      <c r="F230" s="42"/>
      <c r="G230" s="42"/>
      <c r="H230" s="42"/>
      <c r="I230" s="42"/>
      <c r="J230" s="42"/>
    </row>
    <row r="231" spans="1:10" x14ac:dyDescent="0.25">
      <c r="A231" s="42"/>
      <c r="B231" s="43"/>
      <c r="C231" s="42"/>
      <c r="D231" s="42"/>
      <c r="E231" s="42"/>
      <c r="F231" s="42"/>
      <c r="G231" s="42"/>
      <c r="H231" s="42"/>
      <c r="I231" s="42"/>
      <c r="J231" s="42"/>
    </row>
    <row r="232" spans="1:10" x14ac:dyDescent="0.25">
      <c r="A232" s="42"/>
      <c r="B232" s="43"/>
      <c r="C232" s="42"/>
      <c r="D232" s="42"/>
      <c r="E232" s="42"/>
      <c r="F232" s="42"/>
      <c r="G232" s="42"/>
      <c r="H232" s="42"/>
      <c r="I232" s="42"/>
      <c r="J232" s="42"/>
    </row>
    <row r="233" spans="1:10" x14ac:dyDescent="0.25">
      <c r="A233" s="42"/>
      <c r="B233" s="43"/>
      <c r="C233" s="42"/>
      <c r="D233" s="42"/>
      <c r="E233" s="42"/>
      <c r="F233" s="42"/>
      <c r="G233" s="42"/>
      <c r="H233" s="42"/>
      <c r="I233" s="42"/>
      <c r="J233" s="42"/>
    </row>
    <row r="234" spans="1:10" x14ac:dyDescent="0.25">
      <c r="A234" s="42"/>
      <c r="B234" s="43"/>
      <c r="C234" s="42"/>
      <c r="D234" s="42"/>
      <c r="E234" s="42"/>
      <c r="F234" s="42"/>
      <c r="G234" s="42"/>
      <c r="H234" s="42"/>
      <c r="I234" s="42"/>
      <c r="J234" s="42"/>
    </row>
    <row r="235" spans="1:10" x14ac:dyDescent="0.25">
      <c r="A235" s="42"/>
      <c r="B235" s="43"/>
      <c r="C235" s="42"/>
      <c r="D235" s="42"/>
      <c r="E235" s="42"/>
      <c r="F235" s="42"/>
      <c r="G235" s="42"/>
      <c r="H235" s="42"/>
      <c r="I235" s="42"/>
      <c r="J235" s="42"/>
    </row>
    <row r="236" spans="1:10" x14ac:dyDescent="0.25">
      <c r="A236" s="42"/>
      <c r="B236" s="43"/>
      <c r="C236" s="42"/>
      <c r="D236" s="42"/>
      <c r="E236" s="42"/>
      <c r="F236" s="42"/>
      <c r="G236" s="42"/>
      <c r="H236" s="42"/>
      <c r="I236" s="42"/>
      <c r="J236" s="42"/>
    </row>
    <row r="237" spans="1:10" x14ac:dyDescent="0.25">
      <c r="A237" s="42"/>
      <c r="B237" s="43"/>
      <c r="C237" s="42"/>
      <c r="D237" s="42"/>
      <c r="E237" s="42"/>
      <c r="F237" s="42"/>
      <c r="G237" s="42"/>
      <c r="H237" s="42"/>
      <c r="I237" s="42"/>
      <c r="J237" s="42"/>
    </row>
    <row r="238" spans="1:10" x14ac:dyDescent="0.25">
      <c r="A238" s="42"/>
      <c r="B238" s="43"/>
      <c r="C238" s="42"/>
      <c r="D238" s="42"/>
      <c r="E238" s="42"/>
      <c r="F238" s="42"/>
      <c r="G238" s="42"/>
      <c r="H238" s="42"/>
      <c r="I238" s="42"/>
      <c r="J238" s="42"/>
    </row>
    <row r="239" spans="1:10" x14ac:dyDescent="0.25">
      <c r="A239" s="42"/>
      <c r="B239" s="43"/>
      <c r="C239" s="42"/>
      <c r="D239" s="42"/>
      <c r="E239" s="42"/>
      <c r="F239" s="42"/>
      <c r="G239" s="42"/>
      <c r="H239" s="42"/>
      <c r="I239" s="42"/>
      <c r="J239" s="42"/>
    </row>
    <row r="240" spans="1:10" x14ac:dyDescent="0.25">
      <c r="A240" s="42"/>
      <c r="B240" s="43"/>
      <c r="C240" s="42"/>
      <c r="D240" s="42"/>
      <c r="E240" s="42"/>
      <c r="F240" s="42"/>
      <c r="G240" s="42"/>
      <c r="H240" s="42"/>
      <c r="I240" s="42"/>
      <c r="J240" s="42"/>
    </row>
    <row r="241" spans="1:10" x14ac:dyDescent="0.25">
      <c r="A241" s="42"/>
      <c r="B241" s="43"/>
      <c r="C241" s="42"/>
      <c r="D241" s="42"/>
      <c r="E241" s="42"/>
      <c r="F241" s="42"/>
      <c r="G241" s="42"/>
      <c r="H241" s="42"/>
      <c r="I241" s="42"/>
      <c r="J241" s="42"/>
    </row>
    <row r="242" spans="1:10" x14ac:dyDescent="0.25">
      <c r="A242" s="42"/>
      <c r="B242" s="43"/>
      <c r="C242" s="42"/>
      <c r="D242" s="42"/>
      <c r="E242" s="42"/>
      <c r="F242" s="42"/>
      <c r="G242" s="42"/>
      <c r="H242" s="42"/>
      <c r="I242" s="42"/>
      <c r="J242" s="42"/>
    </row>
    <row r="243" spans="1:10" x14ac:dyDescent="0.25">
      <c r="A243" s="42"/>
      <c r="B243" s="43"/>
      <c r="C243" s="42"/>
      <c r="D243" s="42"/>
      <c r="E243" s="42"/>
      <c r="F243" s="42"/>
      <c r="G243" s="42"/>
      <c r="H243" s="42"/>
      <c r="I243" s="42"/>
      <c r="J243" s="42"/>
    </row>
    <row r="244" spans="1:10" x14ac:dyDescent="0.25">
      <c r="A244" s="42"/>
      <c r="B244" s="43"/>
      <c r="C244" s="42"/>
      <c r="D244" s="42"/>
      <c r="E244" s="42"/>
      <c r="F244" s="42"/>
      <c r="G244" s="42"/>
      <c r="H244" s="42"/>
      <c r="I244" s="42"/>
      <c r="J244" s="42"/>
    </row>
    <row r="245" spans="1:10" x14ac:dyDescent="0.25">
      <c r="A245" s="42"/>
      <c r="B245" s="43"/>
      <c r="C245" s="42"/>
      <c r="D245" s="42"/>
      <c r="E245" s="42"/>
      <c r="F245" s="42"/>
      <c r="G245" s="42"/>
      <c r="H245" s="42"/>
      <c r="I245" s="42"/>
      <c r="J245" s="42"/>
    </row>
    <row r="246" spans="1:10" x14ac:dyDescent="0.25">
      <c r="A246" s="42"/>
      <c r="B246" s="43"/>
      <c r="C246" s="42"/>
      <c r="D246" s="42"/>
      <c r="E246" s="42"/>
      <c r="F246" s="42"/>
      <c r="G246" s="42"/>
      <c r="H246" s="42"/>
      <c r="I246" s="42"/>
      <c r="J246" s="42"/>
    </row>
    <row r="247" spans="1:10" x14ac:dyDescent="0.25">
      <c r="A247" s="42"/>
      <c r="B247" s="43"/>
      <c r="C247" s="42"/>
      <c r="D247" s="42"/>
      <c r="E247" s="42"/>
      <c r="F247" s="42"/>
      <c r="G247" s="42"/>
      <c r="H247" s="42"/>
      <c r="I247" s="42"/>
      <c r="J247" s="42"/>
    </row>
    <row r="248" spans="1:10" x14ac:dyDescent="0.25">
      <c r="A248" s="42"/>
      <c r="B248" s="43"/>
      <c r="C248" s="42"/>
      <c r="D248" s="42"/>
      <c r="E248" s="42"/>
      <c r="F248" s="42"/>
      <c r="G248" s="42"/>
      <c r="H248" s="42"/>
      <c r="I248" s="42"/>
      <c r="J248" s="42"/>
    </row>
    <row r="249" spans="1:10" x14ac:dyDescent="0.25">
      <c r="A249" s="42"/>
      <c r="B249" s="43"/>
      <c r="C249" s="42"/>
      <c r="D249" s="42"/>
      <c r="E249" s="42"/>
      <c r="F249" s="42"/>
      <c r="G249" s="42"/>
      <c r="H249" s="42"/>
      <c r="I249" s="42"/>
      <c r="J249" s="42"/>
    </row>
    <row r="250" spans="1:10" x14ac:dyDescent="0.25">
      <c r="A250" s="42"/>
      <c r="B250" s="43"/>
      <c r="C250" s="42"/>
      <c r="D250" s="42"/>
      <c r="E250" s="42"/>
      <c r="F250" s="42"/>
      <c r="G250" s="42"/>
      <c r="H250" s="42"/>
      <c r="I250" s="42"/>
      <c r="J250" s="42"/>
    </row>
    <row r="251" spans="1:10" x14ac:dyDescent="0.25">
      <c r="A251" s="42"/>
      <c r="B251" s="43"/>
      <c r="C251" s="42"/>
      <c r="D251" s="42"/>
      <c r="E251" s="42"/>
      <c r="F251" s="42"/>
      <c r="G251" s="42"/>
      <c r="H251" s="42"/>
      <c r="I251" s="42"/>
      <c r="J251" s="42"/>
    </row>
    <row r="252" spans="1:10" x14ac:dyDescent="0.25">
      <c r="A252" s="42"/>
      <c r="B252" s="43"/>
      <c r="C252" s="42"/>
      <c r="D252" s="42"/>
      <c r="E252" s="42"/>
      <c r="F252" s="42"/>
      <c r="G252" s="42"/>
      <c r="H252" s="42"/>
      <c r="I252" s="42"/>
      <c r="J252" s="42"/>
    </row>
    <row r="253" spans="1:10" x14ac:dyDescent="0.25">
      <c r="A253" s="42"/>
      <c r="B253" s="43"/>
      <c r="C253" s="42"/>
      <c r="D253" s="42"/>
      <c r="E253" s="42"/>
      <c r="F253" s="42"/>
      <c r="G253" s="42"/>
      <c r="H253" s="42"/>
      <c r="I253" s="42"/>
      <c r="J253" s="42"/>
    </row>
    <row r="254" spans="1:10" x14ac:dyDescent="0.25">
      <c r="A254" s="42"/>
      <c r="B254" s="43"/>
      <c r="C254" s="42"/>
      <c r="D254" s="42"/>
      <c r="E254" s="42"/>
      <c r="F254" s="42"/>
      <c r="G254" s="42"/>
      <c r="H254" s="42"/>
      <c r="I254" s="42"/>
      <c r="J254" s="42"/>
    </row>
    <row r="255" spans="1:10" x14ac:dyDescent="0.25">
      <c r="A255" s="42"/>
      <c r="B255" s="43"/>
      <c r="C255" s="42"/>
      <c r="D255" s="42"/>
      <c r="E255" s="42"/>
      <c r="F255" s="42"/>
      <c r="G255" s="42"/>
      <c r="H255" s="42"/>
      <c r="I255" s="42"/>
      <c r="J255" s="42"/>
    </row>
    <row r="256" spans="1:10" x14ac:dyDescent="0.25">
      <c r="A256" s="42"/>
      <c r="B256" s="43"/>
      <c r="C256" s="42"/>
      <c r="D256" s="42"/>
      <c r="E256" s="42"/>
      <c r="F256" s="42"/>
      <c r="G256" s="42"/>
      <c r="H256" s="42"/>
      <c r="I256" s="42"/>
      <c r="J256" s="42"/>
    </row>
    <row r="257" spans="1:10" x14ac:dyDescent="0.25">
      <c r="A257" s="42"/>
      <c r="B257" s="43"/>
      <c r="C257" s="42"/>
      <c r="D257" s="42"/>
      <c r="E257" s="42"/>
      <c r="F257" s="42"/>
      <c r="G257" s="42"/>
      <c r="H257" s="42"/>
      <c r="I257" s="42"/>
      <c r="J257" s="42"/>
    </row>
    <row r="258" spans="1:10" x14ac:dyDescent="0.25">
      <c r="A258" s="42"/>
      <c r="B258" s="43"/>
      <c r="C258" s="42"/>
      <c r="D258" s="42"/>
      <c r="E258" s="42"/>
      <c r="F258" s="42"/>
      <c r="G258" s="42"/>
      <c r="H258" s="42"/>
      <c r="I258" s="42"/>
      <c r="J258" s="42"/>
    </row>
    <row r="259" spans="1:10" x14ac:dyDescent="0.25">
      <c r="A259" s="42"/>
      <c r="B259" s="43"/>
      <c r="C259" s="42"/>
      <c r="D259" s="42"/>
      <c r="E259" s="42"/>
      <c r="F259" s="42"/>
      <c r="G259" s="42"/>
      <c r="H259" s="42"/>
      <c r="I259" s="42"/>
      <c r="J259" s="42"/>
    </row>
    <row r="260" spans="1:10" x14ac:dyDescent="0.25">
      <c r="A260" s="42"/>
      <c r="B260" s="43"/>
      <c r="C260" s="42"/>
      <c r="D260" s="42"/>
      <c r="E260" s="42"/>
      <c r="F260" s="42"/>
      <c r="G260" s="42"/>
      <c r="H260" s="42"/>
      <c r="I260" s="42"/>
      <c r="J260" s="42"/>
    </row>
    <row r="261" spans="1:10" x14ac:dyDescent="0.25">
      <c r="A261" s="42"/>
      <c r="B261" s="43"/>
      <c r="C261" s="42"/>
      <c r="D261" s="42"/>
      <c r="E261" s="42"/>
      <c r="F261" s="42"/>
      <c r="G261" s="42"/>
      <c r="H261" s="42"/>
      <c r="I261" s="42"/>
      <c r="J261" s="42"/>
    </row>
    <row r="262" spans="1:10" x14ac:dyDescent="0.25">
      <c r="A262" s="42"/>
      <c r="B262" s="43"/>
      <c r="C262" s="42"/>
      <c r="D262" s="42"/>
      <c r="E262" s="42"/>
      <c r="F262" s="42"/>
      <c r="G262" s="42"/>
      <c r="H262" s="42"/>
      <c r="I262" s="42"/>
      <c r="J262" s="42"/>
    </row>
    <row r="263" spans="1:10" x14ac:dyDescent="0.25">
      <c r="A263" s="42"/>
      <c r="B263" s="43"/>
      <c r="C263" s="42"/>
      <c r="D263" s="42"/>
      <c r="E263" s="42"/>
      <c r="F263" s="42"/>
      <c r="G263" s="42"/>
      <c r="H263" s="42"/>
      <c r="I263" s="42"/>
      <c r="J263" s="42"/>
    </row>
    <row r="264" spans="1:10" x14ac:dyDescent="0.25">
      <c r="A264" s="42"/>
      <c r="B264" s="43"/>
      <c r="C264" s="42"/>
      <c r="D264" s="42"/>
      <c r="E264" s="42"/>
      <c r="F264" s="42"/>
      <c r="G264" s="42"/>
      <c r="H264" s="42"/>
      <c r="I264" s="42"/>
      <c r="J264" s="42"/>
    </row>
    <row r="265" spans="1:10" x14ac:dyDescent="0.25">
      <c r="A265" s="42"/>
      <c r="B265" s="43"/>
      <c r="C265" s="42"/>
      <c r="D265" s="42"/>
      <c r="E265" s="42"/>
      <c r="F265" s="42"/>
      <c r="G265" s="42"/>
      <c r="H265" s="42"/>
      <c r="I265" s="42"/>
      <c r="J265" s="42"/>
    </row>
    <row r="266" spans="1:10" x14ac:dyDescent="0.25">
      <c r="A266" s="42"/>
      <c r="B266" s="43"/>
      <c r="C266" s="42"/>
      <c r="D266" s="42"/>
      <c r="E266" s="42"/>
      <c r="F266" s="42"/>
      <c r="G266" s="42"/>
      <c r="H266" s="42"/>
      <c r="I266" s="42"/>
      <c r="J266" s="42"/>
    </row>
    <row r="267" spans="1:10" x14ac:dyDescent="0.25">
      <c r="A267" s="42"/>
      <c r="B267" s="43"/>
      <c r="C267" s="42"/>
      <c r="D267" s="42"/>
      <c r="E267" s="42"/>
      <c r="F267" s="42"/>
      <c r="G267" s="42"/>
      <c r="H267" s="42"/>
      <c r="I267" s="42"/>
      <c r="J267" s="42"/>
    </row>
    <row r="268" spans="1:10" x14ac:dyDescent="0.25">
      <c r="A268" s="42"/>
      <c r="B268" s="43"/>
      <c r="C268" s="42"/>
      <c r="D268" s="42"/>
      <c r="E268" s="42"/>
      <c r="F268" s="42"/>
      <c r="G268" s="42"/>
      <c r="H268" s="42"/>
      <c r="I268" s="42"/>
      <c r="J268" s="42"/>
    </row>
    <row r="269" spans="1:10" x14ac:dyDescent="0.25">
      <c r="A269" s="42"/>
      <c r="B269" s="43"/>
      <c r="C269" s="42"/>
      <c r="D269" s="42"/>
      <c r="E269" s="42"/>
      <c r="F269" s="42"/>
      <c r="G269" s="42"/>
      <c r="H269" s="42"/>
      <c r="I269" s="42"/>
      <c r="J269" s="42"/>
    </row>
    <row r="270" spans="1:10" x14ac:dyDescent="0.25">
      <c r="A270" s="42"/>
      <c r="B270" s="43"/>
      <c r="C270" s="42"/>
      <c r="D270" s="42"/>
      <c r="E270" s="42"/>
      <c r="F270" s="42"/>
      <c r="G270" s="42"/>
      <c r="H270" s="42"/>
      <c r="I270" s="42"/>
      <c r="J270" s="42"/>
    </row>
    <row r="271" spans="1:10" x14ac:dyDescent="0.25">
      <c r="A271" s="42"/>
      <c r="B271" s="43"/>
      <c r="C271" s="42"/>
      <c r="D271" s="42"/>
      <c r="E271" s="42"/>
      <c r="F271" s="42"/>
      <c r="G271" s="42"/>
      <c r="H271" s="42"/>
      <c r="I271" s="42"/>
      <c r="J271" s="42"/>
    </row>
    <row r="272" spans="1:10" x14ac:dyDescent="0.25">
      <c r="A272" s="42"/>
      <c r="B272" s="43"/>
      <c r="C272" s="42"/>
      <c r="D272" s="42"/>
      <c r="E272" s="42"/>
      <c r="F272" s="42"/>
      <c r="G272" s="42"/>
      <c r="H272" s="42"/>
      <c r="I272" s="42"/>
      <c r="J272" s="42"/>
    </row>
    <row r="273" spans="1:10" x14ac:dyDescent="0.25">
      <c r="A273" s="42"/>
      <c r="B273" s="43"/>
      <c r="C273" s="42"/>
      <c r="D273" s="42"/>
      <c r="E273" s="42"/>
      <c r="F273" s="42"/>
      <c r="G273" s="42"/>
      <c r="H273" s="42"/>
      <c r="I273" s="42"/>
      <c r="J273" s="42"/>
    </row>
    <row r="274" spans="1:10" x14ac:dyDescent="0.25">
      <c r="A274" s="42"/>
      <c r="B274" s="43"/>
      <c r="C274" s="42"/>
      <c r="D274" s="42"/>
      <c r="E274" s="42"/>
      <c r="F274" s="42"/>
      <c r="G274" s="42"/>
      <c r="H274" s="42"/>
      <c r="I274" s="42"/>
      <c r="J274" s="42"/>
    </row>
    <row r="275" spans="1:10" x14ac:dyDescent="0.25">
      <c r="A275" s="42"/>
      <c r="B275" s="43"/>
      <c r="C275" s="42"/>
      <c r="D275" s="42"/>
      <c r="E275" s="42"/>
      <c r="F275" s="42"/>
      <c r="G275" s="42"/>
      <c r="H275" s="42"/>
      <c r="I275" s="42"/>
      <c r="J275" s="42"/>
    </row>
    <row r="276" spans="1:10" x14ac:dyDescent="0.25">
      <c r="A276" s="42"/>
      <c r="B276" s="43"/>
      <c r="C276" s="42"/>
      <c r="D276" s="42"/>
      <c r="E276" s="42"/>
      <c r="F276" s="42"/>
      <c r="G276" s="42"/>
      <c r="H276" s="42"/>
      <c r="I276" s="42"/>
      <c r="J276" s="42"/>
    </row>
    <row r="277" spans="1:10" x14ac:dyDescent="0.25">
      <c r="A277" s="42"/>
      <c r="B277" s="43"/>
      <c r="C277" s="42"/>
      <c r="D277" s="42"/>
      <c r="E277" s="42"/>
      <c r="F277" s="42"/>
      <c r="G277" s="42"/>
      <c r="H277" s="42"/>
      <c r="I277" s="42"/>
      <c r="J277" s="42"/>
    </row>
    <row r="278" spans="1:10" x14ac:dyDescent="0.25">
      <c r="A278" s="42"/>
      <c r="B278" s="43"/>
      <c r="C278" s="42"/>
      <c r="D278" s="42"/>
      <c r="E278" s="42"/>
      <c r="F278" s="42"/>
      <c r="G278" s="42"/>
      <c r="H278" s="42"/>
      <c r="I278" s="42"/>
      <c r="J278" s="42"/>
    </row>
    <row r="279" spans="1:10" x14ac:dyDescent="0.25">
      <c r="A279" s="42"/>
      <c r="B279" s="43"/>
      <c r="C279" s="42"/>
      <c r="D279" s="42"/>
      <c r="E279" s="42"/>
      <c r="F279" s="42"/>
      <c r="G279" s="42"/>
      <c r="H279" s="42"/>
      <c r="I279" s="42"/>
      <c r="J279" s="42"/>
    </row>
    <row r="280" spans="1:10" x14ac:dyDescent="0.25">
      <c r="A280" s="42"/>
      <c r="B280" s="43"/>
      <c r="C280" s="42"/>
      <c r="D280" s="42"/>
      <c r="E280" s="42"/>
      <c r="F280" s="42"/>
      <c r="G280" s="42"/>
      <c r="H280" s="42"/>
      <c r="I280" s="42"/>
      <c r="J280" s="42"/>
    </row>
    <row r="281" spans="1:10" x14ac:dyDescent="0.25">
      <c r="A281" s="42"/>
      <c r="B281" s="43"/>
      <c r="C281" s="42"/>
      <c r="D281" s="42"/>
      <c r="E281" s="42"/>
      <c r="F281" s="42"/>
      <c r="G281" s="42"/>
      <c r="H281" s="42"/>
      <c r="I281" s="42"/>
      <c r="J281" s="42"/>
    </row>
    <row r="282" spans="1:10" x14ac:dyDescent="0.25">
      <c r="A282" s="42"/>
      <c r="B282" s="43"/>
      <c r="C282" s="42"/>
      <c r="D282" s="42"/>
      <c r="E282" s="42"/>
      <c r="F282" s="42"/>
      <c r="G282" s="42"/>
      <c r="H282" s="42"/>
      <c r="I282" s="42"/>
      <c r="J282" s="42"/>
    </row>
    <row r="283" spans="1:10" x14ac:dyDescent="0.25">
      <c r="A283" s="42"/>
      <c r="B283" s="43"/>
      <c r="C283" s="42"/>
      <c r="D283" s="42"/>
      <c r="E283" s="42"/>
      <c r="F283" s="42"/>
      <c r="G283" s="42"/>
      <c r="H283" s="42"/>
      <c r="I283" s="42"/>
      <c r="J283" s="42"/>
    </row>
    <row r="284" spans="1:10" x14ac:dyDescent="0.25">
      <c r="A284" s="42"/>
      <c r="B284" s="43"/>
      <c r="C284" s="42"/>
      <c r="D284" s="42"/>
      <c r="E284" s="42"/>
      <c r="F284" s="42"/>
      <c r="G284" s="42"/>
      <c r="H284" s="42"/>
      <c r="I284" s="42"/>
      <c r="J284" s="42"/>
    </row>
    <row r="285" spans="1:10" x14ac:dyDescent="0.25">
      <c r="A285" s="42"/>
      <c r="B285" s="43"/>
      <c r="C285" s="42"/>
      <c r="D285" s="42"/>
      <c r="E285" s="42"/>
      <c r="F285" s="42"/>
      <c r="G285" s="42"/>
      <c r="H285" s="42"/>
      <c r="I285" s="42"/>
      <c r="J285" s="42"/>
    </row>
    <row r="286" spans="1:10" x14ac:dyDescent="0.25">
      <c r="A286" s="42"/>
      <c r="B286" s="43"/>
      <c r="C286" s="42"/>
      <c r="D286" s="42"/>
      <c r="E286" s="42"/>
      <c r="F286" s="42"/>
      <c r="G286" s="42"/>
      <c r="H286" s="42"/>
      <c r="I286" s="42"/>
      <c r="J286" s="42"/>
    </row>
    <row r="287" spans="1:10" x14ac:dyDescent="0.25">
      <c r="A287" s="42"/>
      <c r="B287" s="43"/>
      <c r="C287" s="42"/>
      <c r="D287" s="42"/>
      <c r="E287" s="42"/>
      <c r="F287" s="42"/>
      <c r="G287" s="42"/>
      <c r="H287" s="42"/>
      <c r="I287" s="42"/>
      <c r="J287" s="42"/>
    </row>
    <row r="288" spans="1:10" x14ac:dyDescent="0.25">
      <c r="A288" s="42"/>
      <c r="B288" s="43"/>
      <c r="C288" s="42"/>
      <c r="D288" s="42"/>
      <c r="E288" s="42"/>
      <c r="F288" s="42"/>
      <c r="G288" s="42"/>
      <c r="H288" s="42"/>
      <c r="I288" s="42"/>
      <c r="J288" s="42"/>
    </row>
    <row r="289" spans="1:10" x14ac:dyDescent="0.25">
      <c r="A289" s="42"/>
      <c r="B289" s="43"/>
      <c r="C289" s="42"/>
      <c r="D289" s="42"/>
      <c r="E289" s="42"/>
      <c r="F289" s="42"/>
      <c r="G289" s="42"/>
      <c r="H289" s="42"/>
      <c r="I289" s="42"/>
      <c r="J289" s="42"/>
    </row>
    <row r="290" spans="1:10" x14ac:dyDescent="0.25">
      <c r="A290" s="42"/>
      <c r="B290" s="43"/>
      <c r="C290" s="42"/>
      <c r="D290" s="42"/>
      <c r="E290" s="42"/>
      <c r="F290" s="42"/>
      <c r="G290" s="42"/>
      <c r="H290" s="42"/>
      <c r="I290" s="42"/>
      <c r="J290" s="42"/>
    </row>
    <row r="291" spans="1:10" x14ac:dyDescent="0.25">
      <c r="A291" s="42"/>
      <c r="B291" s="43"/>
      <c r="C291" s="42"/>
      <c r="D291" s="42"/>
      <c r="E291" s="42"/>
      <c r="F291" s="42"/>
      <c r="G291" s="42"/>
      <c r="H291" s="42"/>
      <c r="I291" s="42"/>
      <c r="J291" s="42"/>
    </row>
    <row r="292" spans="1:10" x14ac:dyDescent="0.25">
      <c r="A292" s="42"/>
      <c r="B292" s="43"/>
      <c r="C292" s="42"/>
      <c r="D292" s="42"/>
      <c r="E292" s="42"/>
      <c r="F292" s="42"/>
      <c r="G292" s="42"/>
      <c r="H292" s="42"/>
      <c r="I292" s="42"/>
      <c r="J292" s="42"/>
    </row>
    <row r="293" spans="1:10" x14ac:dyDescent="0.25">
      <c r="A293" s="42"/>
      <c r="B293" s="43"/>
      <c r="C293" s="42"/>
      <c r="D293" s="42"/>
      <c r="E293" s="42"/>
      <c r="F293" s="42"/>
      <c r="G293" s="42"/>
      <c r="H293" s="42"/>
      <c r="I293" s="42"/>
      <c r="J293" s="42"/>
    </row>
    <row r="294" spans="1:10" x14ac:dyDescent="0.25">
      <c r="A294" s="42"/>
      <c r="B294" s="43"/>
      <c r="C294" s="42"/>
      <c r="D294" s="42"/>
      <c r="E294" s="42"/>
      <c r="F294" s="42"/>
      <c r="G294" s="42"/>
      <c r="H294" s="42"/>
      <c r="I294" s="42"/>
      <c r="J294" s="42"/>
    </row>
    <row r="295" spans="1:10" x14ac:dyDescent="0.25">
      <c r="A295" s="42"/>
      <c r="B295" s="43"/>
      <c r="C295" s="42"/>
      <c r="D295" s="42"/>
      <c r="E295" s="42"/>
      <c r="F295" s="42"/>
      <c r="G295" s="42"/>
      <c r="H295" s="42"/>
      <c r="I295" s="42"/>
      <c r="J295" s="42"/>
    </row>
    <row r="296" spans="1:10" x14ac:dyDescent="0.25">
      <c r="A296" s="42"/>
      <c r="B296" s="43"/>
      <c r="C296" s="42"/>
      <c r="D296" s="42"/>
      <c r="E296" s="42"/>
      <c r="F296" s="42"/>
      <c r="G296" s="42"/>
      <c r="H296" s="42"/>
      <c r="I296" s="42"/>
      <c r="J296" s="42"/>
    </row>
    <row r="297" spans="1:10" x14ac:dyDescent="0.25">
      <c r="A297" s="42"/>
      <c r="B297" s="43"/>
      <c r="C297" s="42"/>
      <c r="D297" s="42"/>
      <c r="E297" s="42"/>
      <c r="F297" s="42"/>
      <c r="G297" s="42"/>
      <c r="H297" s="42"/>
      <c r="I297" s="42"/>
      <c r="J297" s="42"/>
    </row>
    <row r="298" spans="1:10" x14ac:dyDescent="0.25">
      <c r="A298" s="42"/>
      <c r="B298" s="43"/>
      <c r="C298" s="42"/>
      <c r="D298" s="42"/>
      <c r="E298" s="42"/>
      <c r="F298" s="42"/>
      <c r="G298" s="42"/>
      <c r="H298" s="42"/>
      <c r="I298" s="42"/>
      <c r="J298" s="42"/>
    </row>
    <row r="299" spans="1:10" x14ac:dyDescent="0.25">
      <c r="A299" s="42"/>
      <c r="B299" s="43"/>
      <c r="C299" s="42"/>
      <c r="D299" s="42"/>
      <c r="E299" s="42"/>
      <c r="F299" s="42"/>
      <c r="G299" s="42"/>
      <c r="H299" s="42"/>
      <c r="I299" s="42"/>
      <c r="J299" s="42"/>
    </row>
    <row r="300" spans="1:10" x14ac:dyDescent="0.25">
      <c r="A300" s="42"/>
      <c r="B300" s="43"/>
      <c r="C300" s="42"/>
      <c r="D300" s="42"/>
      <c r="E300" s="42"/>
      <c r="F300" s="42"/>
      <c r="G300" s="42"/>
      <c r="H300" s="42"/>
      <c r="I300" s="42"/>
      <c r="J300" s="42"/>
    </row>
    <row r="301" spans="1:10" x14ac:dyDescent="0.25">
      <c r="A301" s="42"/>
      <c r="B301" s="43"/>
      <c r="C301" s="42"/>
      <c r="D301" s="42"/>
      <c r="E301" s="42"/>
      <c r="F301" s="42"/>
      <c r="G301" s="42"/>
      <c r="H301" s="42"/>
      <c r="I301" s="42"/>
      <c r="J301" s="42"/>
    </row>
    <row r="302" spans="1:10" x14ac:dyDescent="0.25">
      <c r="A302" s="42"/>
      <c r="B302" s="43"/>
      <c r="C302" s="42"/>
      <c r="D302" s="42"/>
      <c r="E302" s="42"/>
      <c r="F302" s="42"/>
      <c r="G302" s="42"/>
      <c r="H302" s="42"/>
      <c r="I302" s="42"/>
      <c r="J302" s="42"/>
    </row>
    <row r="303" spans="1:10" x14ac:dyDescent="0.25">
      <c r="A303" s="42"/>
      <c r="B303" s="43"/>
      <c r="C303" s="42"/>
      <c r="D303" s="42"/>
      <c r="E303" s="42"/>
      <c r="F303" s="42"/>
      <c r="G303" s="42"/>
      <c r="H303" s="42"/>
      <c r="I303" s="42"/>
      <c r="J303" s="42"/>
    </row>
    <row r="304" spans="1:10" x14ac:dyDescent="0.25">
      <c r="A304" s="42"/>
      <c r="B304" s="43"/>
      <c r="C304" s="42"/>
      <c r="D304" s="42"/>
      <c r="E304" s="42"/>
      <c r="F304" s="42"/>
      <c r="G304" s="42"/>
      <c r="H304" s="42"/>
      <c r="I304" s="42"/>
      <c r="J304" s="42"/>
    </row>
    <row r="305" spans="1:10" x14ac:dyDescent="0.25">
      <c r="A305" s="42"/>
      <c r="B305" s="43"/>
      <c r="C305" s="42"/>
      <c r="D305" s="42"/>
      <c r="E305" s="42"/>
      <c r="F305" s="42"/>
      <c r="G305" s="42"/>
      <c r="H305" s="42"/>
      <c r="I305" s="42"/>
      <c r="J305" s="42"/>
    </row>
    <row r="306" spans="1:10" x14ac:dyDescent="0.25">
      <c r="A306" s="42"/>
      <c r="B306" s="43"/>
      <c r="C306" s="42"/>
      <c r="D306" s="42"/>
      <c r="E306" s="42"/>
      <c r="F306" s="42"/>
      <c r="G306" s="42"/>
      <c r="H306" s="42"/>
      <c r="I306" s="42"/>
      <c r="J306" s="42"/>
    </row>
    <row r="307" spans="1:10" x14ac:dyDescent="0.25">
      <c r="A307" s="42"/>
      <c r="B307" s="43"/>
      <c r="C307" s="42"/>
      <c r="D307" s="42"/>
      <c r="E307" s="42"/>
      <c r="F307" s="42"/>
      <c r="G307" s="42"/>
      <c r="H307" s="42"/>
      <c r="I307" s="42"/>
      <c r="J307" s="42"/>
    </row>
    <row r="308" spans="1:10" x14ac:dyDescent="0.25">
      <c r="A308" s="42"/>
      <c r="B308" s="43"/>
      <c r="C308" s="42"/>
      <c r="D308" s="42"/>
      <c r="E308" s="42"/>
      <c r="F308" s="42"/>
      <c r="G308" s="42"/>
      <c r="H308" s="42"/>
      <c r="I308" s="42"/>
      <c r="J308" s="42"/>
    </row>
    <row r="309" spans="1:10" x14ac:dyDescent="0.25">
      <c r="A309" s="42"/>
      <c r="B309" s="43"/>
      <c r="C309" s="42"/>
      <c r="D309" s="42"/>
      <c r="E309" s="42"/>
      <c r="F309" s="42"/>
      <c r="G309" s="42"/>
      <c r="H309" s="42"/>
      <c r="I309" s="42"/>
      <c r="J309" s="42"/>
    </row>
    <row r="310" spans="1:10" x14ac:dyDescent="0.25">
      <c r="A310" s="42"/>
      <c r="B310" s="43"/>
      <c r="C310" s="42"/>
      <c r="D310" s="42"/>
      <c r="E310" s="42"/>
      <c r="F310" s="42"/>
      <c r="G310" s="42"/>
      <c r="H310" s="42"/>
      <c r="I310" s="42"/>
      <c r="J310" s="42"/>
    </row>
    <row r="311" spans="1:10" x14ac:dyDescent="0.25">
      <c r="A311" s="42"/>
      <c r="B311" s="43"/>
      <c r="C311" s="42"/>
      <c r="D311" s="42"/>
      <c r="E311" s="42"/>
      <c r="F311" s="42"/>
      <c r="G311" s="42"/>
      <c r="H311" s="42"/>
      <c r="I311" s="42"/>
      <c r="J311" s="42"/>
    </row>
    <row r="312" spans="1:10" x14ac:dyDescent="0.25">
      <c r="A312" s="42"/>
      <c r="B312" s="43"/>
      <c r="C312" s="42"/>
      <c r="D312" s="42"/>
      <c r="E312" s="42"/>
      <c r="F312" s="42"/>
      <c r="G312" s="42"/>
      <c r="H312" s="42"/>
      <c r="I312" s="42"/>
      <c r="J312" s="42"/>
    </row>
    <row r="313" spans="1:10" x14ac:dyDescent="0.25">
      <c r="A313" s="42"/>
      <c r="B313" s="43"/>
      <c r="C313" s="42"/>
      <c r="D313" s="42"/>
      <c r="E313" s="42"/>
      <c r="F313" s="42"/>
      <c r="G313" s="42"/>
      <c r="H313" s="42"/>
      <c r="I313" s="42"/>
      <c r="J313" s="42"/>
    </row>
    <row r="314" spans="1:10" x14ac:dyDescent="0.25">
      <c r="A314" s="42"/>
      <c r="B314" s="43"/>
      <c r="C314" s="42"/>
      <c r="D314" s="42"/>
      <c r="E314" s="42"/>
      <c r="F314" s="42"/>
      <c r="G314" s="42"/>
      <c r="H314" s="42"/>
      <c r="I314" s="42"/>
      <c r="J314" s="42"/>
    </row>
    <row r="315" spans="1:10" x14ac:dyDescent="0.25">
      <c r="A315" s="42"/>
      <c r="B315" s="43"/>
      <c r="C315" s="42"/>
      <c r="D315" s="42"/>
      <c r="E315" s="42"/>
      <c r="F315" s="42"/>
      <c r="G315" s="42"/>
      <c r="H315" s="42"/>
      <c r="I315" s="42"/>
      <c r="J315" s="42"/>
    </row>
    <row r="316" spans="1:10" x14ac:dyDescent="0.25">
      <c r="A316" s="42"/>
      <c r="B316" s="43"/>
      <c r="C316" s="42"/>
      <c r="D316" s="42"/>
      <c r="E316" s="42"/>
      <c r="F316" s="42"/>
      <c r="G316" s="42"/>
      <c r="H316" s="42"/>
      <c r="I316" s="42"/>
      <c r="J316" s="42"/>
    </row>
    <row r="317" spans="1:10" x14ac:dyDescent="0.25">
      <c r="A317" s="42"/>
      <c r="B317" s="43"/>
      <c r="C317" s="42"/>
      <c r="D317" s="42"/>
      <c r="E317" s="42"/>
      <c r="F317" s="42"/>
      <c r="G317" s="42"/>
      <c r="H317" s="42"/>
      <c r="I317" s="42"/>
      <c r="J317" s="42"/>
    </row>
    <row r="318" spans="1:10" x14ac:dyDescent="0.25">
      <c r="A318" s="42"/>
      <c r="B318" s="43"/>
      <c r="C318" s="42"/>
      <c r="D318" s="42"/>
      <c r="E318" s="42"/>
      <c r="F318" s="42"/>
      <c r="G318" s="42"/>
      <c r="H318" s="42"/>
      <c r="I318" s="42"/>
      <c r="J318" s="42"/>
    </row>
    <row r="319" spans="1:10" x14ac:dyDescent="0.25">
      <c r="A319" s="42"/>
      <c r="B319" s="43"/>
      <c r="C319" s="42"/>
      <c r="D319" s="42"/>
      <c r="E319" s="42"/>
      <c r="F319" s="42"/>
      <c r="G319" s="42"/>
      <c r="H319" s="42"/>
      <c r="I319" s="42"/>
      <c r="J319" s="42"/>
    </row>
    <row r="320" spans="1:10" x14ac:dyDescent="0.25">
      <c r="A320" s="42"/>
      <c r="B320" s="43"/>
      <c r="C320" s="42"/>
      <c r="D320" s="42"/>
      <c r="E320" s="42"/>
      <c r="F320" s="42"/>
      <c r="G320" s="42"/>
      <c r="H320" s="42"/>
      <c r="I320" s="42"/>
      <c r="J320" s="42"/>
    </row>
    <row r="321" spans="1:10" x14ac:dyDescent="0.25">
      <c r="A321" s="42"/>
      <c r="B321" s="43"/>
      <c r="C321" s="42"/>
      <c r="D321" s="42"/>
      <c r="E321" s="42"/>
      <c r="F321" s="42"/>
      <c r="G321" s="42"/>
      <c r="H321" s="42"/>
      <c r="I321" s="42"/>
      <c r="J321" s="42"/>
    </row>
    <row r="322" spans="1:10" x14ac:dyDescent="0.25">
      <c r="A322" s="42"/>
      <c r="B322" s="43"/>
      <c r="C322" s="42"/>
      <c r="D322" s="42"/>
      <c r="E322" s="42"/>
      <c r="F322" s="42"/>
      <c r="G322" s="42"/>
      <c r="H322" s="42"/>
      <c r="I322" s="42"/>
      <c r="J322" s="42"/>
    </row>
    <row r="323" spans="1:10" x14ac:dyDescent="0.25">
      <c r="A323" s="42"/>
      <c r="B323" s="43"/>
      <c r="C323" s="42"/>
      <c r="D323" s="42"/>
      <c r="E323" s="42"/>
      <c r="F323" s="42"/>
      <c r="G323" s="42"/>
      <c r="H323" s="42"/>
      <c r="I323" s="42"/>
      <c r="J323" s="42"/>
    </row>
    <row r="324" spans="1:10" x14ac:dyDescent="0.25">
      <c r="A324" s="42"/>
      <c r="B324" s="43"/>
      <c r="C324" s="42"/>
      <c r="D324" s="42"/>
      <c r="E324" s="42"/>
      <c r="F324" s="42"/>
      <c r="G324" s="42"/>
      <c r="H324" s="42"/>
      <c r="I324" s="42"/>
      <c r="J324" s="42"/>
    </row>
    <row r="325" spans="1:10" x14ac:dyDescent="0.25">
      <c r="A325" s="42"/>
      <c r="B325" s="43"/>
      <c r="C325" s="42"/>
      <c r="D325" s="42"/>
      <c r="E325" s="42"/>
      <c r="F325" s="42"/>
      <c r="G325" s="42"/>
      <c r="H325" s="42"/>
      <c r="I325" s="42"/>
      <c r="J325" s="42"/>
    </row>
    <row r="326" spans="1:10" x14ac:dyDescent="0.25">
      <c r="A326" s="42"/>
      <c r="B326" s="43"/>
      <c r="C326" s="42"/>
      <c r="D326" s="42"/>
      <c r="E326" s="42"/>
      <c r="F326" s="42"/>
      <c r="G326" s="42"/>
      <c r="H326" s="42"/>
      <c r="I326" s="42"/>
      <c r="J326" s="42"/>
    </row>
    <row r="327" spans="1:10" x14ac:dyDescent="0.25">
      <c r="A327" s="42"/>
      <c r="B327" s="43"/>
      <c r="C327" s="42"/>
      <c r="D327" s="42"/>
      <c r="E327" s="42"/>
      <c r="F327" s="42"/>
      <c r="G327" s="42"/>
      <c r="H327" s="42"/>
      <c r="I327" s="42"/>
      <c r="J327" s="42"/>
    </row>
    <row r="328" spans="1:10" x14ac:dyDescent="0.25">
      <c r="A328" s="42"/>
      <c r="B328" s="43"/>
      <c r="C328" s="42"/>
      <c r="D328" s="42"/>
      <c r="E328" s="42"/>
      <c r="F328" s="42"/>
      <c r="G328" s="42"/>
      <c r="H328" s="42"/>
      <c r="I328" s="42"/>
      <c r="J328" s="42"/>
    </row>
    <row r="329" spans="1:10" x14ac:dyDescent="0.25">
      <c r="A329" s="42"/>
      <c r="B329" s="43"/>
      <c r="C329" s="42"/>
      <c r="D329" s="42"/>
      <c r="E329" s="42"/>
      <c r="F329" s="42"/>
      <c r="G329" s="42"/>
      <c r="H329" s="42"/>
      <c r="I329" s="42"/>
      <c r="J329" s="42"/>
    </row>
    <row r="330" spans="1:10" x14ac:dyDescent="0.25">
      <c r="A330" s="42"/>
      <c r="B330" s="43"/>
      <c r="C330" s="42"/>
      <c r="D330" s="42"/>
      <c r="E330" s="42"/>
      <c r="F330" s="42"/>
      <c r="G330" s="42"/>
      <c r="H330" s="42"/>
      <c r="I330" s="42"/>
      <c r="J330" s="42"/>
    </row>
    <row r="331" spans="1:10" x14ac:dyDescent="0.25">
      <c r="A331" s="42"/>
      <c r="B331" s="43"/>
      <c r="C331" s="42"/>
      <c r="D331" s="42"/>
      <c r="E331" s="42"/>
      <c r="F331" s="42"/>
      <c r="G331" s="42"/>
      <c r="H331" s="42"/>
      <c r="I331" s="42"/>
      <c r="J331" s="42"/>
    </row>
    <row r="332" spans="1:10" x14ac:dyDescent="0.25">
      <c r="A332" s="42"/>
      <c r="B332" s="43"/>
      <c r="C332" s="42"/>
      <c r="D332" s="42"/>
      <c r="E332" s="42"/>
      <c r="F332" s="42"/>
      <c r="G332" s="42"/>
      <c r="H332" s="42"/>
      <c r="I332" s="42"/>
      <c r="J332" s="42"/>
    </row>
    <row r="333" spans="1:10" x14ac:dyDescent="0.25">
      <c r="A333" s="42"/>
      <c r="B333" s="43"/>
      <c r="C333" s="42"/>
      <c r="D333" s="42"/>
      <c r="E333" s="42"/>
      <c r="F333" s="42"/>
      <c r="G333" s="42"/>
      <c r="H333" s="42"/>
      <c r="I333" s="42"/>
      <c r="J333" s="42"/>
    </row>
    <row r="334" spans="1:10" x14ac:dyDescent="0.25">
      <c r="A334" s="42"/>
      <c r="B334" s="43"/>
      <c r="C334" s="42"/>
      <c r="D334" s="42"/>
      <c r="E334" s="42"/>
      <c r="F334" s="42"/>
      <c r="G334" s="42"/>
      <c r="H334" s="42"/>
      <c r="I334" s="42"/>
      <c r="J334" s="42"/>
    </row>
    <row r="335" spans="1:10" x14ac:dyDescent="0.25">
      <c r="A335" s="42"/>
      <c r="B335" s="43"/>
      <c r="C335" s="42"/>
      <c r="D335" s="42"/>
      <c r="E335" s="42"/>
      <c r="F335" s="42"/>
      <c r="G335" s="42"/>
      <c r="H335" s="42"/>
      <c r="I335" s="42"/>
      <c r="J335" s="42"/>
    </row>
    <row r="336" spans="1:10" x14ac:dyDescent="0.25">
      <c r="A336" s="42"/>
      <c r="B336" s="43"/>
      <c r="C336" s="42"/>
      <c r="D336" s="42"/>
      <c r="E336" s="42"/>
      <c r="F336" s="42"/>
      <c r="G336" s="42"/>
      <c r="H336" s="42"/>
      <c r="I336" s="42"/>
      <c r="J336" s="42"/>
    </row>
    <row r="337" spans="1:10" x14ac:dyDescent="0.25">
      <c r="A337" s="42"/>
      <c r="B337" s="43"/>
      <c r="C337" s="42"/>
      <c r="D337" s="42"/>
      <c r="E337" s="42"/>
      <c r="F337" s="42"/>
      <c r="G337" s="42"/>
      <c r="H337" s="42"/>
      <c r="I337" s="42"/>
      <c r="J337" s="42"/>
    </row>
    <row r="338" spans="1:10" x14ac:dyDescent="0.25">
      <c r="A338" s="42"/>
      <c r="B338" s="43"/>
      <c r="C338" s="42"/>
      <c r="D338" s="42"/>
      <c r="E338" s="42"/>
      <c r="F338" s="42"/>
      <c r="G338" s="42"/>
      <c r="H338" s="42"/>
      <c r="I338" s="42"/>
      <c r="J338" s="42"/>
    </row>
    <row r="339" spans="1:10" x14ac:dyDescent="0.25">
      <c r="A339" s="42"/>
      <c r="B339" s="43"/>
      <c r="C339" s="42"/>
      <c r="D339" s="42"/>
      <c r="E339" s="42"/>
      <c r="F339" s="42"/>
      <c r="G339" s="42"/>
      <c r="H339" s="42"/>
      <c r="I339" s="42"/>
      <c r="J339" s="42"/>
    </row>
    <row r="340" spans="1:10" x14ac:dyDescent="0.25">
      <c r="A340" s="42"/>
      <c r="B340" s="43"/>
      <c r="C340" s="42"/>
      <c r="D340" s="42"/>
      <c r="E340" s="42"/>
      <c r="F340" s="42"/>
      <c r="G340" s="42"/>
      <c r="H340" s="42"/>
      <c r="I340" s="42"/>
      <c r="J340" s="42"/>
    </row>
    <row r="341" spans="1:10" x14ac:dyDescent="0.25">
      <c r="A341" s="42"/>
      <c r="B341" s="43"/>
      <c r="C341" s="42"/>
      <c r="D341" s="42"/>
      <c r="E341" s="42"/>
      <c r="F341" s="42"/>
      <c r="G341" s="42"/>
      <c r="H341" s="42"/>
      <c r="I341" s="42"/>
      <c r="J341" s="42"/>
    </row>
    <row r="342" spans="1:10" x14ac:dyDescent="0.25">
      <c r="A342" s="42"/>
      <c r="B342" s="43"/>
      <c r="C342" s="42"/>
      <c r="D342" s="42"/>
      <c r="E342" s="42"/>
      <c r="F342" s="42"/>
      <c r="G342" s="42"/>
      <c r="H342" s="42"/>
      <c r="I342" s="42"/>
      <c r="J342" s="42"/>
    </row>
    <row r="343" spans="1:10" x14ac:dyDescent="0.25">
      <c r="A343" s="42"/>
      <c r="B343" s="43"/>
      <c r="C343" s="42"/>
      <c r="D343" s="42"/>
      <c r="E343" s="42"/>
      <c r="F343" s="42"/>
      <c r="G343" s="42"/>
      <c r="H343" s="42"/>
      <c r="I343" s="42"/>
      <c r="J343" s="42"/>
    </row>
    <row r="344" spans="1:10" x14ac:dyDescent="0.25">
      <c r="A344" s="42"/>
      <c r="B344" s="43"/>
      <c r="C344" s="42"/>
      <c r="D344" s="42"/>
      <c r="E344" s="42"/>
      <c r="F344" s="42"/>
      <c r="G344" s="42"/>
      <c r="H344" s="42"/>
      <c r="I344" s="42"/>
      <c r="J344" s="42"/>
    </row>
    <row r="345" spans="1:10" x14ac:dyDescent="0.25">
      <c r="A345" s="42"/>
      <c r="B345" s="43"/>
      <c r="C345" s="42"/>
      <c r="D345" s="42"/>
      <c r="E345" s="42"/>
      <c r="F345" s="42"/>
      <c r="G345" s="42"/>
      <c r="H345" s="42"/>
      <c r="I345" s="42"/>
      <c r="J345" s="42"/>
    </row>
    <row r="346" spans="1:10" x14ac:dyDescent="0.25">
      <c r="A346" s="42"/>
      <c r="B346" s="43"/>
      <c r="C346" s="42"/>
      <c r="D346" s="42"/>
      <c r="E346" s="42"/>
      <c r="F346" s="42"/>
      <c r="G346" s="42"/>
      <c r="H346" s="42"/>
      <c r="I346" s="42"/>
      <c r="J346" s="42"/>
    </row>
    <row r="347" spans="1:10" x14ac:dyDescent="0.25">
      <c r="A347" s="42"/>
      <c r="B347" s="43"/>
      <c r="C347" s="42"/>
      <c r="D347" s="42"/>
      <c r="E347" s="42"/>
      <c r="F347" s="42"/>
      <c r="G347" s="42"/>
      <c r="H347" s="42"/>
      <c r="I347" s="42"/>
      <c r="J347" s="42"/>
    </row>
    <row r="348" spans="1:10" x14ac:dyDescent="0.25">
      <c r="A348" s="42"/>
      <c r="B348" s="43"/>
      <c r="C348" s="42"/>
      <c r="D348" s="42"/>
      <c r="E348" s="42"/>
      <c r="F348" s="42"/>
      <c r="G348" s="42"/>
      <c r="H348" s="42"/>
      <c r="I348" s="42"/>
      <c r="J348" s="42"/>
    </row>
    <row r="349" spans="1:10" x14ac:dyDescent="0.25">
      <c r="A349" s="42"/>
      <c r="B349" s="43"/>
      <c r="C349" s="42"/>
      <c r="D349" s="42"/>
      <c r="E349" s="42"/>
      <c r="F349" s="42"/>
      <c r="G349" s="42"/>
      <c r="H349" s="42"/>
      <c r="I349" s="42"/>
      <c r="J349" s="42"/>
    </row>
    <row r="350" spans="1:10" x14ac:dyDescent="0.25">
      <c r="A350" s="42"/>
      <c r="B350" s="43"/>
      <c r="C350" s="42"/>
      <c r="D350" s="42"/>
      <c r="E350" s="42"/>
      <c r="F350" s="42"/>
      <c r="G350" s="42"/>
      <c r="H350" s="42"/>
      <c r="I350" s="42"/>
      <c r="J350" s="42"/>
    </row>
    <row r="351" spans="1:10" x14ac:dyDescent="0.25">
      <c r="A351" s="42"/>
      <c r="B351" s="43"/>
      <c r="C351" s="42"/>
      <c r="D351" s="42"/>
      <c r="E351" s="42"/>
      <c r="F351" s="42"/>
      <c r="G351" s="42"/>
      <c r="H351" s="42"/>
      <c r="I351" s="42"/>
      <c r="J351" s="42"/>
    </row>
    <row r="352" spans="1:10" x14ac:dyDescent="0.25">
      <c r="A352" s="42"/>
      <c r="B352" s="43"/>
      <c r="C352" s="42"/>
      <c r="D352" s="42"/>
      <c r="E352" s="42"/>
      <c r="F352" s="42"/>
      <c r="G352" s="42"/>
      <c r="H352" s="42"/>
      <c r="I352" s="42"/>
      <c r="J352" s="42"/>
    </row>
    <row r="353" spans="1:10" x14ac:dyDescent="0.25">
      <c r="A353" s="42"/>
      <c r="B353" s="43"/>
      <c r="C353" s="42"/>
      <c r="D353" s="42"/>
      <c r="E353" s="42"/>
      <c r="F353" s="42"/>
      <c r="G353" s="42"/>
      <c r="H353" s="42"/>
      <c r="I353" s="42"/>
      <c r="J353" s="42"/>
    </row>
    <row r="354" spans="1:10" x14ac:dyDescent="0.25">
      <c r="A354" s="42"/>
      <c r="B354" s="43"/>
      <c r="C354" s="42"/>
      <c r="D354" s="42"/>
      <c r="E354" s="42"/>
      <c r="F354" s="42"/>
      <c r="G354" s="42"/>
      <c r="H354" s="42"/>
      <c r="I354" s="42"/>
      <c r="J354" s="42"/>
    </row>
    <row r="355" spans="1:10" x14ac:dyDescent="0.25">
      <c r="A355" s="42"/>
      <c r="B355" s="43"/>
      <c r="C355" s="42"/>
      <c r="D355" s="42"/>
      <c r="E355" s="42"/>
      <c r="F355" s="42"/>
      <c r="G355" s="42"/>
      <c r="H355" s="42"/>
      <c r="I355" s="42"/>
      <c r="J355" s="42"/>
    </row>
    <row r="356" spans="1:10" x14ac:dyDescent="0.25">
      <c r="A356" s="42"/>
      <c r="B356" s="43"/>
      <c r="C356" s="42"/>
      <c r="D356" s="42"/>
      <c r="E356" s="42"/>
      <c r="F356" s="42"/>
      <c r="G356" s="42"/>
      <c r="H356" s="42"/>
      <c r="I356" s="42"/>
      <c r="J356" s="42"/>
    </row>
    <row r="357" spans="1:10" x14ac:dyDescent="0.25">
      <c r="A357" s="42"/>
      <c r="B357" s="43"/>
      <c r="C357" s="42"/>
      <c r="D357" s="42"/>
      <c r="E357" s="42"/>
      <c r="F357" s="42"/>
      <c r="G357" s="42"/>
      <c r="H357" s="42"/>
      <c r="I357" s="42"/>
      <c r="J357" s="42"/>
    </row>
    <row r="358" spans="1:10" x14ac:dyDescent="0.25">
      <c r="A358" s="42"/>
      <c r="B358" s="43"/>
      <c r="C358" s="42"/>
      <c r="D358" s="42"/>
      <c r="E358" s="42"/>
      <c r="F358" s="42"/>
      <c r="G358" s="42"/>
      <c r="H358" s="42"/>
      <c r="I358" s="42"/>
      <c r="J358" s="42"/>
    </row>
    <row r="359" spans="1:10" x14ac:dyDescent="0.25">
      <c r="A359" s="42"/>
      <c r="B359" s="43"/>
      <c r="C359" s="42"/>
      <c r="D359" s="42"/>
      <c r="E359" s="42"/>
      <c r="F359" s="42"/>
      <c r="G359" s="42"/>
      <c r="H359" s="42"/>
      <c r="I359" s="42"/>
      <c r="J359" s="42"/>
    </row>
    <row r="360" spans="1:10" x14ac:dyDescent="0.25">
      <c r="A360" s="42"/>
      <c r="B360" s="43"/>
      <c r="C360" s="42"/>
      <c r="D360" s="42"/>
      <c r="E360" s="42"/>
      <c r="F360" s="42"/>
      <c r="G360" s="42"/>
      <c r="H360" s="42"/>
      <c r="I360" s="42"/>
      <c r="J360" s="42"/>
    </row>
    <row r="361" spans="1:10" x14ac:dyDescent="0.25">
      <c r="A361" s="42"/>
      <c r="B361" s="43"/>
      <c r="C361" s="42"/>
      <c r="D361" s="42"/>
      <c r="E361" s="42"/>
      <c r="F361" s="42"/>
      <c r="G361" s="42"/>
      <c r="H361" s="42"/>
      <c r="I361" s="42"/>
      <c r="J361" s="42"/>
    </row>
    <row r="362" spans="1:10" x14ac:dyDescent="0.25">
      <c r="A362" s="42"/>
      <c r="B362" s="43"/>
      <c r="C362" s="42"/>
      <c r="D362" s="42"/>
      <c r="E362" s="42"/>
      <c r="F362" s="42"/>
      <c r="G362" s="42"/>
      <c r="H362" s="42"/>
      <c r="I362" s="42"/>
      <c r="J362" s="42"/>
    </row>
    <row r="363" spans="1:10" x14ac:dyDescent="0.25">
      <c r="A363" s="42"/>
      <c r="B363" s="43"/>
      <c r="C363" s="42"/>
      <c r="D363" s="42"/>
      <c r="E363" s="42"/>
      <c r="F363" s="42"/>
      <c r="G363" s="42"/>
      <c r="H363" s="42"/>
      <c r="I363" s="42"/>
      <c r="J363" s="42"/>
    </row>
    <row r="364" spans="1:10" x14ac:dyDescent="0.25">
      <c r="A364" s="42"/>
      <c r="B364" s="43"/>
      <c r="C364" s="42"/>
      <c r="D364" s="42"/>
      <c r="E364" s="42"/>
      <c r="F364" s="42"/>
      <c r="G364" s="42"/>
      <c r="H364" s="42"/>
      <c r="I364" s="42"/>
      <c r="J364" s="42"/>
    </row>
    <row r="365" spans="1:10" x14ac:dyDescent="0.25">
      <c r="A365" s="42"/>
      <c r="B365" s="43"/>
      <c r="C365" s="42"/>
      <c r="D365" s="42"/>
      <c r="E365" s="42"/>
      <c r="F365" s="42"/>
      <c r="G365" s="42"/>
      <c r="H365" s="42"/>
      <c r="I365" s="42"/>
      <c r="J365" s="42"/>
    </row>
    <row r="366" spans="1:10" x14ac:dyDescent="0.25">
      <c r="A366" s="42"/>
      <c r="B366" s="43"/>
      <c r="C366" s="42"/>
      <c r="D366" s="42"/>
      <c r="E366" s="42"/>
      <c r="F366" s="42"/>
      <c r="G366" s="42"/>
      <c r="H366" s="42"/>
      <c r="I366" s="42"/>
      <c r="J366" s="42"/>
    </row>
    <row r="367" spans="1:10" x14ac:dyDescent="0.25">
      <c r="A367" s="42"/>
      <c r="B367" s="43"/>
      <c r="C367" s="42"/>
      <c r="D367" s="42"/>
      <c r="E367" s="42"/>
      <c r="F367" s="42"/>
      <c r="G367" s="42"/>
      <c r="H367" s="42"/>
      <c r="I367" s="42"/>
      <c r="J367" s="42"/>
    </row>
    <row r="368" spans="1:10" x14ac:dyDescent="0.25">
      <c r="A368" s="42"/>
      <c r="B368" s="43"/>
      <c r="C368" s="42"/>
      <c r="D368" s="42"/>
      <c r="E368" s="42"/>
      <c r="F368" s="42"/>
      <c r="G368" s="42"/>
      <c r="H368" s="42"/>
      <c r="I368" s="42"/>
      <c r="J368" s="42"/>
    </row>
    <row r="369" spans="1:10" x14ac:dyDescent="0.25">
      <c r="A369" s="42"/>
      <c r="B369" s="43"/>
      <c r="C369" s="42"/>
      <c r="D369" s="42"/>
      <c r="E369" s="42"/>
      <c r="F369" s="42"/>
      <c r="G369" s="42"/>
      <c r="H369" s="42"/>
      <c r="I369" s="42"/>
      <c r="J369" s="42"/>
    </row>
    <row r="370" spans="1:10" x14ac:dyDescent="0.25">
      <c r="A370" s="42"/>
      <c r="B370" s="43"/>
      <c r="C370" s="42"/>
      <c r="D370" s="42"/>
      <c r="E370" s="42"/>
      <c r="F370" s="42"/>
      <c r="G370" s="42"/>
      <c r="H370" s="42"/>
      <c r="I370" s="42"/>
      <c r="J370" s="42"/>
    </row>
    <row r="371" spans="1:10" x14ac:dyDescent="0.25">
      <c r="A371" s="42"/>
      <c r="B371" s="43"/>
      <c r="C371" s="42"/>
      <c r="D371" s="42"/>
      <c r="E371" s="42"/>
      <c r="F371" s="42"/>
      <c r="G371" s="42"/>
      <c r="H371" s="42"/>
      <c r="I371" s="42"/>
      <c r="J371" s="42"/>
    </row>
    <row r="372" spans="1:10" x14ac:dyDescent="0.25">
      <c r="A372" s="42"/>
      <c r="B372" s="43"/>
      <c r="C372" s="42"/>
      <c r="D372" s="42"/>
      <c r="E372" s="42"/>
      <c r="F372" s="42"/>
      <c r="G372" s="42"/>
      <c r="H372" s="42"/>
      <c r="I372" s="42"/>
      <c r="J372" s="42"/>
    </row>
    <row r="373" spans="1:10" x14ac:dyDescent="0.25">
      <c r="A373" s="42"/>
      <c r="B373" s="43"/>
      <c r="C373" s="42"/>
      <c r="D373" s="42"/>
      <c r="E373" s="42"/>
      <c r="F373" s="42"/>
      <c r="G373" s="42"/>
      <c r="H373" s="42"/>
      <c r="I373" s="42"/>
      <c r="J373" s="42"/>
    </row>
    <row r="374" spans="1:10" x14ac:dyDescent="0.25">
      <c r="A374" s="42"/>
      <c r="B374" s="43"/>
      <c r="C374" s="42"/>
      <c r="D374" s="42"/>
      <c r="E374" s="42"/>
      <c r="F374" s="42"/>
      <c r="G374" s="42"/>
      <c r="H374" s="42"/>
      <c r="I374" s="42"/>
      <c r="J374" s="42"/>
    </row>
    <row r="375" spans="1:10" x14ac:dyDescent="0.25">
      <c r="A375" s="42"/>
      <c r="B375" s="43"/>
      <c r="C375" s="42"/>
      <c r="D375" s="42"/>
      <c r="E375" s="42"/>
      <c r="F375" s="42"/>
      <c r="G375" s="42"/>
      <c r="H375" s="42"/>
      <c r="I375" s="42"/>
      <c r="J375" s="42"/>
    </row>
    <row r="376" spans="1:10" x14ac:dyDescent="0.25">
      <c r="A376" s="42"/>
      <c r="B376" s="43"/>
      <c r="C376" s="42"/>
      <c r="D376" s="42"/>
      <c r="E376" s="42"/>
      <c r="F376" s="42"/>
      <c r="G376" s="42"/>
      <c r="H376" s="42"/>
      <c r="I376" s="42"/>
      <c r="J376" s="42"/>
    </row>
    <row r="377" spans="1:10" x14ac:dyDescent="0.25">
      <c r="A377" s="42"/>
      <c r="B377" s="43"/>
      <c r="C377" s="42"/>
      <c r="D377" s="42"/>
      <c r="E377" s="42"/>
      <c r="F377" s="42"/>
      <c r="G377" s="42"/>
      <c r="H377" s="42"/>
      <c r="I377" s="42"/>
      <c r="J377" s="42"/>
    </row>
    <row r="378" spans="1:10" x14ac:dyDescent="0.25">
      <c r="A378" s="42"/>
      <c r="B378" s="43"/>
      <c r="C378" s="42"/>
      <c r="D378" s="42"/>
      <c r="E378" s="42"/>
      <c r="F378" s="42"/>
      <c r="G378" s="42"/>
      <c r="H378" s="42"/>
      <c r="I378" s="42"/>
      <c r="J378" s="42"/>
    </row>
    <row r="379" spans="1:10" x14ac:dyDescent="0.25">
      <c r="A379" s="42"/>
      <c r="B379" s="43"/>
      <c r="C379" s="42"/>
      <c r="D379" s="42"/>
      <c r="E379" s="42"/>
      <c r="F379" s="42"/>
      <c r="G379" s="42"/>
      <c r="H379" s="42"/>
      <c r="I379" s="42"/>
      <c r="J379" s="42"/>
    </row>
    <row r="380" spans="1:10" x14ac:dyDescent="0.25">
      <c r="A380" s="42"/>
      <c r="B380" s="43"/>
      <c r="C380" s="42"/>
      <c r="D380" s="42"/>
      <c r="E380" s="42"/>
      <c r="F380" s="42"/>
      <c r="G380" s="42"/>
      <c r="H380" s="42"/>
      <c r="I380" s="42"/>
      <c r="J380" s="42"/>
    </row>
    <row r="381" spans="1:10" x14ac:dyDescent="0.25">
      <c r="A381" s="42"/>
      <c r="B381" s="43"/>
      <c r="C381" s="42"/>
      <c r="D381" s="42"/>
      <c r="E381" s="42"/>
      <c r="F381" s="42"/>
      <c r="G381" s="42"/>
      <c r="H381" s="42"/>
      <c r="I381" s="42"/>
      <c r="J381" s="42"/>
    </row>
    <row r="382" spans="1:10" x14ac:dyDescent="0.25">
      <c r="A382" s="42"/>
      <c r="B382" s="43"/>
      <c r="C382" s="42"/>
      <c r="D382" s="42"/>
      <c r="E382" s="42"/>
      <c r="F382" s="42"/>
      <c r="G382" s="42"/>
      <c r="H382" s="42"/>
      <c r="I382" s="42"/>
      <c r="J382" s="42"/>
    </row>
    <row r="383" spans="1:10" x14ac:dyDescent="0.25">
      <c r="A383" s="42"/>
      <c r="B383" s="43"/>
      <c r="C383" s="42"/>
      <c r="D383" s="42"/>
      <c r="E383" s="42"/>
      <c r="F383" s="42"/>
      <c r="G383" s="42"/>
      <c r="H383" s="42"/>
      <c r="I383" s="42"/>
      <c r="J383" s="42"/>
    </row>
    <row r="384" spans="1:10" x14ac:dyDescent="0.25">
      <c r="A384" s="42"/>
      <c r="B384" s="43"/>
      <c r="C384" s="42"/>
      <c r="D384" s="42"/>
      <c r="E384" s="42"/>
      <c r="F384" s="42"/>
      <c r="G384" s="42"/>
      <c r="H384" s="42"/>
      <c r="I384" s="42"/>
      <c r="J384" s="42"/>
    </row>
    <row r="385" spans="1:10" x14ac:dyDescent="0.25">
      <c r="A385" s="42"/>
      <c r="B385" s="43"/>
      <c r="C385" s="42"/>
      <c r="D385" s="42"/>
      <c r="E385" s="42"/>
      <c r="F385" s="42"/>
      <c r="G385" s="42"/>
      <c r="H385" s="42"/>
      <c r="I385" s="42"/>
      <c r="J385" s="42"/>
    </row>
    <row r="386" spans="1:10" x14ac:dyDescent="0.25">
      <c r="A386" s="42"/>
      <c r="B386" s="43"/>
      <c r="C386" s="42"/>
      <c r="D386" s="42"/>
      <c r="E386" s="42"/>
      <c r="F386" s="42"/>
      <c r="G386" s="42"/>
      <c r="H386" s="42"/>
      <c r="I386" s="42"/>
      <c r="J386" s="42"/>
    </row>
    <row r="387" spans="1:10" x14ac:dyDescent="0.25">
      <c r="A387" s="42"/>
      <c r="B387" s="43"/>
      <c r="C387" s="42"/>
      <c r="D387" s="42"/>
      <c r="E387" s="42"/>
      <c r="F387" s="42"/>
      <c r="G387" s="42"/>
      <c r="H387" s="42"/>
      <c r="I387" s="42"/>
      <c r="J387" s="42"/>
    </row>
    <row r="388" spans="1:10" x14ac:dyDescent="0.25">
      <c r="A388" s="42"/>
      <c r="B388" s="43"/>
      <c r="C388" s="42"/>
      <c r="D388" s="42"/>
      <c r="E388" s="42"/>
      <c r="F388" s="42"/>
      <c r="G388" s="42"/>
      <c r="H388" s="42"/>
      <c r="I388" s="42"/>
      <c r="J388" s="42"/>
    </row>
    <row r="389" spans="1:10" x14ac:dyDescent="0.25">
      <c r="A389" s="42"/>
      <c r="B389" s="43"/>
      <c r="C389" s="42"/>
      <c r="D389" s="42"/>
      <c r="E389" s="42"/>
      <c r="F389" s="42"/>
      <c r="G389" s="42"/>
      <c r="H389" s="42"/>
      <c r="I389" s="42"/>
      <c r="J389" s="42"/>
    </row>
    <row r="390" spans="1:10" x14ac:dyDescent="0.25">
      <c r="A390" s="42"/>
      <c r="B390" s="43"/>
      <c r="C390" s="42"/>
      <c r="D390" s="42"/>
      <c r="E390" s="42"/>
      <c r="F390" s="42"/>
      <c r="G390" s="42"/>
      <c r="H390" s="42"/>
      <c r="I390" s="42"/>
      <c r="J390" s="42"/>
    </row>
    <row r="391" spans="1:10" x14ac:dyDescent="0.25">
      <c r="A391" s="42"/>
      <c r="B391" s="43"/>
      <c r="C391" s="42"/>
      <c r="D391" s="42"/>
      <c r="E391" s="42"/>
      <c r="F391" s="42"/>
      <c r="G391" s="42"/>
      <c r="H391" s="42"/>
      <c r="I391" s="42"/>
      <c r="J391" s="42"/>
    </row>
    <row r="392" spans="1:10" x14ac:dyDescent="0.25">
      <c r="A392" s="42"/>
      <c r="B392" s="43"/>
      <c r="C392" s="42"/>
      <c r="D392" s="42"/>
      <c r="E392" s="42"/>
      <c r="F392" s="42"/>
      <c r="G392" s="42"/>
      <c r="H392" s="42"/>
      <c r="I392" s="42"/>
      <c r="J392" s="42"/>
    </row>
    <row r="393" spans="1:10" x14ac:dyDescent="0.25">
      <c r="A393" s="42"/>
      <c r="B393" s="43"/>
      <c r="C393" s="42"/>
      <c r="D393" s="42"/>
      <c r="E393" s="42"/>
      <c r="F393" s="42"/>
      <c r="G393" s="42"/>
      <c r="H393" s="42"/>
      <c r="I393" s="42"/>
      <c r="J393" s="42"/>
    </row>
    <row r="394" spans="1:10" x14ac:dyDescent="0.25">
      <c r="A394" s="42"/>
      <c r="B394" s="43"/>
      <c r="C394" s="42"/>
      <c r="D394" s="42"/>
      <c r="E394" s="42"/>
      <c r="F394" s="42"/>
      <c r="G394" s="42"/>
      <c r="H394" s="42"/>
      <c r="I394" s="42"/>
      <c r="J394" s="42"/>
    </row>
    <row r="395" spans="1:10" x14ac:dyDescent="0.25">
      <c r="A395" s="42"/>
      <c r="B395" s="43"/>
      <c r="C395" s="42"/>
      <c r="D395" s="42"/>
      <c r="E395" s="42"/>
      <c r="F395" s="42"/>
      <c r="G395" s="42"/>
      <c r="H395" s="42"/>
      <c r="I395" s="42"/>
      <c r="J395" s="42"/>
    </row>
    <row r="396" spans="1:10" x14ac:dyDescent="0.25">
      <c r="A396" s="42"/>
      <c r="B396" s="43"/>
      <c r="C396" s="42"/>
      <c r="D396" s="42"/>
      <c r="E396" s="42"/>
      <c r="F396" s="42"/>
      <c r="G396" s="42"/>
      <c r="H396" s="42"/>
      <c r="I396" s="42"/>
      <c r="J396" s="42"/>
    </row>
    <row r="397" spans="1:10" x14ac:dyDescent="0.25">
      <c r="A397" s="42"/>
      <c r="B397" s="43"/>
      <c r="C397" s="42"/>
      <c r="D397" s="42"/>
      <c r="E397" s="42"/>
      <c r="F397" s="42"/>
      <c r="G397" s="42"/>
      <c r="H397" s="42"/>
      <c r="I397" s="42"/>
      <c r="J397" s="42"/>
    </row>
    <row r="398" spans="1:10" x14ac:dyDescent="0.25">
      <c r="A398" s="42"/>
      <c r="B398" s="43"/>
      <c r="C398" s="42"/>
      <c r="D398" s="42"/>
      <c r="E398" s="42"/>
      <c r="F398" s="42"/>
      <c r="G398" s="42"/>
      <c r="H398" s="42"/>
      <c r="I398" s="42"/>
      <c r="J398" s="42"/>
    </row>
    <row r="399" spans="1:10" x14ac:dyDescent="0.25">
      <c r="A399" s="42"/>
      <c r="B399" s="43"/>
      <c r="C399" s="42"/>
      <c r="D399" s="42"/>
      <c r="E399" s="42"/>
      <c r="F399" s="42"/>
      <c r="G399" s="42"/>
      <c r="H399" s="42"/>
      <c r="I399" s="42"/>
      <c r="J399" s="42"/>
    </row>
    <row r="400" spans="1:10" x14ac:dyDescent="0.25">
      <c r="A400" s="42"/>
      <c r="B400" s="43"/>
      <c r="C400" s="42"/>
      <c r="D400" s="42"/>
      <c r="E400" s="42"/>
      <c r="F400" s="42"/>
      <c r="G400" s="42"/>
      <c r="H400" s="42"/>
      <c r="I400" s="42"/>
      <c r="J400" s="42"/>
    </row>
    <row r="401" spans="1:10" x14ac:dyDescent="0.25">
      <c r="A401" s="42"/>
      <c r="B401" s="43"/>
      <c r="C401" s="42"/>
      <c r="D401" s="42"/>
      <c r="E401" s="42"/>
      <c r="F401" s="42"/>
      <c r="G401" s="42"/>
      <c r="H401" s="42"/>
      <c r="I401" s="42"/>
      <c r="J401" s="42"/>
    </row>
    <row r="402" spans="1:10" x14ac:dyDescent="0.25">
      <c r="A402" s="42"/>
      <c r="B402" s="43"/>
      <c r="C402" s="42"/>
      <c r="D402" s="42"/>
      <c r="E402" s="42"/>
      <c r="F402" s="42"/>
      <c r="G402" s="42"/>
      <c r="H402" s="42"/>
      <c r="I402" s="42"/>
      <c r="J402" s="42"/>
    </row>
    <row r="403" spans="1:10" x14ac:dyDescent="0.25">
      <c r="A403" s="42"/>
      <c r="B403" s="43"/>
      <c r="C403" s="42"/>
      <c r="D403" s="42"/>
      <c r="E403" s="42"/>
      <c r="F403" s="42"/>
      <c r="G403" s="42"/>
      <c r="H403" s="42"/>
      <c r="I403" s="42"/>
      <c r="J403" s="42"/>
    </row>
    <row r="404" spans="1:10" x14ac:dyDescent="0.25">
      <c r="A404" s="42"/>
      <c r="B404" s="43"/>
      <c r="C404" s="42"/>
      <c r="D404" s="42"/>
      <c r="E404" s="42"/>
      <c r="F404" s="42"/>
      <c r="G404" s="42"/>
      <c r="H404" s="42"/>
      <c r="I404" s="42"/>
      <c r="J404" s="42"/>
    </row>
    <row r="405" spans="1:10" x14ac:dyDescent="0.25">
      <c r="A405" s="42"/>
      <c r="B405" s="43"/>
      <c r="C405" s="42"/>
      <c r="D405" s="42"/>
      <c r="E405" s="42"/>
      <c r="F405" s="42"/>
      <c r="G405" s="42"/>
      <c r="H405" s="42"/>
      <c r="I405" s="42"/>
      <c r="J405" s="42"/>
    </row>
    <row r="406" spans="1:10" x14ac:dyDescent="0.25">
      <c r="A406" s="42"/>
      <c r="B406" s="43"/>
      <c r="C406" s="42"/>
      <c r="D406" s="42"/>
      <c r="E406" s="42"/>
      <c r="F406" s="42"/>
      <c r="G406" s="42"/>
      <c r="H406" s="42"/>
      <c r="I406" s="42"/>
      <c r="J406" s="42"/>
    </row>
    <row r="407" spans="1:10" x14ac:dyDescent="0.25">
      <c r="A407" s="42"/>
      <c r="B407" s="43"/>
      <c r="C407" s="42"/>
      <c r="D407" s="42"/>
      <c r="E407" s="42"/>
      <c r="F407" s="42"/>
      <c r="G407" s="42"/>
      <c r="H407" s="42"/>
      <c r="I407" s="42"/>
      <c r="J407" s="42"/>
    </row>
    <row r="408" spans="1:10" x14ac:dyDescent="0.25">
      <c r="A408" s="42"/>
      <c r="B408" s="43"/>
      <c r="C408" s="42"/>
      <c r="D408" s="42"/>
      <c r="E408" s="42"/>
      <c r="F408" s="42"/>
      <c r="G408" s="42"/>
      <c r="H408" s="42"/>
      <c r="I408" s="42"/>
      <c r="J408" s="42"/>
    </row>
    <row r="409" spans="1:10" x14ac:dyDescent="0.25">
      <c r="A409" s="42"/>
      <c r="B409" s="43"/>
      <c r="C409" s="42"/>
      <c r="D409" s="42"/>
      <c r="E409" s="42"/>
      <c r="F409" s="42"/>
      <c r="G409" s="42"/>
      <c r="H409" s="42"/>
      <c r="I409" s="42"/>
      <c r="J409" s="42"/>
    </row>
    <row r="410" spans="1:10" x14ac:dyDescent="0.25">
      <c r="A410" s="42"/>
      <c r="B410" s="43"/>
      <c r="C410" s="42"/>
      <c r="D410" s="42"/>
      <c r="E410" s="42"/>
      <c r="F410" s="42"/>
      <c r="G410" s="42"/>
      <c r="H410" s="42"/>
      <c r="I410" s="42"/>
      <c r="J410" s="42"/>
    </row>
    <row r="411" spans="1:10" x14ac:dyDescent="0.25">
      <c r="A411" s="42"/>
      <c r="B411" s="43"/>
      <c r="C411" s="42"/>
      <c r="D411" s="42"/>
      <c r="E411" s="42"/>
      <c r="F411" s="42"/>
      <c r="G411" s="42"/>
      <c r="H411" s="42"/>
      <c r="I411" s="42"/>
      <c r="J411" s="42"/>
    </row>
    <row r="412" spans="1:10" x14ac:dyDescent="0.25">
      <c r="A412" s="42"/>
      <c r="B412" s="43"/>
      <c r="C412" s="42"/>
      <c r="D412" s="42"/>
      <c r="E412" s="42"/>
      <c r="F412" s="42"/>
      <c r="G412" s="42"/>
      <c r="H412" s="42"/>
      <c r="I412" s="42"/>
      <c r="J412" s="42"/>
    </row>
    <row r="413" spans="1:10" x14ac:dyDescent="0.25">
      <c r="A413" s="42"/>
      <c r="B413" s="43"/>
      <c r="C413" s="42"/>
      <c r="D413" s="42"/>
      <c r="E413" s="42"/>
      <c r="F413" s="42"/>
      <c r="G413" s="42"/>
      <c r="H413" s="42"/>
      <c r="I413" s="42"/>
      <c r="J413" s="42"/>
    </row>
    <row r="414" spans="1:10" x14ac:dyDescent="0.25">
      <c r="A414" s="42"/>
      <c r="B414" s="43"/>
      <c r="C414" s="42"/>
      <c r="D414" s="42"/>
      <c r="E414" s="42"/>
      <c r="F414" s="42"/>
      <c r="G414" s="42"/>
      <c r="H414" s="42"/>
      <c r="I414" s="42"/>
      <c r="J414" s="42"/>
    </row>
    <row r="415" spans="1:10" x14ac:dyDescent="0.25">
      <c r="A415" s="42"/>
      <c r="B415" s="43"/>
      <c r="C415" s="42"/>
      <c r="D415" s="42"/>
      <c r="E415" s="42"/>
      <c r="F415" s="42"/>
      <c r="G415" s="42"/>
      <c r="H415" s="42"/>
      <c r="I415" s="42"/>
      <c r="J415" s="42"/>
    </row>
    <row r="416" spans="1:10" x14ac:dyDescent="0.25">
      <c r="A416" s="42"/>
      <c r="B416" s="43"/>
      <c r="C416" s="42"/>
      <c r="D416" s="42"/>
      <c r="E416" s="42"/>
      <c r="F416" s="42"/>
      <c r="G416" s="42"/>
      <c r="H416" s="42"/>
      <c r="I416" s="42"/>
      <c r="J416" s="42"/>
    </row>
    <row r="417" spans="1:10" x14ac:dyDescent="0.25">
      <c r="A417" s="42"/>
      <c r="B417" s="43"/>
      <c r="C417" s="42"/>
      <c r="D417" s="42"/>
      <c r="E417" s="42"/>
      <c r="F417" s="42"/>
      <c r="G417" s="42"/>
      <c r="H417" s="42"/>
      <c r="I417" s="42"/>
      <c r="J417" s="42"/>
    </row>
    <row r="418" spans="1:10" x14ac:dyDescent="0.25">
      <c r="A418" s="42"/>
      <c r="B418" s="43"/>
      <c r="C418" s="42"/>
      <c r="D418" s="42"/>
      <c r="E418" s="42"/>
      <c r="F418" s="42"/>
      <c r="G418" s="42"/>
      <c r="H418" s="42"/>
      <c r="I418" s="42"/>
      <c r="J418" s="42"/>
    </row>
    <row r="419" spans="1:10" x14ac:dyDescent="0.25">
      <c r="A419" s="42"/>
      <c r="B419" s="43"/>
      <c r="C419" s="42"/>
      <c r="D419" s="42"/>
      <c r="E419" s="42"/>
      <c r="F419" s="42"/>
      <c r="G419" s="42"/>
      <c r="H419" s="42"/>
      <c r="I419" s="42"/>
      <c r="J419" s="42"/>
    </row>
    <row r="420" spans="1:10" x14ac:dyDescent="0.25">
      <c r="A420" s="42"/>
      <c r="B420" s="43"/>
      <c r="C420" s="42"/>
      <c r="D420" s="42"/>
      <c r="E420" s="42"/>
      <c r="F420" s="42"/>
      <c r="G420" s="42"/>
      <c r="H420" s="42"/>
      <c r="I420" s="42"/>
      <c r="J420" s="42"/>
    </row>
    <row r="421" spans="1:10" x14ac:dyDescent="0.25">
      <c r="A421" s="42"/>
      <c r="B421" s="43"/>
      <c r="C421" s="42"/>
      <c r="D421" s="42"/>
      <c r="E421" s="42"/>
      <c r="F421" s="42"/>
      <c r="G421" s="42"/>
      <c r="H421" s="42"/>
      <c r="I421" s="42"/>
      <c r="J421" s="42"/>
    </row>
    <row r="422" spans="1:10" x14ac:dyDescent="0.25">
      <c r="A422" s="42"/>
      <c r="B422" s="43"/>
      <c r="C422" s="42"/>
      <c r="D422" s="42"/>
      <c r="E422" s="42"/>
      <c r="F422" s="42"/>
      <c r="G422" s="42"/>
      <c r="H422" s="42"/>
      <c r="I422" s="42"/>
      <c r="J422" s="42"/>
    </row>
    <row r="423" spans="1:10" x14ac:dyDescent="0.25">
      <c r="A423" s="42"/>
      <c r="B423" s="43"/>
      <c r="C423" s="42"/>
      <c r="D423" s="42"/>
      <c r="E423" s="42"/>
      <c r="F423" s="42"/>
      <c r="G423" s="42"/>
      <c r="H423" s="42"/>
      <c r="I423" s="42"/>
      <c r="J423" s="42"/>
    </row>
    <row r="424" spans="1:10" x14ac:dyDescent="0.25">
      <c r="A424" s="42"/>
      <c r="B424" s="43"/>
      <c r="C424" s="42"/>
      <c r="D424" s="42"/>
      <c r="E424" s="42"/>
      <c r="F424" s="42"/>
      <c r="G424" s="42"/>
      <c r="H424" s="42"/>
      <c r="I424" s="42"/>
      <c r="J424" s="42"/>
    </row>
    <row r="425" spans="1:10" x14ac:dyDescent="0.25">
      <c r="A425" s="42"/>
      <c r="B425" s="43"/>
      <c r="C425" s="42"/>
      <c r="D425" s="42"/>
      <c r="E425" s="42"/>
      <c r="F425" s="42"/>
      <c r="G425" s="42"/>
      <c r="H425" s="42"/>
      <c r="I425" s="42"/>
      <c r="J425" s="42"/>
    </row>
    <row r="426" spans="1:10" x14ac:dyDescent="0.25">
      <c r="A426" s="42"/>
      <c r="B426" s="43"/>
      <c r="C426" s="42"/>
      <c r="D426" s="42"/>
      <c r="E426" s="42"/>
      <c r="F426" s="42"/>
      <c r="G426" s="42"/>
      <c r="H426" s="42"/>
      <c r="I426" s="42"/>
      <c r="J426" s="42"/>
    </row>
    <row r="427" spans="1:10" x14ac:dyDescent="0.25">
      <c r="A427" s="42"/>
      <c r="B427" s="43"/>
      <c r="C427" s="42"/>
      <c r="D427" s="42"/>
      <c r="E427" s="42"/>
      <c r="F427" s="42"/>
      <c r="G427" s="42"/>
      <c r="H427" s="42"/>
      <c r="I427" s="42"/>
      <c r="J427" s="42"/>
    </row>
    <row r="428" spans="1:10" x14ac:dyDescent="0.25">
      <c r="A428" s="42"/>
      <c r="B428" s="43"/>
      <c r="C428" s="42"/>
      <c r="D428" s="42"/>
      <c r="E428" s="42"/>
      <c r="F428" s="42"/>
      <c r="G428" s="42"/>
      <c r="H428" s="42"/>
      <c r="I428" s="42"/>
      <c r="J428" s="42"/>
    </row>
    <row r="429" spans="1:10" x14ac:dyDescent="0.25">
      <c r="A429" s="42"/>
      <c r="B429" s="43"/>
      <c r="C429" s="42"/>
      <c r="D429" s="42"/>
      <c r="E429" s="42"/>
      <c r="F429" s="42"/>
      <c r="G429" s="42"/>
      <c r="H429" s="42"/>
      <c r="I429" s="42"/>
      <c r="J429" s="42"/>
    </row>
    <row r="430" spans="1:10" x14ac:dyDescent="0.25">
      <c r="A430" s="42"/>
      <c r="B430" s="43"/>
      <c r="C430" s="42"/>
      <c r="D430" s="42"/>
      <c r="E430" s="42"/>
      <c r="F430" s="42"/>
      <c r="G430" s="42"/>
      <c r="H430" s="42"/>
      <c r="I430" s="42"/>
      <c r="J430" s="42"/>
    </row>
    <row r="431" spans="1:10" x14ac:dyDescent="0.25">
      <c r="A431" s="42"/>
      <c r="B431" s="43"/>
      <c r="C431" s="42"/>
      <c r="D431" s="42"/>
      <c r="E431" s="42"/>
      <c r="F431" s="42"/>
      <c r="G431" s="42"/>
      <c r="H431" s="42"/>
      <c r="I431" s="42"/>
      <c r="J431" s="42"/>
    </row>
    <row r="432" spans="1:10" x14ac:dyDescent="0.25">
      <c r="A432" s="42"/>
      <c r="B432" s="43"/>
      <c r="C432" s="42"/>
      <c r="D432" s="42"/>
      <c r="E432" s="42"/>
      <c r="F432" s="42"/>
      <c r="G432" s="42"/>
      <c r="H432" s="42"/>
      <c r="I432" s="42"/>
      <c r="J432" s="42"/>
    </row>
    <row r="433" spans="1:10" x14ac:dyDescent="0.25">
      <c r="A433" s="42"/>
      <c r="B433" s="43"/>
      <c r="C433" s="42"/>
      <c r="D433" s="42"/>
      <c r="E433" s="42"/>
      <c r="F433" s="42"/>
      <c r="G433" s="42"/>
      <c r="H433" s="42"/>
      <c r="I433" s="42"/>
      <c r="J433" s="42"/>
    </row>
    <row r="434" spans="1:10" x14ac:dyDescent="0.25">
      <c r="A434" s="42"/>
      <c r="B434" s="43"/>
      <c r="C434" s="42"/>
      <c r="D434" s="42"/>
      <c r="E434" s="42"/>
      <c r="F434" s="42"/>
      <c r="G434" s="42"/>
      <c r="H434" s="42"/>
      <c r="I434" s="42"/>
      <c r="J434" s="42"/>
    </row>
    <row r="435" spans="1:10" x14ac:dyDescent="0.25">
      <c r="A435" s="42"/>
      <c r="B435" s="43"/>
      <c r="C435" s="42"/>
      <c r="D435" s="42"/>
      <c r="E435" s="42"/>
      <c r="F435" s="42"/>
      <c r="G435" s="42"/>
      <c r="H435" s="42"/>
      <c r="I435" s="42"/>
      <c r="J435" s="42"/>
    </row>
    <row r="436" spans="1:10" x14ac:dyDescent="0.25">
      <c r="A436" s="42"/>
      <c r="B436" s="43"/>
      <c r="C436" s="42"/>
      <c r="D436" s="42"/>
      <c r="E436" s="42"/>
      <c r="F436" s="42"/>
      <c r="G436" s="42"/>
      <c r="H436" s="42"/>
      <c r="I436" s="42"/>
      <c r="J436" s="42"/>
    </row>
    <row r="437" spans="1:10" x14ac:dyDescent="0.25">
      <c r="A437" s="42"/>
      <c r="B437" s="43"/>
      <c r="C437" s="42"/>
      <c r="D437" s="42"/>
      <c r="E437" s="42"/>
      <c r="F437" s="42"/>
      <c r="G437" s="42"/>
      <c r="H437" s="42"/>
      <c r="I437" s="42"/>
      <c r="J437" s="42"/>
    </row>
    <row r="438" spans="1:10" x14ac:dyDescent="0.25">
      <c r="A438" s="42"/>
      <c r="B438" s="43"/>
      <c r="C438" s="42"/>
      <c r="D438" s="42"/>
      <c r="E438" s="42"/>
      <c r="F438" s="42"/>
      <c r="G438" s="42"/>
      <c r="H438" s="42"/>
      <c r="I438" s="42"/>
      <c r="J438" s="42"/>
    </row>
    <row r="439" spans="1:10" x14ac:dyDescent="0.25">
      <c r="A439" s="42"/>
      <c r="B439" s="43"/>
      <c r="C439" s="42"/>
      <c r="D439" s="42"/>
      <c r="E439" s="42"/>
      <c r="F439" s="42"/>
      <c r="G439" s="42"/>
      <c r="H439" s="42"/>
      <c r="I439" s="42"/>
      <c r="J439" s="42"/>
    </row>
    <row r="440" spans="1:10" x14ac:dyDescent="0.25">
      <c r="A440" s="42"/>
      <c r="B440" s="43"/>
      <c r="C440" s="42"/>
      <c r="D440" s="42"/>
      <c r="E440" s="42"/>
      <c r="F440" s="42"/>
      <c r="G440" s="42"/>
      <c r="H440" s="42"/>
      <c r="I440" s="42"/>
      <c r="J440" s="42"/>
    </row>
    <row r="441" spans="1:10" x14ac:dyDescent="0.25">
      <c r="A441" s="42"/>
      <c r="B441" s="43"/>
      <c r="C441" s="42"/>
      <c r="D441" s="42"/>
      <c r="E441" s="42"/>
      <c r="F441" s="42"/>
      <c r="G441" s="42"/>
      <c r="H441" s="42"/>
      <c r="I441" s="42"/>
      <c r="J441" s="42"/>
    </row>
    <row r="442" spans="1:10" x14ac:dyDescent="0.25">
      <c r="A442" s="42"/>
      <c r="B442" s="43"/>
      <c r="C442" s="42"/>
      <c r="D442" s="42"/>
      <c r="E442" s="42"/>
      <c r="F442" s="42"/>
      <c r="G442" s="42"/>
      <c r="H442" s="42"/>
      <c r="I442" s="42"/>
      <c r="J442" s="42"/>
    </row>
    <row r="443" spans="1:10" x14ac:dyDescent="0.25">
      <c r="A443" s="42"/>
      <c r="B443" s="43"/>
      <c r="C443" s="42"/>
      <c r="D443" s="42"/>
      <c r="E443" s="42"/>
      <c r="F443" s="42"/>
      <c r="G443" s="42"/>
      <c r="H443" s="42"/>
      <c r="I443" s="42"/>
      <c r="J443" s="42"/>
    </row>
    <row r="444" spans="1:10" x14ac:dyDescent="0.25">
      <c r="A444" s="42"/>
      <c r="B444" s="43"/>
      <c r="C444" s="42"/>
      <c r="D444" s="42"/>
      <c r="E444" s="42"/>
      <c r="F444" s="42"/>
      <c r="G444" s="42"/>
      <c r="H444" s="42"/>
      <c r="I444" s="42"/>
      <c r="J444" s="42"/>
    </row>
    <row r="445" spans="1:10" x14ac:dyDescent="0.25">
      <c r="A445" s="42"/>
      <c r="B445" s="43"/>
      <c r="C445" s="42"/>
      <c r="D445" s="42"/>
      <c r="E445" s="42"/>
      <c r="F445" s="42"/>
      <c r="G445" s="42"/>
      <c r="H445" s="42"/>
      <c r="I445" s="42"/>
      <c r="J445" s="42"/>
    </row>
    <row r="446" spans="1:10" x14ac:dyDescent="0.25">
      <c r="A446" s="42"/>
      <c r="B446" s="43"/>
      <c r="C446" s="42"/>
      <c r="D446" s="42"/>
      <c r="E446" s="42"/>
      <c r="F446" s="42"/>
      <c r="G446" s="42"/>
      <c r="H446" s="42"/>
      <c r="I446" s="42"/>
      <c r="J446" s="42"/>
    </row>
    <row r="447" spans="1:10" x14ac:dyDescent="0.25">
      <c r="A447" s="42"/>
      <c r="B447" s="43"/>
      <c r="C447" s="42"/>
      <c r="D447" s="42"/>
      <c r="E447" s="42"/>
      <c r="F447" s="42"/>
      <c r="G447" s="42"/>
      <c r="H447" s="42"/>
      <c r="I447" s="42"/>
      <c r="J447" s="42"/>
    </row>
    <row r="448" spans="1:10" x14ac:dyDescent="0.25">
      <c r="A448" s="42"/>
      <c r="B448" s="43"/>
      <c r="C448" s="42"/>
      <c r="D448" s="42"/>
      <c r="E448" s="42"/>
      <c r="F448" s="42"/>
      <c r="G448" s="42"/>
      <c r="H448" s="42"/>
      <c r="I448" s="42"/>
      <c r="J448" s="42"/>
    </row>
    <row r="449" spans="1:10" x14ac:dyDescent="0.25">
      <c r="A449" s="42"/>
      <c r="B449" s="43"/>
      <c r="C449" s="42"/>
      <c r="D449" s="42"/>
      <c r="E449" s="42"/>
      <c r="F449" s="42"/>
      <c r="G449" s="42"/>
      <c r="H449" s="42"/>
      <c r="I449" s="42"/>
      <c r="J449" s="42"/>
    </row>
    <row r="450" spans="1:10" x14ac:dyDescent="0.25">
      <c r="A450" s="42"/>
      <c r="B450" s="43"/>
      <c r="C450" s="42"/>
      <c r="D450" s="42"/>
      <c r="E450" s="42"/>
      <c r="F450" s="42"/>
      <c r="G450" s="42"/>
      <c r="H450" s="42"/>
      <c r="I450" s="42"/>
      <c r="J450" s="42"/>
    </row>
    <row r="451" spans="1:10" x14ac:dyDescent="0.25">
      <c r="A451" s="42"/>
      <c r="B451" s="43"/>
      <c r="C451" s="42"/>
      <c r="D451" s="42"/>
      <c r="E451" s="42"/>
      <c r="F451" s="42"/>
      <c r="G451" s="42"/>
      <c r="H451" s="42"/>
      <c r="I451" s="42"/>
      <c r="J451" s="42"/>
    </row>
    <row r="452" spans="1:10" x14ac:dyDescent="0.25">
      <c r="A452" s="42"/>
      <c r="B452" s="43"/>
      <c r="C452" s="42"/>
      <c r="D452" s="42"/>
      <c r="E452" s="42"/>
      <c r="F452" s="42"/>
      <c r="G452" s="42"/>
      <c r="H452" s="42"/>
      <c r="I452" s="42"/>
      <c r="J452" s="42"/>
    </row>
    <row r="453" spans="1:10" x14ac:dyDescent="0.25">
      <c r="A453" s="42"/>
      <c r="B453" s="43"/>
      <c r="C453" s="42"/>
      <c r="D453" s="42"/>
      <c r="E453" s="42"/>
      <c r="F453" s="42"/>
      <c r="G453" s="42"/>
      <c r="H453" s="42"/>
      <c r="I453" s="42"/>
      <c r="J453" s="42"/>
    </row>
    <row r="454" spans="1:10" x14ac:dyDescent="0.25">
      <c r="A454" s="42"/>
      <c r="B454" s="43"/>
      <c r="C454" s="42"/>
      <c r="D454" s="42"/>
      <c r="E454" s="42"/>
      <c r="F454" s="42"/>
      <c r="G454" s="42"/>
      <c r="H454" s="42"/>
      <c r="I454" s="42"/>
      <c r="J454" s="42"/>
    </row>
    <row r="455" spans="1:10" x14ac:dyDescent="0.25">
      <c r="A455" s="42"/>
      <c r="B455" s="43"/>
      <c r="C455" s="42"/>
      <c r="D455" s="42"/>
      <c r="E455" s="42"/>
      <c r="F455" s="42"/>
      <c r="G455" s="42"/>
      <c r="H455" s="42"/>
      <c r="I455" s="42"/>
      <c r="J455" s="42"/>
    </row>
    <row r="456" spans="1:10" x14ac:dyDescent="0.25">
      <c r="A456" s="42"/>
      <c r="B456" s="43"/>
      <c r="C456" s="42"/>
      <c r="D456" s="42"/>
      <c r="E456" s="42"/>
      <c r="F456" s="42"/>
      <c r="G456" s="42"/>
      <c r="H456" s="42"/>
      <c r="I456" s="42"/>
      <c r="J456" s="42"/>
    </row>
    <row r="457" spans="1:10" x14ac:dyDescent="0.25">
      <c r="A457" s="42"/>
      <c r="B457" s="43"/>
      <c r="C457" s="42"/>
      <c r="D457" s="42"/>
      <c r="E457" s="42"/>
      <c r="F457" s="42"/>
      <c r="G457" s="42"/>
      <c r="H457" s="42"/>
      <c r="I457" s="42"/>
      <c r="J457" s="42"/>
    </row>
    <row r="458" spans="1:10" x14ac:dyDescent="0.25">
      <c r="A458" s="42"/>
      <c r="B458" s="43"/>
      <c r="C458" s="42"/>
      <c r="D458" s="42"/>
      <c r="E458" s="42"/>
      <c r="F458" s="42"/>
      <c r="G458" s="42"/>
      <c r="H458" s="42"/>
      <c r="I458" s="42"/>
      <c r="J458" s="42"/>
    </row>
    <row r="459" spans="1:10" x14ac:dyDescent="0.25">
      <c r="A459" s="42"/>
      <c r="B459" s="43"/>
      <c r="C459" s="42"/>
      <c r="D459" s="42"/>
      <c r="E459" s="42"/>
      <c r="F459" s="42"/>
      <c r="G459" s="42"/>
      <c r="H459" s="42"/>
      <c r="I459" s="42"/>
      <c r="J459" s="42"/>
    </row>
    <row r="460" spans="1:10" x14ac:dyDescent="0.25">
      <c r="A460" s="42"/>
      <c r="B460" s="43"/>
      <c r="C460" s="42"/>
      <c r="D460" s="42"/>
      <c r="E460" s="42"/>
      <c r="F460" s="42"/>
      <c r="G460" s="42"/>
      <c r="H460" s="42"/>
      <c r="I460" s="42"/>
      <c r="J460" s="42"/>
    </row>
    <row r="461" spans="1:10" x14ac:dyDescent="0.25">
      <c r="A461" s="42"/>
      <c r="B461" s="43"/>
      <c r="C461" s="42"/>
      <c r="D461" s="42"/>
      <c r="E461" s="42"/>
      <c r="F461" s="42"/>
      <c r="G461" s="42"/>
      <c r="H461" s="42"/>
      <c r="I461" s="42"/>
      <c r="J461" s="42"/>
    </row>
    <row r="462" spans="1:10" x14ac:dyDescent="0.25">
      <c r="A462" s="42"/>
      <c r="B462" s="43"/>
      <c r="C462" s="42"/>
      <c r="D462" s="42"/>
      <c r="E462" s="42"/>
      <c r="F462" s="42"/>
      <c r="G462" s="42"/>
      <c r="H462" s="42"/>
      <c r="I462" s="42"/>
      <c r="J462" s="42"/>
    </row>
    <row r="463" spans="1:10" x14ac:dyDescent="0.25">
      <c r="A463" s="42"/>
      <c r="B463" s="43"/>
      <c r="C463" s="42"/>
      <c r="D463" s="42"/>
      <c r="E463" s="42"/>
      <c r="F463" s="42"/>
      <c r="G463" s="42"/>
      <c r="H463" s="42"/>
      <c r="I463" s="42"/>
      <c r="J463" s="42"/>
    </row>
    <row r="464" spans="1:10" x14ac:dyDescent="0.25">
      <c r="A464" s="42"/>
      <c r="B464" s="43"/>
      <c r="C464" s="42"/>
      <c r="D464" s="42"/>
      <c r="E464" s="42"/>
      <c r="F464" s="42"/>
      <c r="G464" s="42"/>
      <c r="H464" s="42"/>
      <c r="I464" s="42"/>
      <c r="J464" s="42"/>
    </row>
    <row r="465" spans="1:10" x14ac:dyDescent="0.25">
      <c r="A465" s="42"/>
      <c r="B465" s="43"/>
      <c r="C465" s="42"/>
      <c r="D465" s="42"/>
      <c r="E465" s="42"/>
      <c r="F465" s="42"/>
      <c r="G465" s="42"/>
      <c r="H465" s="42"/>
      <c r="I465" s="42"/>
      <c r="J465" s="42"/>
    </row>
    <row r="466" spans="1:10" x14ac:dyDescent="0.25">
      <c r="A466" s="42"/>
      <c r="B466" s="43"/>
      <c r="C466" s="42"/>
      <c r="D466" s="42"/>
      <c r="E466" s="42"/>
      <c r="F466" s="42"/>
      <c r="G466" s="42"/>
      <c r="H466" s="42"/>
      <c r="I466" s="42"/>
      <c r="J466" s="42"/>
    </row>
    <row r="467" spans="1:10" x14ac:dyDescent="0.25">
      <c r="A467" s="42"/>
      <c r="B467" s="43"/>
      <c r="C467" s="42"/>
      <c r="D467" s="42"/>
      <c r="E467" s="42"/>
      <c r="F467" s="42"/>
      <c r="G467" s="42"/>
      <c r="H467" s="42"/>
      <c r="I467" s="42"/>
      <c r="J467" s="42"/>
    </row>
    <row r="468" spans="1:10" x14ac:dyDescent="0.25">
      <c r="A468" s="42"/>
      <c r="B468" s="43"/>
      <c r="C468" s="42"/>
      <c r="D468" s="42"/>
      <c r="E468" s="42"/>
      <c r="F468" s="42"/>
      <c r="G468" s="42"/>
      <c r="H468" s="42"/>
      <c r="I468" s="42"/>
      <c r="J468" s="42"/>
    </row>
    <row r="469" spans="1:10" x14ac:dyDescent="0.25">
      <c r="A469" s="42"/>
      <c r="B469" s="43"/>
      <c r="C469" s="42"/>
      <c r="D469" s="42"/>
      <c r="E469" s="42"/>
      <c r="F469" s="42"/>
      <c r="G469" s="42"/>
      <c r="H469" s="42"/>
      <c r="I469" s="42"/>
      <c r="J469" s="42"/>
    </row>
    <row r="470" spans="1:10" x14ac:dyDescent="0.25">
      <c r="A470" s="42"/>
      <c r="B470" s="43"/>
      <c r="C470" s="42"/>
      <c r="D470" s="42"/>
      <c r="E470" s="42"/>
      <c r="F470" s="42"/>
      <c r="G470" s="42"/>
      <c r="H470" s="42"/>
      <c r="I470" s="42"/>
      <c r="J470" s="42"/>
    </row>
    <row r="471" spans="1:10" x14ac:dyDescent="0.25">
      <c r="A471" s="42"/>
      <c r="B471" s="43"/>
      <c r="C471" s="42"/>
      <c r="D471" s="42"/>
      <c r="E471" s="42"/>
      <c r="F471" s="42"/>
      <c r="G471" s="42"/>
      <c r="H471" s="42"/>
      <c r="I471" s="42"/>
      <c r="J471" s="42"/>
    </row>
    <row r="472" spans="1:10" x14ac:dyDescent="0.25">
      <c r="A472" s="42"/>
      <c r="B472" s="43"/>
      <c r="C472" s="42"/>
      <c r="D472" s="42"/>
      <c r="E472" s="42"/>
      <c r="F472" s="42"/>
      <c r="G472" s="42"/>
      <c r="H472" s="42"/>
      <c r="I472" s="42"/>
      <c r="J472" s="42"/>
    </row>
    <row r="473" spans="1:10" x14ac:dyDescent="0.25">
      <c r="A473" s="42"/>
      <c r="B473" s="43"/>
      <c r="C473" s="42"/>
      <c r="D473" s="42"/>
      <c r="E473" s="42"/>
      <c r="F473" s="42"/>
      <c r="G473" s="42"/>
      <c r="H473" s="42"/>
      <c r="I473" s="42"/>
      <c r="J473" s="42"/>
    </row>
    <row r="474" spans="1:10" x14ac:dyDescent="0.25">
      <c r="A474" s="42"/>
      <c r="B474" s="43"/>
      <c r="C474" s="42"/>
      <c r="D474" s="42"/>
      <c r="E474" s="42"/>
      <c r="F474" s="42"/>
      <c r="G474" s="42"/>
      <c r="H474" s="42"/>
      <c r="I474" s="42"/>
      <c r="J474" s="42"/>
    </row>
    <row r="475" spans="1:10" x14ac:dyDescent="0.25">
      <c r="A475" s="42"/>
      <c r="B475" s="43"/>
      <c r="C475" s="42"/>
      <c r="D475" s="42"/>
      <c r="E475" s="42"/>
      <c r="F475" s="42"/>
      <c r="G475" s="42"/>
      <c r="H475" s="42"/>
      <c r="I475" s="42"/>
      <c r="J475" s="42"/>
    </row>
    <row r="476" spans="1:10" x14ac:dyDescent="0.25">
      <c r="A476" s="42"/>
      <c r="B476" s="43"/>
      <c r="C476" s="42"/>
      <c r="D476" s="42"/>
      <c r="E476" s="42"/>
      <c r="F476" s="42"/>
      <c r="G476" s="42"/>
      <c r="H476" s="42"/>
      <c r="I476" s="42"/>
      <c r="J476" s="42"/>
    </row>
    <row r="477" spans="1:10" x14ac:dyDescent="0.25">
      <c r="A477" s="42"/>
      <c r="B477" s="43"/>
      <c r="C477" s="42"/>
      <c r="D477" s="42"/>
      <c r="E477" s="42"/>
      <c r="F477" s="42"/>
      <c r="G477" s="42"/>
      <c r="H477" s="42"/>
      <c r="I477" s="42"/>
      <c r="J477" s="42"/>
    </row>
    <row r="478" spans="1:10" x14ac:dyDescent="0.25">
      <c r="A478" s="42"/>
      <c r="B478" s="43"/>
      <c r="C478" s="42"/>
      <c r="D478" s="42"/>
      <c r="E478" s="42"/>
      <c r="F478" s="42"/>
      <c r="G478" s="42"/>
      <c r="H478" s="42"/>
      <c r="I478" s="42"/>
      <c r="J478" s="42"/>
    </row>
    <row r="479" spans="1:10" x14ac:dyDescent="0.25">
      <c r="A479" s="42"/>
      <c r="B479" s="43"/>
      <c r="C479" s="42"/>
      <c r="D479" s="42"/>
      <c r="E479" s="42"/>
      <c r="F479" s="42"/>
      <c r="G479" s="42"/>
      <c r="H479" s="42"/>
      <c r="I479" s="42"/>
      <c r="J479" s="42"/>
    </row>
    <row r="480" spans="1:10" x14ac:dyDescent="0.25">
      <c r="A480" s="42"/>
      <c r="B480" s="43"/>
      <c r="C480" s="42"/>
      <c r="D480" s="42"/>
      <c r="E480" s="42"/>
      <c r="F480" s="42"/>
      <c r="G480" s="42"/>
      <c r="H480" s="42"/>
      <c r="I480" s="42"/>
      <c r="J480" s="42"/>
    </row>
    <row r="481" spans="1:10" x14ac:dyDescent="0.25">
      <c r="A481" s="42"/>
      <c r="B481" s="43"/>
      <c r="C481" s="42"/>
      <c r="D481" s="42"/>
      <c r="E481" s="42"/>
      <c r="F481" s="42"/>
      <c r="G481" s="42"/>
      <c r="H481" s="42"/>
      <c r="I481" s="42"/>
      <c r="J481" s="42"/>
    </row>
    <row r="482" spans="1:10" x14ac:dyDescent="0.25">
      <c r="A482" s="42"/>
      <c r="B482" s="43"/>
      <c r="C482" s="42"/>
      <c r="D482" s="42"/>
      <c r="E482" s="42"/>
      <c r="F482" s="42"/>
      <c r="G482" s="42"/>
      <c r="H482" s="42"/>
      <c r="I482" s="42"/>
      <c r="J482" s="42"/>
    </row>
    <row r="483" spans="1:10" x14ac:dyDescent="0.25">
      <c r="A483" s="42"/>
      <c r="B483" s="43"/>
      <c r="C483" s="42"/>
      <c r="D483" s="42"/>
      <c r="E483" s="42"/>
      <c r="F483" s="42"/>
      <c r="G483" s="42"/>
      <c r="H483" s="42"/>
      <c r="I483" s="42"/>
      <c r="J483" s="42"/>
    </row>
    <row r="484" spans="1:10" x14ac:dyDescent="0.25">
      <c r="A484" s="42"/>
      <c r="B484" s="43"/>
      <c r="C484" s="42"/>
      <c r="D484" s="42"/>
      <c r="E484" s="42"/>
      <c r="F484" s="42"/>
      <c r="G484" s="42"/>
      <c r="H484" s="42"/>
      <c r="I484" s="42"/>
      <c r="J484" s="42"/>
    </row>
    <row r="485" spans="1:10" x14ac:dyDescent="0.25">
      <c r="A485" s="42"/>
      <c r="B485" s="43"/>
      <c r="C485" s="42"/>
      <c r="D485" s="42"/>
      <c r="E485" s="42"/>
      <c r="F485" s="42"/>
      <c r="G485" s="42"/>
      <c r="H485" s="42"/>
      <c r="I485" s="42"/>
      <c r="J485" s="42"/>
    </row>
    <row r="486" spans="1:10" x14ac:dyDescent="0.25">
      <c r="A486" s="42"/>
      <c r="B486" s="43"/>
      <c r="C486" s="42"/>
      <c r="D486" s="42"/>
      <c r="E486" s="42"/>
      <c r="F486" s="42"/>
      <c r="G486" s="42"/>
      <c r="H486" s="42"/>
      <c r="I486" s="42"/>
      <c r="J486" s="42"/>
    </row>
    <row r="487" spans="1:10" x14ac:dyDescent="0.25">
      <c r="A487" s="42"/>
      <c r="B487" s="43"/>
      <c r="C487" s="42"/>
      <c r="D487" s="42"/>
      <c r="E487" s="42"/>
      <c r="F487" s="42"/>
      <c r="G487" s="42"/>
      <c r="H487" s="42"/>
      <c r="I487" s="42"/>
      <c r="J487" s="42"/>
    </row>
    <row r="488" spans="1:10" x14ac:dyDescent="0.25">
      <c r="A488" s="42"/>
      <c r="B488" s="43"/>
      <c r="C488" s="42"/>
      <c r="D488" s="42"/>
      <c r="E488" s="42"/>
      <c r="F488" s="42"/>
      <c r="G488" s="42"/>
      <c r="H488" s="42"/>
      <c r="I488" s="42"/>
      <c r="J488" s="42"/>
    </row>
    <row r="489" spans="1:10" x14ac:dyDescent="0.25">
      <c r="A489" s="42"/>
      <c r="B489" s="43"/>
      <c r="C489" s="42"/>
      <c r="D489" s="42"/>
      <c r="E489" s="42"/>
      <c r="F489" s="42"/>
      <c r="G489" s="42"/>
      <c r="H489" s="42"/>
      <c r="I489" s="42"/>
      <c r="J489" s="42"/>
    </row>
    <row r="490" spans="1:10" x14ac:dyDescent="0.25">
      <c r="A490" s="42"/>
      <c r="B490" s="43"/>
      <c r="C490" s="42"/>
      <c r="D490" s="42"/>
      <c r="E490" s="42"/>
      <c r="F490" s="42"/>
      <c r="G490" s="42"/>
      <c r="H490" s="42"/>
      <c r="I490" s="42"/>
      <c r="J490" s="42"/>
    </row>
    <row r="491" spans="1:10" x14ac:dyDescent="0.25">
      <c r="A491" s="42"/>
      <c r="B491" s="43"/>
      <c r="C491" s="42"/>
      <c r="D491" s="42"/>
      <c r="E491" s="42"/>
      <c r="F491" s="42"/>
      <c r="G491" s="42"/>
      <c r="H491" s="42"/>
      <c r="I491" s="42"/>
      <c r="J491" s="42"/>
    </row>
    <row r="492" spans="1:10" x14ac:dyDescent="0.25">
      <c r="A492" s="42"/>
      <c r="B492" s="43"/>
      <c r="C492" s="42"/>
      <c r="D492" s="42"/>
      <c r="E492" s="42"/>
      <c r="F492" s="42"/>
      <c r="G492" s="42"/>
      <c r="H492" s="42"/>
      <c r="I492" s="42"/>
      <c r="J492" s="42"/>
    </row>
    <row r="493" spans="1:10" x14ac:dyDescent="0.25">
      <c r="A493" s="42"/>
      <c r="B493" s="43"/>
      <c r="C493" s="42"/>
      <c r="D493" s="42"/>
      <c r="E493" s="42"/>
      <c r="F493" s="42"/>
      <c r="G493" s="42"/>
      <c r="H493" s="42"/>
      <c r="I493" s="42"/>
      <c r="J493" s="42"/>
    </row>
    <row r="494" spans="1:10" x14ac:dyDescent="0.25">
      <c r="A494" s="42"/>
      <c r="B494" s="43"/>
      <c r="C494" s="42"/>
      <c r="D494" s="42"/>
      <c r="E494" s="42"/>
      <c r="F494" s="42"/>
      <c r="G494" s="42"/>
      <c r="H494" s="42"/>
      <c r="I494" s="42"/>
      <c r="J494" s="42"/>
    </row>
    <row r="495" spans="1:10" x14ac:dyDescent="0.25">
      <c r="A495" s="42"/>
      <c r="B495" s="43"/>
      <c r="C495" s="42"/>
      <c r="D495" s="42"/>
      <c r="E495" s="42"/>
      <c r="F495" s="42"/>
      <c r="G495" s="42"/>
      <c r="H495" s="42"/>
      <c r="I495" s="42"/>
      <c r="J495" s="42"/>
    </row>
    <row r="496" spans="1:10" x14ac:dyDescent="0.25">
      <c r="A496" s="42"/>
      <c r="B496" s="43"/>
      <c r="C496" s="42"/>
      <c r="D496" s="42"/>
      <c r="E496" s="42"/>
      <c r="F496" s="42"/>
      <c r="G496" s="42"/>
      <c r="H496" s="42"/>
      <c r="I496" s="42"/>
      <c r="J496" s="42"/>
    </row>
    <row r="497" spans="1:10" x14ac:dyDescent="0.25">
      <c r="A497" s="42"/>
      <c r="B497" s="43"/>
      <c r="C497" s="42"/>
      <c r="D497" s="42"/>
      <c r="E497" s="42"/>
      <c r="F497" s="42"/>
      <c r="G497" s="42"/>
      <c r="H497" s="42"/>
      <c r="I497" s="42"/>
      <c r="J497" s="42"/>
    </row>
    <row r="498" spans="1:10" x14ac:dyDescent="0.25">
      <c r="A498" s="42"/>
      <c r="B498" s="43"/>
      <c r="C498" s="42"/>
      <c r="D498" s="42"/>
      <c r="E498" s="42"/>
      <c r="F498" s="42"/>
      <c r="G498" s="42"/>
      <c r="H498" s="42"/>
      <c r="I498" s="42"/>
      <c r="J498" s="42"/>
    </row>
    <row r="499" spans="1:10" x14ac:dyDescent="0.25">
      <c r="A499" s="42"/>
      <c r="B499" s="43"/>
      <c r="C499" s="42"/>
      <c r="D499" s="42"/>
      <c r="E499" s="42"/>
      <c r="F499" s="42"/>
      <c r="G499" s="42"/>
      <c r="H499" s="42"/>
      <c r="I499" s="42"/>
      <c r="J499" s="42"/>
    </row>
    <row r="500" spans="1:10" x14ac:dyDescent="0.25">
      <c r="A500" s="42"/>
      <c r="B500" s="43"/>
      <c r="C500" s="42"/>
      <c r="D500" s="42"/>
      <c r="E500" s="42"/>
      <c r="F500" s="42"/>
      <c r="G500" s="42"/>
      <c r="H500" s="42"/>
      <c r="I500" s="42"/>
      <c r="J500" s="42"/>
    </row>
    <row r="501" spans="1:10" x14ac:dyDescent="0.25">
      <c r="A501" s="42"/>
      <c r="B501" s="43"/>
      <c r="C501" s="42"/>
      <c r="D501" s="42"/>
      <c r="E501" s="42"/>
      <c r="F501" s="42"/>
      <c r="G501" s="42"/>
      <c r="H501" s="42"/>
      <c r="I501" s="42"/>
      <c r="J501" s="42"/>
    </row>
    <row r="502" spans="1:10" x14ac:dyDescent="0.25">
      <c r="A502" s="42"/>
      <c r="B502" s="43"/>
      <c r="C502" s="42"/>
      <c r="D502" s="42"/>
      <c r="E502" s="42"/>
      <c r="F502" s="42"/>
      <c r="G502" s="42"/>
      <c r="H502" s="42"/>
      <c r="I502" s="42"/>
      <c r="J502" s="42"/>
    </row>
    <row r="503" spans="1:10" x14ac:dyDescent="0.25">
      <c r="A503" s="42"/>
      <c r="B503" s="43"/>
      <c r="C503" s="42"/>
      <c r="D503" s="42"/>
      <c r="E503" s="42"/>
      <c r="F503" s="42"/>
      <c r="G503" s="42"/>
      <c r="H503" s="42"/>
      <c r="I503" s="42"/>
      <c r="J503" s="42"/>
    </row>
    <row r="504" spans="1:10" x14ac:dyDescent="0.25">
      <c r="A504" s="42"/>
      <c r="B504" s="43"/>
      <c r="C504" s="42"/>
      <c r="D504" s="42"/>
      <c r="E504" s="42"/>
      <c r="F504" s="42"/>
      <c r="G504" s="42"/>
      <c r="H504" s="42"/>
      <c r="I504" s="42"/>
      <c r="J504" s="42"/>
    </row>
    <row r="505" spans="1:10" x14ac:dyDescent="0.25">
      <c r="A505" s="42"/>
      <c r="B505" s="43"/>
      <c r="C505" s="42"/>
      <c r="D505" s="42"/>
      <c r="E505" s="42"/>
      <c r="F505" s="42"/>
      <c r="G505" s="42"/>
      <c r="H505" s="42"/>
      <c r="I505" s="42"/>
      <c r="J505" s="42"/>
    </row>
    <row r="506" spans="1:10" x14ac:dyDescent="0.25">
      <c r="A506" s="42"/>
      <c r="B506" s="43"/>
      <c r="C506" s="42"/>
      <c r="D506" s="42"/>
      <c r="E506" s="42"/>
      <c r="F506" s="42"/>
      <c r="G506" s="42"/>
      <c r="H506" s="42"/>
      <c r="I506" s="42"/>
      <c r="J506" s="42"/>
    </row>
    <row r="507" spans="1:10" x14ac:dyDescent="0.25">
      <c r="A507" s="42"/>
      <c r="B507" s="43"/>
      <c r="C507" s="42"/>
      <c r="D507" s="42"/>
      <c r="E507" s="42"/>
      <c r="F507" s="42"/>
      <c r="G507" s="42"/>
      <c r="H507" s="42"/>
      <c r="I507" s="42"/>
      <c r="J507" s="42"/>
    </row>
    <row r="508" spans="1:10" x14ac:dyDescent="0.25">
      <c r="A508" s="42"/>
      <c r="B508" s="43"/>
      <c r="C508" s="42"/>
      <c r="D508" s="42"/>
      <c r="E508" s="42"/>
      <c r="F508" s="42"/>
      <c r="G508" s="42"/>
      <c r="H508" s="42"/>
      <c r="I508" s="42"/>
      <c r="J508" s="42"/>
    </row>
    <row r="509" spans="1:10" x14ac:dyDescent="0.25">
      <c r="A509" s="42"/>
      <c r="B509" s="43"/>
      <c r="C509" s="42"/>
      <c r="D509" s="42"/>
      <c r="E509" s="42"/>
      <c r="F509" s="42"/>
      <c r="G509" s="42"/>
      <c r="H509" s="42"/>
      <c r="I509" s="42"/>
      <c r="J509" s="42"/>
    </row>
    <row r="510" spans="1:10" x14ac:dyDescent="0.25">
      <c r="A510" s="42"/>
      <c r="B510" s="43"/>
      <c r="C510" s="42"/>
      <c r="D510" s="42"/>
      <c r="E510" s="42"/>
      <c r="F510" s="42"/>
      <c r="G510" s="42"/>
      <c r="H510" s="42"/>
      <c r="I510" s="42"/>
      <c r="J510" s="42"/>
    </row>
    <row r="511" spans="1:10" x14ac:dyDescent="0.25">
      <c r="A511" s="42"/>
      <c r="B511" s="43"/>
      <c r="C511" s="42"/>
      <c r="D511" s="42"/>
      <c r="E511" s="42"/>
      <c r="F511" s="42"/>
      <c r="G511" s="42"/>
      <c r="H511" s="42"/>
      <c r="I511" s="42"/>
      <c r="J511" s="42"/>
    </row>
    <row r="512" spans="1:10" x14ac:dyDescent="0.25">
      <c r="A512" s="42"/>
      <c r="B512" s="43"/>
      <c r="C512" s="42"/>
      <c r="D512" s="42"/>
      <c r="E512" s="42"/>
      <c r="F512" s="42"/>
      <c r="G512" s="42"/>
      <c r="H512" s="42"/>
      <c r="I512" s="42"/>
      <c r="J512" s="42"/>
    </row>
    <row r="513" spans="1:10" x14ac:dyDescent="0.25">
      <c r="A513" s="42"/>
      <c r="B513" s="43"/>
      <c r="C513" s="42"/>
      <c r="D513" s="42"/>
      <c r="E513" s="42"/>
      <c r="F513" s="42"/>
      <c r="G513" s="42"/>
      <c r="H513" s="42"/>
      <c r="I513" s="42"/>
      <c r="J513" s="42"/>
    </row>
    <row r="514" spans="1:10" x14ac:dyDescent="0.25">
      <c r="A514" s="42"/>
      <c r="B514" s="43"/>
      <c r="C514" s="42"/>
      <c r="D514" s="42"/>
      <c r="E514" s="42"/>
      <c r="F514" s="42"/>
      <c r="G514" s="42"/>
      <c r="H514" s="42"/>
      <c r="I514" s="42"/>
      <c r="J514" s="42"/>
    </row>
    <row r="515" spans="1:10" x14ac:dyDescent="0.25">
      <c r="A515" s="42"/>
      <c r="B515" s="43"/>
      <c r="C515" s="42"/>
      <c r="D515" s="42"/>
      <c r="E515" s="42"/>
      <c r="F515" s="42"/>
      <c r="G515" s="42"/>
      <c r="H515" s="42"/>
      <c r="I515" s="42"/>
      <c r="J515" s="42"/>
    </row>
    <row r="516" spans="1:10" x14ac:dyDescent="0.25">
      <c r="A516" s="42"/>
      <c r="B516" s="43"/>
      <c r="C516" s="42"/>
      <c r="D516" s="42"/>
      <c r="E516" s="42"/>
      <c r="F516" s="42"/>
      <c r="G516" s="42"/>
      <c r="H516" s="42"/>
      <c r="I516" s="42"/>
      <c r="J516" s="42"/>
    </row>
    <row r="517" spans="1:10" x14ac:dyDescent="0.25">
      <c r="A517" s="42"/>
      <c r="B517" s="43"/>
      <c r="C517" s="42"/>
      <c r="D517" s="42"/>
      <c r="E517" s="42"/>
      <c r="F517" s="42"/>
      <c r="G517" s="42"/>
      <c r="H517" s="42"/>
      <c r="I517" s="42"/>
      <c r="J517" s="42"/>
    </row>
    <row r="518" spans="1:10" x14ac:dyDescent="0.25">
      <c r="A518" s="42"/>
      <c r="B518" s="43"/>
      <c r="C518" s="42"/>
      <c r="D518" s="42"/>
      <c r="E518" s="42"/>
      <c r="F518" s="42"/>
      <c r="G518" s="42"/>
      <c r="H518" s="42"/>
      <c r="I518" s="42"/>
      <c r="J518" s="42"/>
    </row>
    <row r="519" spans="1:10" x14ac:dyDescent="0.25">
      <c r="A519" s="42"/>
      <c r="B519" s="43"/>
      <c r="C519" s="42"/>
      <c r="D519" s="42"/>
      <c r="E519" s="42"/>
      <c r="F519" s="42"/>
      <c r="G519" s="42"/>
      <c r="H519" s="42"/>
      <c r="I519" s="42"/>
      <c r="J519" s="42"/>
    </row>
    <row r="520" spans="1:10" x14ac:dyDescent="0.25">
      <c r="A520" s="42"/>
      <c r="B520" s="43"/>
      <c r="C520" s="42"/>
      <c r="D520" s="42"/>
      <c r="E520" s="42"/>
      <c r="F520" s="42"/>
      <c r="G520" s="42"/>
      <c r="H520" s="42"/>
      <c r="I520" s="42"/>
      <c r="J520" s="42"/>
    </row>
    <row r="521" spans="1:10" x14ac:dyDescent="0.25">
      <c r="A521" s="42"/>
      <c r="B521" s="43"/>
      <c r="C521" s="42"/>
      <c r="D521" s="42"/>
      <c r="E521" s="42"/>
      <c r="F521" s="42"/>
      <c r="G521" s="42"/>
      <c r="H521" s="42"/>
      <c r="I521" s="42"/>
      <c r="J521" s="42"/>
    </row>
    <row r="522" spans="1:10" x14ac:dyDescent="0.25">
      <c r="A522" s="42"/>
      <c r="B522" s="43"/>
      <c r="C522" s="42"/>
      <c r="D522" s="42"/>
      <c r="E522" s="42"/>
      <c r="F522" s="42"/>
      <c r="G522" s="42"/>
      <c r="H522" s="42"/>
      <c r="I522" s="42"/>
      <c r="J522" s="42"/>
    </row>
    <row r="523" spans="1:10" x14ac:dyDescent="0.25">
      <c r="A523" s="42"/>
      <c r="B523" s="43"/>
      <c r="C523" s="42"/>
      <c r="D523" s="42"/>
      <c r="E523" s="42"/>
      <c r="F523" s="42"/>
      <c r="G523" s="42"/>
      <c r="H523" s="42"/>
      <c r="I523" s="42"/>
      <c r="J523" s="42"/>
    </row>
    <row r="524" spans="1:10" x14ac:dyDescent="0.25">
      <c r="A524" s="42"/>
      <c r="B524" s="43"/>
      <c r="C524" s="42"/>
      <c r="D524" s="42"/>
      <c r="E524" s="42"/>
      <c r="F524" s="42"/>
      <c r="G524" s="42"/>
      <c r="H524" s="42"/>
      <c r="I524" s="42"/>
      <c r="J524" s="42"/>
    </row>
    <row r="525" spans="1:10" x14ac:dyDescent="0.25">
      <c r="A525" s="42"/>
      <c r="B525" s="43"/>
      <c r="C525" s="42"/>
      <c r="D525" s="42"/>
      <c r="E525" s="42"/>
      <c r="F525" s="42"/>
      <c r="G525" s="42"/>
      <c r="H525" s="42"/>
      <c r="I525" s="42"/>
      <c r="J525" s="42"/>
    </row>
    <row r="526" spans="1:10" x14ac:dyDescent="0.25">
      <c r="A526" s="42"/>
      <c r="B526" s="43"/>
      <c r="C526" s="42"/>
      <c r="D526" s="42"/>
      <c r="E526" s="42"/>
      <c r="F526" s="42"/>
      <c r="G526" s="42"/>
      <c r="H526" s="42"/>
      <c r="I526" s="42"/>
      <c r="J526" s="42"/>
    </row>
    <row r="527" spans="1:10" x14ac:dyDescent="0.25">
      <c r="A527" s="42"/>
      <c r="B527" s="43"/>
      <c r="C527" s="42"/>
      <c r="D527" s="42"/>
      <c r="E527" s="42"/>
      <c r="F527" s="42"/>
      <c r="G527" s="42"/>
      <c r="H527" s="42"/>
      <c r="I527" s="42"/>
      <c r="J527" s="42"/>
    </row>
    <row r="528" spans="1:10" x14ac:dyDescent="0.25">
      <c r="A528" s="42"/>
      <c r="B528" s="43"/>
      <c r="C528" s="42"/>
      <c r="D528" s="42"/>
      <c r="E528" s="42"/>
      <c r="F528" s="42"/>
      <c r="G528" s="42"/>
      <c r="H528" s="42"/>
      <c r="I528" s="42"/>
      <c r="J528" s="42"/>
    </row>
    <row r="529" spans="1:10" x14ac:dyDescent="0.25">
      <c r="A529" s="42"/>
      <c r="B529" s="43"/>
      <c r="C529" s="42"/>
      <c r="D529" s="42"/>
      <c r="E529" s="42"/>
      <c r="F529" s="42"/>
      <c r="G529" s="42"/>
      <c r="H529" s="42"/>
      <c r="I529" s="42"/>
      <c r="J529" s="42"/>
    </row>
    <row r="530" spans="1:10" x14ac:dyDescent="0.25">
      <c r="A530" s="42"/>
      <c r="B530" s="43"/>
      <c r="C530" s="42"/>
      <c r="D530" s="42"/>
      <c r="E530" s="42"/>
      <c r="F530" s="42"/>
      <c r="G530" s="42"/>
      <c r="H530" s="42"/>
      <c r="I530" s="42"/>
      <c r="J530" s="42"/>
    </row>
    <row r="531" spans="1:10" x14ac:dyDescent="0.25">
      <c r="A531" s="42"/>
      <c r="B531" s="43"/>
      <c r="C531" s="42"/>
      <c r="D531" s="42"/>
      <c r="E531" s="42"/>
      <c r="F531" s="42"/>
      <c r="G531" s="42"/>
      <c r="H531" s="42"/>
      <c r="I531" s="42"/>
      <c r="J531" s="42"/>
    </row>
    <row r="532" spans="1:10" x14ac:dyDescent="0.25">
      <c r="A532" s="42"/>
      <c r="B532" s="43"/>
      <c r="C532" s="42"/>
      <c r="D532" s="42"/>
      <c r="E532" s="42"/>
      <c r="F532" s="42"/>
      <c r="G532" s="42"/>
      <c r="H532" s="42"/>
      <c r="I532" s="42"/>
      <c r="J532" s="42"/>
    </row>
    <row r="533" spans="1:10" x14ac:dyDescent="0.25">
      <c r="A533" s="42"/>
      <c r="B533" s="43"/>
      <c r="C533" s="42"/>
      <c r="D533" s="42"/>
      <c r="E533" s="42"/>
      <c r="F533" s="42"/>
      <c r="G533" s="42"/>
      <c r="H533" s="42"/>
      <c r="I533" s="42"/>
      <c r="J533" s="42"/>
    </row>
    <row r="534" spans="1:10" x14ac:dyDescent="0.25">
      <c r="A534" s="42"/>
      <c r="B534" s="43"/>
      <c r="C534" s="42"/>
      <c r="D534" s="42"/>
      <c r="E534" s="42"/>
      <c r="F534" s="42"/>
      <c r="G534" s="42"/>
      <c r="H534" s="42"/>
      <c r="I534" s="42"/>
      <c r="J534" s="42"/>
    </row>
    <row r="535" spans="1:10" x14ac:dyDescent="0.25">
      <c r="A535" s="42"/>
      <c r="B535" s="43"/>
      <c r="C535" s="42"/>
      <c r="D535" s="42"/>
      <c r="E535" s="42"/>
      <c r="F535" s="42"/>
      <c r="G535" s="42"/>
      <c r="H535" s="42"/>
      <c r="I535" s="42"/>
      <c r="J535" s="42"/>
    </row>
    <row r="536" spans="1:10" x14ac:dyDescent="0.25">
      <c r="A536" s="42"/>
      <c r="B536" s="43"/>
      <c r="C536" s="42"/>
      <c r="D536" s="42"/>
      <c r="E536" s="42"/>
      <c r="F536" s="42"/>
      <c r="G536" s="42"/>
      <c r="H536" s="42"/>
      <c r="I536" s="42"/>
      <c r="J536" s="42"/>
    </row>
    <row r="537" spans="1:10" x14ac:dyDescent="0.25">
      <c r="A537" s="42"/>
      <c r="B537" s="43"/>
      <c r="C537" s="42"/>
      <c r="D537" s="42"/>
      <c r="E537" s="42"/>
      <c r="F537" s="42"/>
      <c r="G537" s="42"/>
      <c r="H537" s="42"/>
      <c r="I537" s="42"/>
      <c r="J537" s="42"/>
    </row>
    <row r="538" spans="1:10" x14ac:dyDescent="0.25">
      <c r="A538" s="42"/>
      <c r="B538" s="43"/>
      <c r="C538" s="42"/>
      <c r="D538" s="42"/>
      <c r="E538" s="42"/>
      <c r="F538" s="42"/>
      <c r="G538" s="42"/>
      <c r="H538" s="42"/>
      <c r="I538" s="42"/>
      <c r="J538" s="42"/>
    </row>
    <row r="539" spans="1:10" x14ac:dyDescent="0.25">
      <c r="A539" s="42"/>
      <c r="B539" s="43"/>
      <c r="C539" s="42"/>
      <c r="D539" s="42"/>
      <c r="E539" s="42"/>
      <c r="F539" s="42"/>
      <c r="G539" s="42"/>
      <c r="H539" s="42"/>
      <c r="I539" s="42"/>
      <c r="J539" s="42"/>
    </row>
    <row r="540" spans="1:10" x14ac:dyDescent="0.25">
      <c r="A540" s="42"/>
      <c r="B540" s="43"/>
      <c r="C540" s="42"/>
      <c r="D540" s="42"/>
      <c r="E540" s="42"/>
      <c r="F540" s="42"/>
      <c r="G540" s="42"/>
      <c r="H540" s="42"/>
      <c r="I540" s="42"/>
      <c r="J540" s="42"/>
    </row>
    <row r="541" spans="1:10" x14ac:dyDescent="0.25">
      <c r="A541" s="42"/>
      <c r="B541" s="43"/>
      <c r="C541" s="42"/>
      <c r="D541" s="42"/>
      <c r="E541" s="42"/>
      <c r="F541" s="42"/>
      <c r="G541" s="42"/>
      <c r="H541" s="42"/>
      <c r="I541" s="42"/>
      <c r="J541" s="42"/>
    </row>
    <row r="542" spans="1:10" x14ac:dyDescent="0.25">
      <c r="A542" s="42"/>
      <c r="B542" s="43"/>
      <c r="C542" s="42"/>
      <c r="D542" s="42"/>
      <c r="E542" s="42"/>
      <c r="F542" s="42"/>
      <c r="G542" s="42"/>
      <c r="H542" s="42"/>
      <c r="I542" s="42"/>
      <c r="J542" s="42"/>
    </row>
    <row r="543" spans="1:10" x14ac:dyDescent="0.25">
      <c r="A543" s="42"/>
      <c r="B543" s="43"/>
      <c r="C543" s="42"/>
      <c r="D543" s="42"/>
      <c r="E543" s="42"/>
      <c r="F543" s="42"/>
      <c r="G543" s="42"/>
      <c r="H543" s="42"/>
      <c r="I543" s="42"/>
      <c r="J543" s="42"/>
    </row>
    <row r="544" spans="1:10" x14ac:dyDescent="0.25">
      <c r="A544" s="42"/>
      <c r="B544" s="43"/>
      <c r="C544" s="42"/>
      <c r="D544" s="42"/>
      <c r="E544" s="42"/>
      <c r="F544" s="42"/>
      <c r="G544" s="42"/>
      <c r="H544" s="42"/>
      <c r="I544" s="42"/>
      <c r="J544" s="42"/>
    </row>
    <row r="545" spans="1:10" x14ac:dyDescent="0.25">
      <c r="A545" s="42"/>
      <c r="B545" s="43"/>
      <c r="C545" s="42"/>
      <c r="D545" s="42"/>
      <c r="E545" s="42"/>
      <c r="F545" s="42"/>
      <c r="G545" s="42"/>
      <c r="H545" s="42"/>
      <c r="I545" s="42"/>
      <c r="J545" s="42"/>
    </row>
    <row r="546" spans="1:10" x14ac:dyDescent="0.25">
      <c r="A546" s="42"/>
      <c r="B546" s="43"/>
      <c r="C546" s="42"/>
      <c r="D546" s="42"/>
      <c r="E546" s="42"/>
      <c r="F546" s="42"/>
      <c r="G546" s="42"/>
      <c r="H546" s="42"/>
      <c r="I546" s="42"/>
      <c r="J546" s="42"/>
    </row>
    <row r="547" spans="1:10" x14ac:dyDescent="0.25">
      <c r="A547" s="42"/>
      <c r="B547" s="43"/>
      <c r="C547" s="42"/>
      <c r="D547" s="42"/>
      <c r="E547" s="42"/>
      <c r="F547" s="42"/>
      <c r="G547" s="42"/>
      <c r="H547" s="42"/>
      <c r="I547" s="42"/>
      <c r="J547" s="42"/>
    </row>
    <row r="548" spans="1:10" x14ac:dyDescent="0.25">
      <c r="A548" s="42"/>
      <c r="B548" s="43"/>
      <c r="C548" s="42"/>
      <c r="D548" s="42"/>
      <c r="E548" s="42"/>
      <c r="F548" s="42"/>
      <c r="G548" s="42"/>
      <c r="H548" s="42"/>
      <c r="I548" s="42"/>
      <c r="J548" s="42"/>
    </row>
    <row r="549" spans="1:10" x14ac:dyDescent="0.25">
      <c r="A549" s="42"/>
      <c r="B549" s="43"/>
      <c r="C549" s="42"/>
      <c r="D549" s="42"/>
      <c r="E549" s="42"/>
      <c r="F549" s="42"/>
      <c r="G549" s="42"/>
      <c r="H549" s="42"/>
      <c r="I549" s="42"/>
      <c r="J549" s="42"/>
    </row>
    <row r="550" spans="1:10" x14ac:dyDescent="0.25">
      <c r="A550" s="42"/>
      <c r="B550" s="43"/>
      <c r="C550" s="42"/>
      <c r="D550" s="42"/>
      <c r="E550" s="42"/>
      <c r="F550" s="42"/>
      <c r="G550" s="42"/>
      <c r="H550" s="42"/>
      <c r="I550" s="42"/>
      <c r="J550" s="42"/>
    </row>
    <row r="551" spans="1:10" x14ac:dyDescent="0.25">
      <c r="A551" s="42"/>
      <c r="B551" s="43"/>
      <c r="C551" s="42"/>
      <c r="D551" s="42"/>
      <c r="E551" s="42"/>
      <c r="F551" s="42"/>
      <c r="G551" s="42"/>
      <c r="H551" s="42"/>
      <c r="I551" s="42"/>
      <c r="J551" s="42"/>
    </row>
    <row r="552" spans="1:10" x14ac:dyDescent="0.25">
      <c r="A552" s="42"/>
      <c r="B552" s="43"/>
      <c r="C552" s="42"/>
      <c r="D552" s="42"/>
      <c r="E552" s="42"/>
      <c r="F552" s="42"/>
      <c r="G552" s="42"/>
      <c r="H552" s="42"/>
      <c r="I552" s="42"/>
      <c r="J552" s="42"/>
    </row>
    <row r="553" spans="1:10" x14ac:dyDescent="0.25">
      <c r="A553" s="42"/>
      <c r="B553" s="43"/>
      <c r="C553" s="42"/>
      <c r="D553" s="42"/>
      <c r="E553" s="42"/>
      <c r="F553" s="42"/>
      <c r="G553" s="42"/>
      <c r="H553" s="42"/>
      <c r="I553" s="42"/>
      <c r="J553" s="42"/>
    </row>
    <row r="554" spans="1:10" x14ac:dyDescent="0.25">
      <c r="A554" s="42"/>
      <c r="B554" s="43"/>
      <c r="C554" s="42"/>
      <c r="D554" s="42"/>
      <c r="E554" s="42"/>
      <c r="F554" s="42"/>
      <c r="G554" s="42"/>
      <c r="H554" s="42"/>
      <c r="I554" s="42"/>
      <c r="J554" s="42"/>
    </row>
    <row r="555" spans="1:10" x14ac:dyDescent="0.25">
      <c r="A555" s="42"/>
      <c r="B555" s="43"/>
      <c r="C555" s="42"/>
      <c r="D555" s="42"/>
      <c r="E555" s="42"/>
      <c r="F555" s="42"/>
      <c r="G555" s="42"/>
      <c r="H555" s="42"/>
      <c r="I555" s="42"/>
      <c r="J555" s="42"/>
    </row>
    <row r="556" spans="1:10" x14ac:dyDescent="0.25">
      <c r="A556" s="42"/>
      <c r="B556" s="43"/>
      <c r="C556" s="42"/>
      <c r="D556" s="42"/>
      <c r="E556" s="42"/>
      <c r="F556" s="42"/>
      <c r="G556" s="42"/>
      <c r="H556" s="42"/>
      <c r="I556" s="42"/>
      <c r="J556" s="42"/>
    </row>
    <row r="557" spans="1:10" x14ac:dyDescent="0.25">
      <c r="A557" s="42"/>
      <c r="B557" s="43"/>
      <c r="C557" s="42"/>
      <c r="D557" s="42"/>
      <c r="E557" s="42"/>
      <c r="F557" s="42"/>
      <c r="G557" s="42"/>
      <c r="H557" s="42"/>
      <c r="I557" s="42"/>
      <c r="J557" s="42"/>
    </row>
    <row r="558" spans="1:10" x14ac:dyDescent="0.25">
      <c r="A558" s="42"/>
      <c r="B558" s="43"/>
      <c r="C558" s="42"/>
      <c r="D558" s="42"/>
      <c r="E558" s="42"/>
      <c r="F558" s="42"/>
      <c r="G558" s="42"/>
      <c r="H558" s="42"/>
      <c r="I558" s="42"/>
      <c r="J558" s="42"/>
    </row>
    <row r="559" spans="1:10" x14ac:dyDescent="0.25">
      <c r="A559" s="42"/>
      <c r="B559" s="43"/>
      <c r="C559" s="42"/>
      <c r="D559" s="42"/>
      <c r="E559" s="42"/>
      <c r="F559" s="42"/>
      <c r="G559" s="42"/>
      <c r="H559" s="42"/>
      <c r="I559" s="42"/>
      <c r="J559" s="42"/>
    </row>
    <row r="560" spans="1:10" x14ac:dyDescent="0.25">
      <c r="A560" s="42"/>
      <c r="B560" s="43"/>
      <c r="C560" s="42"/>
      <c r="D560" s="42"/>
      <c r="E560" s="42"/>
      <c r="F560" s="42"/>
      <c r="G560" s="42"/>
      <c r="H560" s="42"/>
      <c r="I560" s="42"/>
      <c r="J560" s="42"/>
    </row>
    <row r="561" spans="1:10" x14ac:dyDescent="0.25">
      <c r="A561" s="42"/>
      <c r="B561" s="43"/>
      <c r="C561" s="42"/>
      <c r="D561" s="42"/>
      <c r="E561" s="42"/>
      <c r="F561" s="42"/>
      <c r="G561" s="42"/>
      <c r="H561" s="42"/>
      <c r="I561" s="42"/>
      <c r="J561" s="42"/>
    </row>
    <row r="562" spans="1:10" x14ac:dyDescent="0.25">
      <c r="A562" s="42"/>
      <c r="B562" s="43"/>
      <c r="C562" s="42"/>
      <c r="D562" s="42"/>
      <c r="E562" s="42"/>
      <c r="F562" s="42"/>
      <c r="G562" s="42"/>
      <c r="H562" s="42"/>
      <c r="I562" s="42"/>
      <c r="J562" s="42"/>
    </row>
    <row r="563" spans="1:10" x14ac:dyDescent="0.25">
      <c r="A563" s="42"/>
      <c r="B563" s="43"/>
      <c r="C563" s="42"/>
      <c r="D563" s="42"/>
      <c r="E563" s="42"/>
      <c r="F563" s="42"/>
      <c r="G563" s="42"/>
      <c r="H563" s="42"/>
      <c r="I563" s="42"/>
      <c r="J563" s="42"/>
    </row>
    <row r="564" spans="1:10" x14ac:dyDescent="0.25">
      <c r="A564" s="42"/>
      <c r="B564" s="43"/>
      <c r="C564" s="42"/>
      <c r="D564" s="42"/>
      <c r="E564" s="42"/>
      <c r="F564" s="42"/>
      <c r="G564" s="42"/>
      <c r="H564" s="42"/>
      <c r="I564" s="42"/>
      <c r="J564" s="42"/>
    </row>
    <row r="565" spans="1:10" x14ac:dyDescent="0.25">
      <c r="A565" s="42"/>
      <c r="B565" s="43"/>
      <c r="C565" s="42"/>
      <c r="D565" s="42"/>
      <c r="E565" s="42"/>
      <c r="F565" s="42"/>
      <c r="G565" s="42"/>
      <c r="H565" s="42"/>
      <c r="I565" s="42"/>
      <c r="J565" s="42"/>
    </row>
    <row r="566" spans="1:10" x14ac:dyDescent="0.25">
      <c r="A566" s="42"/>
      <c r="B566" s="43"/>
      <c r="C566" s="42"/>
      <c r="D566" s="42"/>
      <c r="E566" s="42"/>
      <c r="F566" s="42"/>
      <c r="G566" s="42"/>
      <c r="H566" s="42"/>
      <c r="I566" s="42"/>
      <c r="J566" s="42"/>
    </row>
    <row r="567" spans="1:10" x14ac:dyDescent="0.25">
      <c r="A567" s="42"/>
      <c r="B567" s="43"/>
      <c r="C567" s="42"/>
      <c r="D567" s="42"/>
      <c r="E567" s="42"/>
      <c r="F567" s="42"/>
      <c r="G567" s="42"/>
      <c r="H567" s="42"/>
      <c r="I567" s="42"/>
      <c r="J567" s="42"/>
    </row>
    <row r="568" spans="1:10" x14ac:dyDescent="0.25">
      <c r="A568" s="42"/>
      <c r="B568" s="43"/>
      <c r="C568" s="42"/>
      <c r="D568" s="42"/>
      <c r="E568" s="42"/>
      <c r="F568" s="42"/>
      <c r="G568" s="42"/>
      <c r="H568" s="42"/>
      <c r="I568" s="42"/>
      <c r="J568" s="42"/>
    </row>
    <row r="569" spans="1:10" x14ac:dyDescent="0.25">
      <c r="A569" s="42"/>
      <c r="B569" s="43"/>
      <c r="C569" s="42"/>
      <c r="D569" s="42"/>
      <c r="E569" s="42"/>
      <c r="F569" s="42"/>
      <c r="G569" s="42"/>
      <c r="H569" s="42"/>
      <c r="I569" s="42"/>
      <c r="J569" s="42"/>
    </row>
    <row r="570" spans="1:10" x14ac:dyDescent="0.25">
      <c r="A570" s="42"/>
      <c r="B570" s="43"/>
      <c r="C570" s="42"/>
      <c r="D570" s="42"/>
      <c r="E570" s="42"/>
      <c r="F570" s="42"/>
      <c r="G570" s="42"/>
      <c r="H570" s="42"/>
      <c r="I570" s="42"/>
      <c r="J570" s="42"/>
    </row>
    <row r="571" spans="1:10" x14ac:dyDescent="0.25">
      <c r="A571" s="42"/>
      <c r="B571" s="43"/>
      <c r="C571" s="42"/>
      <c r="D571" s="42"/>
      <c r="E571" s="42"/>
      <c r="F571" s="42"/>
      <c r="G571" s="42"/>
      <c r="H571" s="42"/>
      <c r="I571" s="42"/>
      <c r="J571" s="42"/>
    </row>
    <row r="572" spans="1:10" x14ac:dyDescent="0.25">
      <c r="A572" s="42"/>
      <c r="B572" s="43"/>
      <c r="C572" s="42"/>
      <c r="D572" s="42"/>
      <c r="E572" s="42"/>
      <c r="F572" s="42"/>
      <c r="G572" s="42"/>
      <c r="H572" s="42"/>
      <c r="I572" s="42"/>
      <c r="J572" s="42"/>
    </row>
    <row r="573" spans="1:10" x14ac:dyDescent="0.25">
      <c r="A573" s="42"/>
      <c r="B573" s="43"/>
      <c r="C573" s="42"/>
      <c r="D573" s="42"/>
      <c r="E573" s="42"/>
      <c r="F573" s="42"/>
      <c r="G573" s="42"/>
      <c r="H573" s="42"/>
      <c r="I573" s="42"/>
      <c r="J573" s="42"/>
    </row>
    <row r="574" spans="1:10" x14ac:dyDescent="0.25">
      <c r="A574" s="42"/>
      <c r="B574" s="43"/>
      <c r="C574" s="42"/>
      <c r="D574" s="42"/>
      <c r="E574" s="42"/>
      <c r="F574" s="42"/>
      <c r="G574" s="42"/>
      <c r="H574" s="42"/>
      <c r="I574" s="42"/>
      <c r="J574" s="42"/>
    </row>
    <row r="575" spans="1:10" x14ac:dyDescent="0.25">
      <c r="A575" s="42"/>
      <c r="B575" s="43"/>
      <c r="C575" s="42"/>
      <c r="D575" s="42"/>
      <c r="E575" s="42"/>
      <c r="F575" s="42"/>
      <c r="G575" s="42"/>
      <c r="H575" s="42"/>
      <c r="I575" s="42"/>
      <c r="J575" s="42"/>
    </row>
    <row r="576" spans="1:10" x14ac:dyDescent="0.25">
      <c r="A576" s="42"/>
      <c r="B576" s="43"/>
      <c r="C576" s="42"/>
      <c r="D576" s="42"/>
      <c r="E576" s="42"/>
      <c r="F576" s="42"/>
      <c r="G576" s="42"/>
      <c r="H576" s="42"/>
      <c r="I576" s="42"/>
      <c r="J576" s="42"/>
    </row>
    <row r="577" spans="1:10" x14ac:dyDescent="0.25">
      <c r="A577" s="42"/>
      <c r="B577" s="43"/>
      <c r="C577" s="42"/>
      <c r="D577" s="42"/>
      <c r="E577" s="42"/>
      <c r="F577" s="42"/>
      <c r="G577" s="42"/>
      <c r="H577" s="42"/>
      <c r="I577" s="42"/>
      <c r="J577" s="42"/>
    </row>
    <row r="578" spans="1:10" x14ac:dyDescent="0.25">
      <c r="A578" s="42"/>
      <c r="B578" s="43"/>
      <c r="C578" s="42"/>
      <c r="D578" s="42"/>
      <c r="E578" s="42"/>
      <c r="F578" s="42"/>
      <c r="G578" s="42"/>
      <c r="H578" s="42"/>
      <c r="I578" s="42"/>
      <c r="J578" s="42"/>
    </row>
    <row r="579" spans="1:10" x14ac:dyDescent="0.25">
      <c r="A579" s="42"/>
      <c r="B579" s="43"/>
      <c r="C579" s="42"/>
      <c r="D579" s="42"/>
      <c r="E579" s="42"/>
      <c r="F579" s="42"/>
      <c r="G579" s="42"/>
      <c r="H579" s="42"/>
      <c r="I579" s="42"/>
      <c r="J579" s="42"/>
    </row>
    <row r="580" spans="1:10" x14ac:dyDescent="0.25">
      <c r="A580" s="42"/>
      <c r="B580" s="43"/>
      <c r="C580" s="42"/>
      <c r="D580" s="42"/>
      <c r="E580" s="42"/>
      <c r="F580" s="42"/>
      <c r="G580" s="42"/>
      <c r="H580" s="42"/>
      <c r="I580" s="42"/>
      <c r="J580" s="42"/>
    </row>
    <row r="581" spans="1:10" x14ac:dyDescent="0.25">
      <c r="A581" s="42"/>
      <c r="B581" s="43"/>
      <c r="C581" s="42"/>
      <c r="D581" s="42"/>
      <c r="E581" s="42"/>
      <c r="F581" s="42"/>
      <c r="G581" s="42"/>
      <c r="H581" s="42"/>
      <c r="I581" s="42"/>
      <c r="J581" s="42"/>
    </row>
    <row r="582" spans="1:10" x14ac:dyDescent="0.25">
      <c r="A582" s="42"/>
      <c r="B582" s="43"/>
      <c r="C582" s="42"/>
      <c r="D582" s="42"/>
      <c r="E582" s="42"/>
      <c r="F582" s="42"/>
      <c r="G582" s="42"/>
      <c r="H582" s="42"/>
      <c r="I582" s="42"/>
      <c r="J582" s="42"/>
    </row>
    <row r="583" spans="1:10" x14ac:dyDescent="0.25">
      <c r="A583" s="42"/>
      <c r="B583" s="43"/>
      <c r="C583" s="42"/>
      <c r="D583" s="42"/>
      <c r="E583" s="42"/>
      <c r="F583" s="42"/>
      <c r="G583" s="42"/>
      <c r="H583" s="42"/>
      <c r="I583" s="42"/>
      <c r="J583" s="42"/>
    </row>
    <row r="584" spans="1:10" x14ac:dyDescent="0.25">
      <c r="A584" s="42"/>
      <c r="B584" s="43"/>
      <c r="C584" s="42"/>
      <c r="D584" s="42"/>
      <c r="E584" s="42"/>
      <c r="F584" s="42"/>
      <c r="G584" s="42"/>
      <c r="H584" s="42"/>
      <c r="I584" s="42"/>
      <c r="J584" s="42"/>
    </row>
    <row r="585" spans="1:10" x14ac:dyDescent="0.25">
      <c r="A585" s="42"/>
      <c r="B585" s="43"/>
      <c r="C585" s="42"/>
      <c r="D585" s="42"/>
      <c r="E585" s="42"/>
      <c r="F585" s="42"/>
      <c r="G585" s="42"/>
      <c r="H585" s="42"/>
      <c r="I585" s="42"/>
      <c r="J585" s="42"/>
    </row>
    <row r="586" spans="1:10" x14ac:dyDescent="0.25">
      <c r="A586" s="42"/>
      <c r="B586" s="43"/>
      <c r="C586" s="42"/>
      <c r="D586" s="42"/>
      <c r="E586" s="42"/>
      <c r="F586" s="42"/>
      <c r="G586" s="42"/>
      <c r="H586" s="42"/>
      <c r="I586" s="42"/>
      <c r="J586" s="42"/>
    </row>
    <row r="587" spans="1:10" x14ac:dyDescent="0.25">
      <c r="A587" s="42"/>
      <c r="B587" s="43"/>
      <c r="C587" s="42"/>
      <c r="D587" s="42"/>
      <c r="E587" s="42"/>
      <c r="F587" s="42"/>
      <c r="G587" s="42"/>
      <c r="H587" s="42"/>
      <c r="I587" s="42"/>
      <c r="J587" s="42"/>
    </row>
    <row r="588" spans="1:10" x14ac:dyDescent="0.25">
      <c r="A588" s="42"/>
      <c r="B588" s="43"/>
      <c r="C588" s="42"/>
      <c r="D588" s="42"/>
      <c r="E588" s="42"/>
      <c r="F588" s="42"/>
      <c r="G588" s="42"/>
      <c r="H588" s="42"/>
      <c r="I588" s="42"/>
      <c r="J588" s="42"/>
    </row>
    <row r="589" spans="1:10" x14ac:dyDescent="0.25">
      <c r="A589" s="42"/>
      <c r="B589" s="43"/>
      <c r="C589" s="42"/>
      <c r="D589" s="42"/>
      <c r="E589" s="42"/>
      <c r="F589" s="42"/>
      <c r="G589" s="42"/>
      <c r="H589" s="42"/>
      <c r="I589" s="42"/>
      <c r="J589" s="42"/>
    </row>
    <row r="590" spans="1:10" x14ac:dyDescent="0.25">
      <c r="A590" s="42"/>
      <c r="B590" s="43"/>
      <c r="C590" s="42"/>
      <c r="D590" s="42"/>
      <c r="E590" s="42"/>
      <c r="F590" s="42"/>
      <c r="G590" s="42"/>
      <c r="H590" s="42"/>
      <c r="I590" s="42"/>
      <c r="J590" s="42"/>
    </row>
    <row r="591" spans="1:10" x14ac:dyDescent="0.25">
      <c r="A591" s="42"/>
      <c r="B591" s="43"/>
      <c r="C591" s="42"/>
      <c r="D591" s="42"/>
      <c r="E591" s="42"/>
      <c r="F591" s="42"/>
      <c r="G591" s="42"/>
      <c r="H591" s="42"/>
      <c r="I591" s="42"/>
      <c r="J591" s="42"/>
    </row>
    <row r="592" spans="1:10" x14ac:dyDescent="0.25">
      <c r="A592" s="42"/>
      <c r="B592" s="43"/>
      <c r="C592" s="42"/>
      <c r="D592" s="42"/>
      <c r="E592" s="42"/>
      <c r="F592" s="42"/>
      <c r="G592" s="42"/>
      <c r="H592" s="42"/>
      <c r="I592" s="42"/>
      <c r="J592" s="42"/>
    </row>
    <row r="593" spans="1:10" x14ac:dyDescent="0.25">
      <c r="A593" s="42"/>
      <c r="B593" s="43"/>
      <c r="C593" s="42"/>
      <c r="D593" s="42"/>
      <c r="E593" s="42"/>
      <c r="F593" s="42"/>
      <c r="G593" s="42"/>
      <c r="H593" s="42"/>
      <c r="I593" s="42"/>
      <c r="J593" s="42"/>
    </row>
    <row r="594" spans="1:10" x14ac:dyDescent="0.25">
      <c r="A594" s="42"/>
      <c r="B594" s="43"/>
      <c r="C594" s="42"/>
      <c r="D594" s="42"/>
      <c r="E594" s="42"/>
      <c r="F594" s="42"/>
      <c r="G594" s="42"/>
      <c r="H594" s="42"/>
      <c r="I594" s="42"/>
      <c r="J594" s="42"/>
    </row>
    <row r="595" spans="1:10" x14ac:dyDescent="0.25">
      <c r="A595" s="42"/>
      <c r="B595" s="43"/>
      <c r="C595" s="42"/>
      <c r="D595" s="42"/>
      <c r="E595" s="42"/>
      <c r="F595" s="42"/>
      <c r="G595" s="42"/>
      <c r="H595" s="42"/>
      <c r="I595" s="42"/>
      <c r="J595" s="42"/>
    </row>
    <row r="596" spans="1:10" x14ac:dyDescent="0.25">
      <c r="A596" s="42"/>
      <c r="B596" s="43"/>
      <c r="C596" s="42"/>
      <c r="D596" s="42"/>
      <c r="E596" s="42"/>
      <c r="F596" s="42"/>
      <c r="G596" s="42"/>
      <c r="H596" s="42"/>
      <c r="I596" s="42"/>
      <c r="J596" s="42"/>
    </row>
    <row r="597" spans="1:10" x14ac:dyDescent="0.25">
      <c r="A597" s="42"/>
      <c r="B597" s="43"/>
      <c r="C597" s="42"/>
      <c r="D597" s="42"/>
      <c r="E597" s="42"/>
      <c r="F597" s="42"/>
      <c r="G597" s="42"/>
      <c r="H597" s="42"/>
      <c r="I597" s="42"/>
      <c r="J597" s="42"/>
    </row>
    <row r="598" spans="1:10" x14ac:dyDescent="0.25">
      <c r="A598" s="42"/>
      <c r="B598" s="43"/>
      <c r="C598" s="42"/>
      <c r="D598" s="42"/>
      <c r="E598" s="42"/>
      <c r="F598" s="42"/>
      <c r="G598" s="42"/>
      <c r="H598" s="42"/>
      <c r="I598" s="42"/>
      <c r="J598" s="42"/>
    </row>
    <row r="599" spans="1:10" x14ac:dyDescent="0.25">
      <c r="A599" s="42"/>
      <c r="B599" s="43"/>
      <c r="C599" s="42"/>
      <c r="D599" s="42"/>
      <c r="E599" s="42"/>
      <c r="F599" s="42"/>
      <c r="G599" s="42"/>
      <c r="H599" s="42"/>
      <c r="I599" s="42"/>
      <c r="J599" s="42"/>
    </row>
    <row r="600" spans="1:10" x14ac:dyDescent="0.25">
      <c r="A600" s="42"/>
      <c r="B600" s="43"/>
      <c r="C600" s="42"/>
      <c r="D600" s="42"/>
      <c r="E600" s="42"/>
      <c r="F600" s="42"/>
      <c r="G600" s="42"/>
      <c r="H600" s="42"/>
      <c r="I600" s="42"/>
      <c r="J600" s="42"/>
    </row>
    <row r="601" spans="1:10" x14ac:dyDescent="0.25">
      <c r="A601" s="42"/>
      <c r="B601" s="43"/>
      <c r="C601" s="42"/>
      <c r="D601" s="42"/>
      <c r="E601" s="42"/>
      <c r="F601" s="42"/>
      <c r="G601" s="42"/>
      <c r="H601" s="42"/>
      <c r="I601" s="42"/>
      <c r="J601" s="42"/>
    </row>
    <row r="602" spans="1:10" x14ac:dyDescent="0.25">
      <c r="A602" s="42"/>
      <c r="B602" s="43"/>
      <c r="C602" s="42"/>
      <c r="D602" s="42"/>
      <c r="E602" s="42"/>
      <c r="F602" s="42"/>
      <c r="G602" s="42"/>
      <c r="H602" s="42"/>
      <c r="I602" s="42"/>
      <c r="J602" s="42"/>
    </row>
    <row r="603" spans="1:10" x14ac:dyDescent="0.25">
      <c r="A603" s="42"/>
      <c r="B603" s="43"/>
      <c r="C603" s="42"/>
      <c r="D603" s="42"/>
      <c r="E603" s="42"/>
      <c r="F603" s="42"/>
      <c r="G603" s="42"/>
      <c r="H603" s="42"/>
      <c r="I603" s="42"/>
      <c r="J603" s="42"/>
    </row>
    <row r="604" spans="1:10" x14ac:dyDescent="0.25">
      <c r="A604" s="42"/>
      <c r="B604" s="43"/>
      <c r="C604" s="42"/>
      <c r="D604" s="42"/>
      <c r="E604" s="42"/>
      <c r="F604" s="42"/>
      <c r="G604" s="42"/>
      <c r="H604" s="42"/>
      <c r="I604" s="42"/>
      <c r="J604" s="42"/>
    </row>
    <row r="605" spans="1:10" x14ac:dyDescent="0.25">
      <c r="A605" s="42"/>
      <c r="B605" s="43"/>
      <c r="C605" s="42"/>
      <c r="D605" s="42"/>
      <c r="E605" s="42"/>
      <c r="F605" s="42"/>
      <c r="G605" s="42"/>
      <c r="H605" s="42"/>
      <c r="I605" s="42"/>
      <c r="J605" s="42"/>
    </row>
    <row r="606" spans="1:10" x14ac:dyDescent="0.25">
      <c r="A606" s="42"/>
      <c r="B606" s="43"/>
      <c r="C606" s="42"/>
      <c r="D606" s="42"/>
      <c r="E606" s="42"/>
      <c r="F606" s="42"/>
      <c r="G606" s="42"/>
      <c r="H606" s="42"/>
      <c r="I606" s="42"/>
      <c r="J606" s="42"/>
    </row>
    <row r="607" spans="1:10" x14ac:dyDescent="0.25">
      <c r="A607" s="42"/>
      <c r="B607" s="43"/>
      <c r="C607" s="42"/>
      <c r="D607" s="42"/>
      <c r="E607" s="42"/>
      <c r="F607" s="42"/>
      <c r="G607" s="42"/>
      <c r="H607" s="42"/>
      <c r="I607" s="42"/>
      <c r="J607" s="42"/>
    </row>
    <row r="608" spans="1:10" x14ac:dyDescent="0.25">
      <c r="A608" s="42"/>
      <c r="B608" s="43"/>
      <c r="C608" s="42"/>
      <c r="D608" s="42"/>
      <c r="E608" s="42"/>
      <c r="F608" s="42"/>
      <c r="G608" s="42"/>
      <c r="H608" s="42"/>
      <c r="I608" s="42"/>
      <c r="J608" s="42"/>
    </row>
    <row r="609" spans="1:10" x14ac:dyDescent="0.25">
      <c r="A609" s="42"/>
      <c r="B609" s="43"/>
      <c r="C609" s="42"/>
      <c r="D609" s="42"/>
      <c r="E609" s="42"/>
      <c r="F609" s="42"/>
      <c r="G609" s="42"/>
      <c r="H609" s="42"/>
      <c r="I609" s="42"/>
      <c r="J609" s="42"/>
    </row>
    <row r="610" spans="1:10" x14ac:dyDescent="0.25">
      <c r="A610" s="42"/>
      <c r="B610" s="43"/>
      <c r="C610" s="42"/>
      <c r="D610" s="42"/>
      <c r="E610" s="42"/>
      <c r="F610" s="42"/>
      <c r="G610" s="42"/>
      <c r="H610" s="42"/>
      <c r="I610" s="42"/>
      <c r="J610" s="42"/>
    </row>
    <row r="611" spans="1:10" x14ac:dyDescent="0.25">
      <c r="A611" s="42"/>
      <c r="B611" s="43"/>
      <c r="C611" s="42"/>
      <c r="D611" s="42"/>
      <c r="E611" s="42"/>
      <c r="F611" s="42"/>
      <c r="G611" s="42"/>
      <c r="H611" s="42"/>
      <c r="I611" s="42"/>
      <c r="J611" s="42"/>
    </row>
    <row r="612" spans="1:10" x14ac:dyDescent="0.25">
      <c r="A612" s="42"/>
      <c r="B612" s="43"/>
      <c r="C612" s="42"/>
      <c r="D612" s="42"/>
      <c r="E612" s="42"/>
      <c r="F612" s="42"/>
      <c r="G612" s="42"/>
      <c r="H612" s="42"/>
      <c r="I612" s="42"/>
      <c r="J612" s="42"/>
    </row>
    <row r="613" spans="1:10" x14ac:dyDescent="0.25">
      <c r="A613" s="42"/>
      <c r="B613" s="43"/>
      <c r="C613" s="42"/>
      <c r="D613" s="42"/>
      <c r="E613" s="42"/>
      <c r="F613" s="42"/>
      <c r="G613" s="42"/>
      <c r="H613" s="42"/>
      <c r="I613" s="42"/>
      <c r="J613" s="42"/>
    </row>
    <row r="614" spans="1:10" x14ac:dyDescent="0.25">
      <c r="A614" s="42"/>
      <c r="B614" s="43"/>
      <c r="C614" s="42"/>
      <c r="D614" s="42"/>
      <c r="E614" s="42"/>
      <c r="F614" s="42"/>
      <c r="G614" s="42"/>
      <c r="H614" s="42"/>
      <c r="I614" s="42"/>
      <c r="J614" s="42"/>
    </row>
    <row r="615" spans="1:10" x14ac:dyDescent="0.25">
      <c r="A615" s="42"/>
      <c r="B615" s="43"/>
      <c r="C615" s="42"/>
      <c r="D615" s="42"/>
      <c r="E615" s="42"/>
      <c r="F615" s="42"/>
      <c r="G615" s="42"/>
      <c r="H615" s="42"/>
      <c r="I615" s="42"/>
      <c r="J615" s="42"/>
    </row>
    <row r="616" spans="1:10" x14ac:dyDescent="0.25">
      <c r="A616" s="42"/>
      <c r="B616" s="43"/>
      <c r="C616" s="42"/>
      <c r="D616" s="42"/>
      <c r="E616" s="42"/>
      <c r="F616" s="42"/>
      <c r="G616" s="42"/>
      <c r="H616" s="42"/>
      <c r="I616" s="42"/>
      <c r="J616" s="42"/>
    </row>
    <row r="617" spans="1:10" x14ac:dyDescent="0.25">
      <c r="A617" s="42"/>
      <c r="B617" s="43"/>
      <c r="C617" s="42"/>
      <c r="D617" s="42"/>
      <c r="E617" s="42"/>
      <c r="F617" s="42"/>
      <c r="G617" s="42"/>
      <c r="H617" s="42"/>
      <c r="I617" s="42"/>
      <c r="J617" s="42"/>
    </row>
    <row r="618" spans="1:10" x14ac:dyDescent="0.25">
      <c r="A618" s="42"/>
      <c r="B618" s="43"/>
      <c r="C618" s="42"/>
      <c r="D618" s="42"/>
      <c r="E618" s="42"/>
      <c r="F618" s="42"/>
      <c r="G618" s="42"/>
      <c r="H618" s="42"/>
      <c r="I618" s="42"/>
      <c r="J618" s="42"/>
    </row>
    <row r="619" spans="1:10" x14ac:dyDescent="0.25">
      <c r="A619" s="42"/>
      <c r="B619" s="43"/>
      <c r="C619" s="42"/>
      <c r="D619" s="42"/>
      <c r="E619" s="42"/>
      <c r="F619" s="42"/>
      <c r="G619" s="42"/>
      <c r="H619" s="42"/>
      <c r="I619" s="42"/>
      <c r="J619" s="42"/>
    </row>
    <row r="620" spans="1:10" x14ac:dyDescent="0.25">
      <c r="A620" s="42"/>
      <c r="B620" s="43"/>
      <c r="C620" s="42"/>
      <c r="D620" s="42"/>
      <c r="E620" s="42"/>
      <c r="F620" s="42"/>
      <c r="G620" s="42"/>
      <c r="H620" s="42"/>
      <c r="I620" s="42"/>
      <c r="J620" s="42"/>
    </row>
    <row r="621" spans="1:10" x14ac:dyDescent="0.25">
      <c r="A621" s="42"/>
      <c r="B621" s="43"/>
      <c r="C621" s="42"/>
      <c r="D621" s="42"/>
      <c r="E621" s="42"/>
      <c r="F621" s="42"/>
      <c r="G621" s="42"/>
      <c r="H621" s="42"/>
      <c r="I621" s="42"/>
      <c r="J621" s="42"/>
    </row>
    <row r="622" spans="1:10" x14ac:dyDescent="0.25">
      <c r="A622" s="42"/>
      <c r="B622" s="43"/>
      <c r="C622" s="42"/>
      <c r="D622" s="42"/>
      <c r="E622" s="42"/>
      <c r="F622" s="42"/>
      <c r="G622" s="42"/>
      <c r="H622" s="42"/>
      <c r="I622" s="42"/>
      <c r="J622" s="42"/>
    </row>
    <row r="623" spans="1:10" x14ac:dyDescent="0.25">
      <c r="A623" s="42"/>
      <c r="B623" s="43"/>
      <c r="C623" s="42"/>
      <c r="D623" s="42"/>
      <c r="E623" s="42"/>
      <c r="F623" s="42"/>
      <c r="G623" s="42"/>
      <c r="H623" s="42"/>
      <c r="I623" s="42"/>
      <c r="J623" s="42"/>
    </row>
    <row r="624" spans="1:10" x14ac:dyDescent="0.25">
      <c r="A624" s="42"/>
      <c r="B624" s="43"/>
      <c r="C624" s="42"/>
      <c r="D624" s="42"/>
      <c r="E624" s="42"/>
      <c r="F624" s="42"/>
      <c r="G624" s="42"/>
      <c r="H624" s="42"/>
      <c r="I624" s="42"/>
      <c r="J624" s="42"/>
    </row>
    <row r="625" spans="1:10" x14ac:dyDescent="0.25">
      <c r="A625" s="42"/>
      <c r="B625" s="43"/>
      <c r="C625" s="42"/>
      <c r="D625" s="42"/>
      <c r="E625" s="42"/>
      <c r="F625" s="42"/>
      <c r="G625" s="42"/>
      <c r="H625" s="42"/>
      <c r="I625" s="42"/>
      <c r="J625" s="42"/>
    </row>
    <row r="626" spans="1:10" x14ac:dyDescent="0.25">
      <c r="A626" s="42"/>
      <c r="B626" s="43"/>
      <c r="C626" s="42"/>
      <c r="D626" s="42"/>
      <c r="E626" s="42"/>
      <c r="F626" s="42"/>
      <c r="G626" s="42"/>
      <c r="H626" s="42"/>
      <c r="I626" s="42"/>
      <c r="J626" s="42"/>
    </row>
    <row r="627" spans="1:10" x14ac:dyDescent="0.25">
      <c r="A627" s="42"/>
      <c r="B627" s="43"/>
      <c r="C627" s="42"/>
      <c r="D627" s="42"/>
      <c r="E627" s="42"/>
      <c r="F627" s="42"/>
      <c r="G627" s="42"/>
      <c r="H627" s="42"/>
      <c r="I627" s="42"/>
      <c r="J627" s="42"/>
    </row>
    <row r="628" spans="1:10" x14ac:dyDescent="0.25">
      <c r="A628" s="42"/>
      <c r="B628" s="43"/>
      <c r="C628" s="42"/>
      <c r="D628" s="42"/>
      <c r="E628" s="42"/>
      <c r="F628" s="42"/>
      <c r="G628" s="42"/>
      <c r="H628" s="42"/>
      <c r="I628" s="42"/>
      <c r="J628" s="42"/>
    </row>
    <row r="629" spans="1:10" x14ac:dyDescent="0.25">
      <c r="A629" s="42"/>
      <c r="B629" s="43"/>
      <c r="C629" s="42"/>
      <c r="D629" s="42"/>
      <c r="E629" s="42"/>
      <c r="F629" s="42"/>
      <c r="G629" s="42"/>
      <c r="H629" s="42"/>
      <c r="I629" s="42"/>
      <c r="J629" s="42"/>
    </row>
    <row r="630" spans="1:10" x14ac:dyDescent="0.25">
      <c r="A630" s="42"/>
      <c r="B630" s="43"/>
      <c r="C630" s="42"/>
      <c r="D630" s="42"/>
      <c r="E630" s="42"/>
      <c r="F630" s="42"/>
      <c r="G630" s="42"/>
      <c r="H630" s="42"/>
      <c r="I630" s="42"/>
      <c r="J630" s="42"/>
    </row>
    <row r="631" spans="1:10" x14ac:dyDescent="0.25">
      <c r="A631" s="42"/>
      <c r="B631" s="43"/>
      <c r="C631" s="42"/>
      <c r="D631" s="42"/>
      <c r="E631" s="42"/>
      <c r="F631" s="42"/>
      <c r="G631" s="42"/>
      <c r="H631" s="42"/>
      <c r="I631" s="42"/>
      <c r="J631" s="42"/>
    </row>
    <row r="632" spans="1:10" x14ac:dyDescent="0.25">
      <c r="A632" s="42"/>
      <c r="B632" s="43"/>
      <c r="C632" s="42"/>
      <c r="D632" s="42"/>
      <c r="E632" s="42"/>
      <c r="F632" s="42"/>
      <c r="G632" s="42"/>
      <c r="H632" s="42"/>
      <c r="I632" s="42"/>
      <c r="J632" s="42"/>
    </row>
    <row r="633" spans="1:10" x14ac:dyDescent="0.25">
      <c r="A633" s="42"/>
      <c r="B633" s="43"/>
      <c r="C633" s="42"/>
      <c r="D633" s="42"/>
      <c r="E633" s="42"/>
      <c r="F633" s="42"/>
      <c r="G633" s="42"/>
      <c r="H633" s="42"/>
      <c r="I633" s="42"/>
      <c r="J633" s="42"/>
    </row>
    <row r="634" spans="1:10" x14ac:dyDescent="0.25">
      <c r="A634" s="42"/>
      <c r="B634" s="43"/>
      <c r="C634" s="42"/>
      <c r="D634" s="42"/>
      <c r="E634" s="42"/>
      <c r="F634" s="42"/>
      <c r="G634" s="42"/>
      <c r="H634" s="42"/>
      <c r="I634" s="42"/>
      <c r="J634" s="42"/>
    </row>
    <row r="635" spans="1:10" x14ac:dyDescent="0.25">
      <c r="A635" s="42"/>
      <c r="B635" s="43"/>
      <c r="C635" s="42"/>
      <c r="D635" s="42"/>
      <c r="E635" s="42"/>
      <c r="F635" s="42"/>
      <c r="G635" s="42"/>
      <c r="H635" s="42"/>
      <c r="I635" s="42"/>
      <c r="J635" s="42"/>
    </row>
    <row r="636" spans="1:10" x14ac:dyDescent="0.25">
      <c r="A636" s="42"/>
      <c r="B636" s="43"/>
      <c r="C636" s="42"/>
      <c r="D636" s="42"/>
      <c r="E636" s="42"/>
      <c r="F636" s="42"/>
      <c r="G636" s="42"/>
      <c r="H636" s="42"/>
      <c r="I636" s="42"/>
      <c r="J636" s="42"/>
    </row>
    <row r="637" spans="1:10" x14ac:dyDescent="0.25">
      <c r="A637" s="42"/>
      <c r="B637" s="43"/>
      <c r="C637" s="42"/>
      <c r="D637" s="42"/>
      <c r="E637" s="42"/>
      <c r="F637" s="42"/>
      <c r="G637" s="42"/>
      <c r="H637" s="42"/>
      <c r="I637" s="42"/>
      <c r="J637" s="42"/>
    </row>
    <row r="638" spans="1:10" x14ac:dyDescent="0.25">
      <c r="A638" s="42"/>
      <c r="B638" s="43"/>
      <c r="C638" s="42"/>
      <c r="D638" s="42"/>
      <c r="E638" s="42"/>
      <c r="F638" s="42"/>
      <c r="G638" s="42"/>
      <c r="H638" s="42"/>
      <c r="I638" s="42"/>
      <c r="J638" s="42"/>
    </row>
    <row r="639" spans="1:10" x14ac:dyDescent="0.25">
      <c r="A639" s="42"/>
      <c r="B639" s="43"/>
      <c r="C639" s="42"/>
      <c r="D639" s="42"/>
      <c r="E639" s="42"/>
      <c r="F639" s="42"/>
      <c r="G639" s="42"/>
      <c r="H639" s="42"/>
      <c r="I639" s="42"/>
      <c r="J639" s="42"/>
    </row>
    <row r="640" spans="1:10" x14ac:dyDescent="0.25">
      <c r="A640" s="42"/>
      <c r="B640" s="43"/>
      <c r="C640" s="42"/>
      <c r="D640" s="42"/>
      <c r="E640" s="42"/>
      <c r="F640" s="42"/>
      <c r="G640" s="42"/>
      <c r="H640" s="42"/>
      <c r="I640" s="42"/>
      <c r="J640" s="42"/>
    </row>
    <row r="641" spans="1:10" x14ac:dyDescent="0.25">
      <c r="A641" s="42"/>
      <c r="B641" s="43"/>
      <c r="C641" s="42"/>
      <c r="D641" s="42"/>
      <c r="E641" s="42"/>
      <c r="F641" s="42"/>
      <c r="G641" s="42"/>
      <c r="H641" s="42"/>
      <c r="I641" s="42"/>
      <c r="J641" s="42"/>
    </row>
    <row r="642" spans="1:10" x14ac:dyDescent="0.25">
      <c r="A642" s="42"/>
      <c r="B642" s="43"/>
      <c r="C642" s="42"/>
      <c r="D642" s="42"/>
      <c r="E642" s="42"/>
      <c r="F642" s="42"/>
      <c r="G642" s="42"/>
      <c r="H642" s="42"/>
      <c r="I642" s="42"/>
      <c r="J642" s="42"/>
    </row>
    <row r="643" spans="1:10" x14ac:dyDescent="0.25">
      <c r="A643" s="42"/>
      <c r="B643" s="43"/>
      <c r="C643" s="42"/>
      <c r="D643" s="42"/>
      <c r="E643" s="42"/>
      <c r="F643" s="42"/>
      <c r="G643" s="42"/>
      <c r="H643" s="42"/>
      <c r="I643" s="42"/>
      <c r="J643" s="42"/>
    </row>
    <row r="644" spans="1:10" x14ac:dyDescent="0.25">
      <c r="A644" s="42"/>
      <c r="B644" s="43"/>
      <c r="C644" s="42"/>
      <c r="D644" s="42"/>
      <c r="E644" s="42"/>
      <c r="F644" s="42"/>
      <c r="G644" s="42"/>
      <c r="H644" s="42"/>
      <c r="I644" s="42"/>
      <c r="J644" s="42"/>
    </row>
    <row r="645" spans="1:10" x14ac:dyDescent="0.25">
      <c r="A645" s="42"/>
      <c r="B645" s="43"/>
      <c r="C645" s="42"/>
      <c r="D645" s="42"/>
      <c r="E645" s="42"/>
      <c r="F645" s="42"/>
      <c r="G645" s="42"/>
      <c r="H645" s="42"/>
      <c r="I645" s="42"/>
      <c r="J645" s="42"/>
    </row>
    <row r="646" spans="1:10" x14ac:dyDescent="0.25">
      <c r="A646" s="42"/>
      <c r="B646" s="43"/>
      <c r="C646" s="42"/>
      <c r="D646" s="42"/>
      <c r="E646" s="42"/>
      <c r="F646" s="42"/>
      <c r="G646" s="42"/>
      <c r="H646" s="42"/>
      <c r="I646" s="42"/>
      <c r="J646" s="42"/>
    </row>
    <row r="647" spans="1:10" x14ac:dyDescent="0.25">
      <c r="A647" s="42"/>
      <c r="B647" s="43"/>
      <c r="C647" s="42"/>
      <c r="D647" s="42"/>
      <c r="E647" s="42"/>
      <c r="F647" s="42"/>
      <c r="G647" s="42"/>
      <c r="H647" s="42"/>
      <c r="I647" s="42"/>
      <c r="J647" s="42"/>
    </row>
    <row r="648" spans="1:10" x14ac:dyDescent="0.25">
      <c r="A648" s="42"/>
      <c r="B648" s="43"/>
      <c r="C648" s="42"/>
      <c r="D648" s="42"/>
      <c r="E648" s="42"/>
      <c r="F648" s="42"/>
      <c r="G648" s="42"/>
      <c r="H648" s="42"/>
      <c r="I648" s="42"/>
      <c r="J648" s="42"/>
    </row>
    <row r="649" spans="1:10" x14ac:dyDescent="0.25">
      <c r="A649" s="42"/>
      <c r="B649" s="43"/>
      <c r="C649" s="42"/>
      <c r="D649" s="42"/>
      <c r="E649" s="42"/>
      <c r="F649" s="42"/>
      <c r="G649" s="42"/>
      <c r="H649" s="42"/>
      <c r="I649" s="42"/>
      <c r="J649" s="42"/>
    </row>
    <row r="650" spans="1:10" x14ac:dyDescent="0.25">
      <c r="A650" s="42"/>
      <c r="B650" s="43"/>
      <c r="C650" s="42"/>
      <c r="D650" s="42"/>
      <c r="E650" s="42"/>
      <c r="F650" s="42"/>
      <c r="G650" s="42"/>
      <c r="H650" s="42"/>
      <c r="I650" s="42"/>
      <c r="J650" s="42"/>
    </row>
    <row r="651" spans="1:10" x14ac:dyDescent="0.25">
      <c r="A651" s="42"/>
      <c r="B651" s="43"/>
      <c r="C651" s="42"/>
      <c r="D651" s="42"/>
      <c r="E651" s="42"/>
      <c r="F651" s="42"/>
      <c r="G651" s="42"/>
      <c r="H651" s="42"/>
      <c r="I651" s="42"/>
      <c r="J651" s="42"/>
    </row>
    <row r="652" spans="1:10" x14ac:dyDescent="0.25">
      <c r="A652" s="42"/>
      <c r="B652" s="43"/>
      <c r="C652" s="42"/>
      <c r="D652" s="42"/>
      <c r="E652" s="42"/>
      <c r="F652" s="42"/>
      <c r="G652" s="42"/>
      <c r="H652" s="42"/>
      <c r="I652" s="42"/>
      <c r="J652" s="42"/>
    </row>
    <row r="653" spans="1:10" x14ac:dyDescent="0.25">
      <c r="A653" s="42"/>
      <c r="B653" s="43"/>
      <c r="C653" s="42"/>
      <c r="D653" s="42"/>
      <c r="E653" s="42"/>
      <c r="F653" s="42"/>
      <c r="G653" s="42"/>
      <c r="H653" s="42"/>
      <c r="I653" s="42"/>
      <c r="J653" s="42"/>
    </row>
    <row r="654" spans="1:10" x14ac:dyDescent="0.25">
      <c r="A654" s="42"/>
      <c r="B654" s="43"/>
      <c r="C654" s="42"/>
      <c r="D654" s="42"/>
      <c r="E654" s="42"/>
      <c r="F654" s="42"/>
      <c r="G654" s="42"/>
      <c r="H654" s="42"/>
      <c r="I654" s="42"/>
      <c r="J654" s="42"/>
    </row>
    <row r="655" spans="1:10" x14ac:dyDescent="0.25">
      <c r="A655" s="42"/>
      <c r="B655" s="43"/>
      <c r="C655" s="42"/>
      <c r="D655" s="42"/>
      <c r="E655" s="42"/>
      <c r="F655" s="42"/>
      <c r="G655" s="42"/>
      <c r="H655" s="42"/>
      <c r="I655" s="42"/>
      <c r="J655" s="42"/>
    </row>
    <row r="656" spans="1:10" x14ac:dyDescent="0.25">
      <c r="A656" s="42"/>
      <c r="B656" s="43"/>
      <c r="C656" s="42"/>
      <c r="D656" s="42"/>
      <c r="E656" s="42"/>
      <c r="F656" s="42"/>
      <c r="G656" s="42"/>
      <c r="H656" s="42"/>
      <c r="I656" s="42"/>
      <c r="J656" s="42"/>
    </row>
    <row r="657" spans="1:10" x14ac:dyDescent="0.25">
      <c r="A657" s="42"/>
      <c r="B657" s="43"/>
      <c r="C657" s="42"/>
      <c r="D657" s="42"/>
      <c r="E657" s="42"/>
      <c r="F657" s="42"/>
      <c r="G657" s="42"/>
      <c r="H657" s="42"/>
      <c r="I657" s="42"/>
      <c r="J657" s="42"/>
    </row>
    <row r="658" spans="1:10" x14ac:dyDescent="0.25">
      <c r="A658" s="42"/>
      <c r="B658" s="43"/>
      <c r="C658" s="42"/>
      <c r="D658" s="42"/>
      <c r="E658" s="42"/>
      <c r="F658" s="42"/>
      <c r="G658" s="42"/>
      <c r="H658" s="42"/>
      <c r="I658" s="42"/>
      <c r="J658" s="42"/>
    </row>
    <row r="659" spans="1:10" x14ac:dyDescent="0.25">
      <c r="A659" s="42"/>
      <c r="B659" s="43"/>
      <c r="C659" s="42"/>
      <c r="D659" s="42"/>
      <c r="E659" s="42"/>
      <c r="F659" s="42"/>
      <c r="G659" s="42"/>
      <c r="H659" s="42"/>
      <c r="I659" s="42"/>
      <c r="J659" s="42"/>
    </row>
    <row r="660" spans="1:10" x14ac:dyDescent="0.25">
      <c r="A660" s="42"/>
      <c r="B660" s="43"/>
      <c r="C660" s="42"/>
      <c r="D660" s="42"/>
      <c r="E660" s="42"/>
      <c r="F660" s="42"/>
      <c r="G660" s="42"/>
      <c r="H660" s="42"/>
      <c r="I660" s="42"/>
      <c r="J660" s="42"/>
    </row>
    <row r="661" spans="1:10" x14ac:dyDescent="0.25">
      <c r="A661" s="42"/>
      <c r="B661" s="43"/>
      <c r="C661" s="42"/>
      <c r="D661" s="42"/>
      <c r="E661" s="42"/>
      <c r="F661" s="42"/>
      <c r="G661" s="42"/>
      <c r="H661" s="42"/>
      <c r="I661" s="42"/>
      <c r="J661" s="42"/>
    </row>
    <row r="662" spans="1:10" x14ac:dyDescent="0.25">
      <c r="A662" s="42"/>
      <c r="B662" s="43"/>
      <c r="C662" s="42"/>
      <c r="D662" s="42"/>
      <c r="E662" s="42"/>
      <c r="F662" s="42"/>
      <c r="G662" s="42"/>
      <c r="H662" s="42"/>
      <c r="I662" s="42"/>
      <c r="J662" s="42"/>
    </row>
    <row r="663" spans="1:10" x14ac:dyDescent="0.25">
      <c r="A663" s="42"/>
      <c r="B663" s="43"/>
      <c r="C663" s="42"/>
      <c r="D663" s="42"/>
      <c r="E663" s="42"/>
      <c r="F663" s="42"/>
      <c r="G663" s="42"/>
      <c r="H663" s="42"/>
      <c r="I663" s="42"/>
      <c r="J663" s="42"/>
    </row>
    <row r="664" spans="1:10" x14ac:dyDescent="0.25">
      <c r="A664" s="42"/>
      <c r="B664" s="43"/>
      <c r="C664" s="42"/>
      <c r="D664" s="42"/>
      <c r="E664" s="42"/>
      <c r="F664" s="42"/>
      <c r="G664" s="42"/>
      <c r="H664" s="42"/>
      <c r="I664" s="42"/>
      <c r="J664" s="42"/>
    </row>
    <row r="665" spans="1:10" x14ac:dyDescent="0.25">
      <c r="A665" s="42"/>
      <c r="B665" s="43"/>
      <c r="C665" s="42"/>
      <c r="D665" s="42"/>
      <c r="E665" s="42"/>
      <c r="F665" s="42"/>
      <c r="G665" s="42"/>
      <c r="H665" s="42"/>
      <c r="I665" s="42"/>
      <c r="J665" s="42"/>
    </row>
    <row r="666" spans="1:10" x14ac:dyDescent="0.25">
      <c r="A666" s="42"/>
      <c r="B666" s="43"/>
      <c r="C666" s="42"/>
      <c r="D666" s="42"/>
      <c r="E666" s="42"/>
      <c r="F666" s="42"/>
      <c r="G666" s="42"/>
      <c r="H666" s="42"/>
      <c r="I666" s="42"/>
      <c r="J666" s="42"/>
    </row>
    <row r="667" spans="1:10" x14ac:dyDescent="0.25">
      <c r="A667" s="42"/>
      <c r="B667" s="43"/>
      <c r="C667" s="42"/>
      <c r="D667" s="42"/>
      <c r="E667" s="42"/>
      <c r="F667" s="42"/>
      <c r="G667" s="42"/>
      <c r="H667" s="42"/>
      <c r="I667" s="42"/>
      <c r="J667" s="42"/>
    </row>
    <row r="668" spans="1:10" x14ac:dyDescent="0.25">
      <c r="A668" s="42"/>
      <c r="B668" s="43"/>
      <c r="C668" s="42"/>
      <c r="D668" s="42"/>
      <c r="E668" s="42"/>
      <c r="F668" s="42"/>
      <c r="G668" s="42"/>
      <c r="H668" s="42"/>
      <c r="I668" s="42"/>
      <c r="J668" s="42"/>
    </row>
    <row r="669" spans="1:10" x14ac:dyDescent="0.25">
      <c r="A669" s="42"/>
      <c r="B669" s="43"/>
      <c r="C669" s="42"/>
      <c r="D669" s="42"/>
      <c r="E669" s="42"/>
      <c r="F669" s="42"/>
      <c r="G669" s="42"/>
      <c r="H669" s="42"/>
      <c r="I669" s="42"/>
      <c r="J669" s="42"/>
    </row>
    <row r="670" spans="1:10" x14ac:dyDescent="0.25">
      <c r="A670" s="42"/>
      <c r="B670" s="43"/>
      <c r="C670" s="42"/>
      <c r="D670" s="42"/>
      <c r="E670" s="42"/>
      <c r="F670" s="42"/>
      <c r="G670" s="42"/>
      <c r="H670" s="42"/>
      <c r="I670" s="42"/>
      <c r="J670" s="42"/>
    </row>
    <row r="671" spans="1:10" x14ac:dyDescent="0.25">
      <c r="A671" s="42"/>
      <c r="B671" s="43"/>
      <c r="C671" s="42"/>
      <c r="D671" s="42"/>
      <c r="E671" s="42"/>
      <c r="F671" s="42"/>
      <c r="G671" s="42"/>
      <c r="H671" s="42"/>
      <c r="I671" s="42"/>
      <c r="J671" s="42"/>
    </row>
    <row r="672" spans="1:10" x14ac:dyDescent="0.25">
      <c r="A672" s="42"/>
      <c r="B672" s="43"/>
      <c r="C672" s="42"/>
      <c r="D672" s="42"/>
      <c r="E672" s="42"/>
      <c r="F672" s="42"/>
      <c r="G672" s="42"/>
      <c r="H672" s="42"/>
      <c r="I672" s="42"/>
      <c r="J672" s="42"/>
    </row>
    <row r="673" spans="1:10" x14ac:dyDescent="0.25">
      <c r="A673" s="42"/>
      <c r="B673" s="43"/>
      <c r="C673" s="42"/>
      <c r="D673" s="42"/>
      <c r="E673" s="42"/>
      <c r="F673" s="42"/>
      <c r="G673" s="42"/>
      <c r="H673" s="42"/>
      <c r="I673" s="42"/>
      <c r="J673" s="42"/>
    </row>
    <row r="674" spans="1:10" x14ac:dyDescent="0.25">
      <c r="A674" s="42"/>
      <c r="B674" s="43"/>
      <c r="C674" s="42"/>
      <c r="D674" s="42"/>
      <c r="E674" s="42"/>
      <c r="F674" s="42"/>
      <c r="G674" s="42"/>
      <c r="H674" s="42"/>
      <c r="I674" s="42"/>
      <c r="J674" s="42"/>
    </row>
    <row r="675" spans="1:10" x14ac:dyDescent="0.25">
      <c r="A675" s="42"/>
      <c r="B675" s="43"/>
      <c r="C675" s="42"/>
      <c r="D675" s="42"/>
      <c r="E675" s="42"/>
      <c r="F675" s="42"/>
      <c r="G675" s="42"/>
      <c r="H675" s="42"/>
      <c r="I675" s="42"/>
      <c r="J675" s="42"/>
    </row>
    <row r="676" spans="1:10" x14ac:dyDescent="0.25">
      <c r="A676" s="42"/>
      <c r="B676" s="43"/>
      <c r="C676" s="42"/>
      <c r="D676" s="42"/>
      <c r="E676" s="42"/>
      <c r="F676" s="42"/>
      <c r="G676" s="42"/>
      <c r="H676" s="42"/>
      <c r="I676" s="42"/>
      <c r="J676" s="42"/>
    </row>
    <row r="677" spans="1:10" x14ac:dyDescent="0.25">
      <c r="A677" s="42"/>
      <c r="B677" s="43"/>
      <c r="C677" s="42"/>
      <c r="D677" s="42"/>
      <c r="E677" s="42"/>
      <c r="F677" s="42"/>
      <c r="G677" s="42"/>
      <c r="H677" s="42"/>
      <c r="I677" s="42"/>
      <c r="J677" s="42"/>
    </row>
    <row r="678" spans="1:10" x14ac:dyDescent="0.25">
      <c r="A678" s="42"/>
      <c r="B678" s="43"/>
      <c r="C678" s="42"/>
      <c r="D678" s="42"/>
      <c r="E678" s="42"/>
      <c r="F678" s="42"/>
      <c r="G678" s="42"/>
      <c r="H678" s="42"/>
      <c r="I678" s="42"/>
      <c r="J678" s="42"/>
    </row>
    <row r="679" spans="1:10" x14ac:dyDescent="0.25">
      <c r="A679" s="42"/>
      <c r="B679" s="43"/>
      <c r="C679" s="42"/>
      <c r="D679" s="42"/>
      <c r="E679" s="42"/>
      <c r="F679" s="42"/>
      <c r="G679" s="42"/>
      <c r="H679" s="42"/>
      <c r="I679" s="42"/>
      <c r="J679" s="42"/>
    </row>
    <row r="680" spans="1:10" x14ac:dyDescent="0.25">
      <c r="A680" s="42"/>
      <c r="B680" s="43"/>
      <c r="C680" s="42"/>
      <c r="D680" s="42"/>
      <c r="E680" s="42"/>
      <c r="F680" s="42"/>
      <c r="G680" s="42"/>
      <c r="H680" s="42"/>
      <c r="I680" s="42"/>
      <c r="J680" s="42"/>
    </row>
    <row r="681" spans="1:10" x14ac:dyDescent="0.25">
      <c r="A681" s="42"/>
      <c r="B681" s="43"/>
      <c r="C681" s="42"/>
      <c r="D681" s="42"/>
      <c r="E681" s="42"/>
      <c r="F681" s="42"/>
      <c r="G681" s="42"/>
      <c r="H681" s="42"/>
      <c r="I681" s="42"/>
      <c r="J681" s="42"/>
    </row>
    <row r="682" spans="1:10" x14ac:dyDescent="0.25">
      <c r="A682" s="42"/>
      <c r="B682" s="43"/>
      <c r="C682" s="42"/>
      <c r="D682" s="42"/>
      <c r="E682" s="42"/>
      <c r="F682" s="42"/>
      <c r="G682" s="42"/>
      <c r="H682" s="42"/>
      <c r="I682" s="42"/>
      <c r="J682" s="42"/>
    </row>
    <row r="683" spans="1:10" x14ac:dyDescent="0.25">
      <c r="A683" s="42"/>
      <c r="B683" s="43"/>
      <c r="C683" s="42"/>
      <c r="D683" s="42"/>
      <c r="E683" s="42"/>
      <c r="F683" s="42"/>
      <c r="G683" s="42"/>
      <c r="H683" s="42"/>
      <c r="I683" s="42"/>
      <c r="J683" s="42"/>
    </row>
    <row r="684" spans="1:10" x14ac:dyDescent="0.25">
      <c r="A684" s="42"/>
      <c r="B684" s="43"/>
      <c r="C684" s="42"/>
      <c r="D684" s="42"/>
      <c r="E684" s="42"/>
      <c r="F684" s="42"/>
      <c r="G684" s="42"/>
      <c r="H684" s="42"/>
      <c r="I684" s="42"/>
      <c r="J684" s="42"/>
    </row>
    <row r="685" spans="1:10" x14ac:dyDescent="0.25">
      <c r="A685" s="42"/>
      <c r="B685" s="43"/>
      <c r="C685" s="42"/>
      <c r="D685" s="42"/>
      <c r="E685" s="42"/>
      <c r="F685" s="42"/>
      <c r="G685" s="42"/>
      <c r="H685" s="42"/>
      <c r="I685" s="42"/>
      <c r="J685" s="42"/>
    </row>
    <row r="686" spans="1:10" x14ac:dyDescent="0.25">
      <c r="A686" s="42"/>
      <c r="B686" s="43"/>
      <c r="C686" s="42"/>
      <c r="D686" s="42"/>
      <c r="E686" s="42"/>
      <c r="F686" s="42"/>
      <c r="G686" s="42"/>
      <c r="H686" s="42"/>
      <c r="I686" s="42"/>
      <c r="J686" s="42"/>
    </row>
    <row r="687" spans="1:10" x14ac:dyDescent="0.25">
      <c r="A687" s="42"/>
      <c r="B687" s="43"/>
      <c r="C687" s="42"/>
      <c r="D687" s="42"/>
      <c r="E687" s="42"/>
      <c r="F687" s="42"/>
      <c r="G687" s="42"/>
      <c r="H687" s="42"/>
      <c r="I687" s="42"/>
      <c r="J687" s="42"/>
    </row>
    <row r="688" spans="1:10" x14ac:dyDescent="0.25">
      <c r="A688" s="42"/>
      <c r="B688" s="43"/>
      <c r="C688" s="42"/>
      <c r="D688" s="42"/>
      <c r="E688" s="42"/>
      <c r="F688" s="42"/>
      <c r="G688" s="42"/>
      <c r="H688" s="42"/>
      <c r="I688" s="42"/>
      <c r="J688" s="42"/>
    </row>
    <row r="689" spans="1:10" x14ac:dyDescent="0.25">
      <c r="A689" s="42"/>
      <c r="B689" s="43"/>
      <c r="C689" s="42"/>
      <c r="D689" s="42"/>
      <c r="E689" s="42"/>
      <c r="F689" s="42"/>
      <c r="G689" s="42"/>
      <c r="H689" s="42"/>
      <c r="I689" s="42"/>
      <c r="J689" s="42"/>
    </row>
    <row r="690" spans="1:10" x14ac:dyDescent="0.25">
      <c r="A690" s="42"/>
      <c r="B690" s="43"/>
      <c r="C690" s="42"/>
      <c r="D690" s="42"/>
      <c r="E690" s="42"/>
      <c r="F690" s="42"/>
      <c r="G690" s="42"/>
      <c r="H690" s="42"/>
      <c r="I690" s="42"/>
      <c r="J690" s="42"/>
    </row>
    <row r="691" spans="1:10" x14ac:dyDescent="0.25">
      <c r="A691" s="42"/>
      <c r="B691" s="43"/>
      <c r="C691" s="42"/>
      <c r="D691" s="42"/>
      <c r="E691" s="42"/>
      <c r="F691" s="42"/>
      <c r="G691" s="42"/>
      <c r="H691" s="42"/>
      <c r="I691" s="42"/>
      <c r="J691" s="42"/>
    </row>
    <row r="692" spans="1:10" x14ac:dyDescent="0.25">
      <c r="A692" s="42"/>
      <c r="B692" s="43"/>
      <c r="C692" s="42"/>
      <c r="D692" s="42"/>
      <c r="E692" s="42"/>
      <c r="F692" s="42"/>
      <c r="G692" s="42"/>
      <c r="H692" s="42"/>
      <c r="I692" s="42"/>
      <c r="J692" s="42"/>
    </row>
    <row r="693" spans="1:10" x14ac:dyDescent="0.25">
      <c r="A693" s="42"/>
      <c r="B693" s="43"/>
      <c r="C693" s="42"/>
      <c r="D693" s="42"/>
      <c r="E693" s="42"/>
      <c r="F693" s="42"/>
      <c r="G693" s="42"/>
      <c r="H693" s="42"/>
      <c r="I693" s="42"/>
      <c r="J693" s="42"/>
    </row>
    <row r="694" spans="1:10" x14ac:dyDescent="0.25">
      <c r="A694" s="42"/>
      <c r="B694" s="43"/>
      <c r="C694" s="42"/>
      <c r="D694" s="42"/>
      <c r="E694" s="42"/>
      <c r="F694" s="42"/>
      <c r="G694" s="42"/>
      <c r="H694" s="42"/>
      <c r="I694" s="42"/>
      <c r="J694" s="42"/>
    </row>
    <row r="695" spans="1:10" x14ac:dyDescent="0.25">
      <c r="A695" s="42"/>
      <c r="B695" s="43"/>
      <c r="C695" s="42"/>
      <c r="D695" s="42"/>
      <c r="E695" s="42"/>
      <c r="F695" s="42"/>
      <c r="G695" s="42"/>
      <c r="H695" s="42"/>
      <c r="I695" s="42"/>
      <c r="J695" s="42"/>
    </row>
    <row r="696" spans="1:10" x14ac:dyDescent="0.25">
      <c r="A696" s="42"/>
      <c r="B696" s="43"/>
      <c r="C696" s="42"/>
      <c r="D696" s="42"/>
      <c r="E696" s="42"/>
      <c r="F696" s="42"/>
      <c r="G696" s="42"/>
      <c r="H696" s="42"/>
      <c r="I696" s="42"/>
      <c r="J696" s="42"/>
    </row>
    <row r="697" spans="1:10" x14ac:dyDescent="0.25">
      <c r="A697" s="42"/>
      <c r="B697" s="43"/>
      <c r="C697" s="42"/>
      <c r="D697" s="42"/>
      <c r="E697" s="42"/>
      <c r="F697" s="42"/>
      <c r="G697" s="42"/>
      <c r="H697" s="42"/>
      <c r="I697" s="42"/>
      <c r="J697" s="42"/>
    </row>
    <row r="698" spans="1:10" x14ac:dyDescent="0.25">
      <c r="A698" s="42"/>
      <c r="B698" s="43"/>
      <c r="C698" s="42"/>
      <c r="D698" s="42"/>
      <c r="E698" s="42"/>
      <c r="F698" s="42"/>
      <c r="G698" s="42"/>
      <c r="H698" s="42"/>
      <c r="I698" s="42"/>
      <c r="J698" s="42"/>
    </row>
    <row r="699" spans="1:10" x14ac:dyDescent="0.25">
      <c r="A699" s="42"/>
      <c r="B699" s="43"/>
      <c r="C699" s="42"/>
      <c r="D699" s="42"/>
      <c r="E699" s="42"/>
      <c r="F699" s="42"/>
      <c r="G699" s="42"/>
      <c r="H699" s="42"/>
      <c r="I699" s="42"/>
      <c r="J699" s="42"/>
    </row>
    <row r="700" spans="1:10" x14ac:dyDescent="0.25">
      <c r="A700" s="42"/>
      <c r="B700" s="43"/>
      <c r="C700" s="42"/>
      <c r="D700" s="42"/>
      <c r="E700" s="42"/>
      <c r="F700" s="42"/>
      <c r="G700" s="42"/>
      <c r="H700" s="42"/>
      <c r="I700" s="42"/>
      <c r="J700" s="42"/>
    </row>
    <row r="701" spans="1:10" x14ac:dyDescent="0.25">
      <c r="A701" s="42"/>
      <c r="B701" s="43"/>
      <c r="C701" s="42"/>
      <c r="D701" s="42"/>
      <c r="E701" s="42"/>
      <c r="F701" s="42"/>
      <c r="G701" s="42"/>
      <c r="H701" s="42"/>
      <c r="I701" s="42"/>
      <c r="J701" s="42"/>
    </row>
    <row r="702" spans="1:10" x14ac:dyDescent="0.25">
      <c r="A702" s="42"/>
      <c r="B702" s="43"/>
      <c r="C702" s="42"/>
      <c r="D702" s="42"/>
      <c r="E702" s="42"/>
      <c r="F702" s="42"/>
      <c r="G702" s="42"/>
      <c r="H702" s="42"/>
      <c r="I702" s="42"/>
      <c r="J702" s="42"/>
    </row>
    <row r="703" spans="1:10" x14ac:dyDescent="0.25">
      <c r="A703" s="42"/>
      <c r="B703" s="43"/>
      <c r="C703" s="42"/>
      <c r="D703" s="42"/>
      <c r="E703" s="42"/>
      <c r="F703" s="42"/>
      <c r="G703" s="42"/>
      <c r="H703" s="42"/>
      <c r="I703" s="42"/>
      <c r="J703" s="42"/>
    </row>
    <row r="704" spans="1:10" x14ac:dyDescent="0.25">
      <c r="A704" s="42"/>
      <c r="B704" s="43"/>
      <c r="C704" s="42"/>
      <c r="D704" s="42"/>
      <c r="E704" s="42"/>
      <c r="F704" s="42"/>
      <c r="G704" s="42"/>
      <c r="H704" s="42"/>
      <c r="I704" s="42"/>
      <c r="J704" s="42"/>
    </row>
    <row r="705" spans="1:10" x14ac:dyDescent="0.25">
      <c r="A705" s="42"/>
      <c r="B705" s="43"/>
      <c r="C705" s="42"/>
      <c r="D705" s="42"/>
      <c r="E705" s="42"/>
      <c r="F705" s="42"/>
      <c r="G705" s="42"/>
      <c r="H705" s="42"/>
      <c r="I705" s="42"/>
      <c r="J705" s="42"/>
    </row>
    <row r="706" spans="1:10" x14ac:dyDescent="0.25">
      <c r="A706" s="42"/>
      <c r="B706" s="43"/>
      <c r="C706" s="42"/>
      <c r="D706" s="42"/>
      <c r="E706" s="42"/>
      <c r="F706" s="42"/>
      <c r="G706" s="42"/>
      <c r="H706" s="42"/>
      <c r="I706" s="42"/>
      <c r="J706" s="42"/>
    </row>
    <row r="707" spans="1:10" x14ac:dyDescent="0.25">
      <c r="A707" s="42"/>
      <c r="B707" s="43"/>
      <c r="C707" s="42"/>
      <c r="D707" s="42"/>
      <c r="E707" s="42"/>
      <c r="F707" s="42"/>
      <c r="G707" s="42"/>
      <c r="H707" s="42"/>
      <c r="I707" s="42"/>
      <c r="J707" s="42"/>
    </row>
    <row r="708" spans="1:10" x14ac:dyDescent="0.25">
      <c r="A708" s="42"/>
      <c r="B708" s="43"/>
      <c r="C708" s="42"/>
      <c r="D708" s="42"/>
      <c r="E708" s="42"/>
      <c r="F708" s="42"/>
      <c r="G708" s="42"/>
      <c r="H708" s="42"/>
      <c r="I708" s="42"/>
      <c r="J708" s="42"/>
    </row>
    <row r="709" spans="1:10" x14ac:dyDescent="0.25">
      <c r="A709" s="42"/>
      <c r="B709" s="43"/>
      <c r="C709" s="42"/>
      <c r="D709" s="42"/>
      <c r="E709" s="42"/>
      <c r="F709" s="42"/>
      <c r="G709" s="42"/>
      <c r="H709" s="42"/>
      <c r="I709" s="42"/>
      <c r="J709" s="42"/>
    </row>
    <row r="710" spans="1:10" x14ac:dyDescent="0.25">
      <c r="A710" s="42"/>
      <c r="B710" s="43"/>
      <c r="C710" s="42"/>
      <c r="D710" s="42"/>
      <c r="E710" s="42"/>
      <c r="F710" s="42"/>
      <c r="G710" s="42"/>
      <c r="H710" s="42"/>
      <c r="I710" s="42"/>
      <c r="J710" s="42"/>
    </row>
    <row r="711" spans="1:10" x14ac:dyDescent="0.25">
      <c r="A711" s="42"/>
      <c r="B711" s="43"/>
      <c r="C711" s="42"/>
      <c r="D711" s="42"/>
      <c r="E711" s="42"/>
      <c r="F711" s="42"/>
      <c r="G711" s="42"/>
      <c r="H711" s="42"/>
      <c r="I711" s="42"/>
      <c r="J711" s="42"/>
    </row>
    <row r="712" spans="1:10" x14ac:dyDescent="0.25">
      <c r="A712" s="42"/>
      <c r="B712" s="43"/>
      <c r="C712" s="42"/>
      <c r="D712" s="42"/>
      <c r="E712" s="42"/>
      <c r="F712" s="42"/>
      <c r="G712" s="42"/>
      <c r="H712" s="42"/>
      <c r="I712" s="42"/>
      <c r="J712" s="42"/>
    </row>
    <row r="713" spans="1:10" x14ac:dyDescent="0.25">
      <c r="A713" s="42"/>
      <c r="B713" s="43"/>
      <c r="C713" s="42"/>
      <c r="D713" s="42"/>
      <c r="E713" s="42"/>
      <c r="F713" s="42"/>
      <c r="G713" s="42"/>
      <c r="H713" s="42"/>
      <c r="I713" s="42"/>
      <c r="J713" s="42"/>
    </row>
    <row r="714" spans="1:10" x14ac:dyDescent="0.25">
      <c r="A714" s="42"/>
      <c r="B714" s="43"/>
      <c r="C714" s="42"/>
      <c r="D714" s="42"/>
      <c r="E714" s="42"/>
      <c r="F714" s="42"/>
      <c r="G714" s="42"/>
      <c r="H714" s="42"/>
      <c r="I714" s="42"/>
      <c r="J714" s="42"/>
    </row>
    <row r="715" spans="1:10" x14ac:dyDescent="0.25">
      <c r="A715" s="42"/>
      <c r="B715" s="43"/>
      <c r="C715" s="42"/>
      <c r="D715" s="42"/>
      <c r="E715" s="42"/>
      <c r="F715" s="42"/>
      <c r="G715" s="42"/>
      <c r="H715" s="42"/>
      <c r="I715" s="42"/>
      <c r="J715" s="42"/>
    </row>
    <row r="716" spans="1:10" x14ac:dyDescent="0.25">
      <c r="A716" s="42"/>
      <c r="B716" s="43"/>
      <c r="C716" s="42"/>
      <c r="D716" s="42"/>
      <c r="E716" s="42"/>
      <c r="F716" s="42"/>
      <c r="G716" s="42"/>
      <c r="H716" s="42"/>
      <c r="I716" s="42"/>
      <c r="J716" s="42"/>
    </row>
    <row r="717" spans="1:10" x14ac:dyDescent="0.25">
      <c r="A717" s="42"/>
      <c r="B717" s="43"/>
      <c r="C717" s="42"/>
      <c r="D717" s="42"/>
      <c r="E717" s="42"/>
      <c r="F717" s="42"/>
      <c r="G717" s="42"/>
      <c r="H717" s="42"/>
      <c r="I717" s="42"/>
      <c r="J717" s="42"/>
    </row>
    <row r="718" spans="1:10" x14ac:dyDescent="0.25">
      <c r="A718" s="42"/>
      <c r="B718" s="43"/>
      <c r="C718" s="42"/>
      <c r="D718" s="42"/>
      <c r="E718" s="42"/>
      <c r="F718" s="42"/>
      <c r="G718" s="42"/>
      <c r="H718" s="42"/>
      <c r="I718" s="42"/>
      <c r="J718" s="42"/>
    </row>
    <row r="719" spans="1:10" x14ac:dyDescent="0.25">
      <c r="A719" s="42"/>
      <c r="B719" s="43"/>
      <c r="C719" s="42"/>
      <c r="D719" s="42"/>
      <c r="E719" s="42"/>
      <c r="F719" s="42"/>
      <c r="G719" s="42"/>
      <c r="H719" s="42"/>
      <c r="I719" s="42"/>
      <c r="J719" s="42"/>
    </row>
    <row r="720" spans="1:10" x14ac:dyDescent="0.25">
      <c r="A720" s="42"/>
      <c r="B720" s="43"/>
      <c r="C720" s="42"/>
      <c r="D720" s="42"/>
      <c r="E720" s="42"/>
      <c r="F720" s="42"/>
      <c r="G720" s="42"/>
      <c r="H720" s="42"/>
      <c r="I720" s="42"/>
      <c r="J720" s="42"/>
    </row>
    <row r="721" spans="1:10" x14ac:dyDescent="0.25">
      <c r="A721" s="42"/>
      <c r="B721" s="43"/>
      <c r="C721" s="42"/>
      <c r="D721" s="42"/>
      <c r="E721" s="42"/>
      <c r="F721" s="42"/>
      <c r="G721" s="42"/>
      <c r="H721" s="42"/>
      <c r="I721" s="42"/>
      <c r="J721" s="42"/>
    </row>
    <row r="722" spans="1:10" x14ac:dyDescent="0.25">
      <c r="A722" s="42"/>
      <c r="B722" s="43"/>
      <c r="C722" s="42"/>
      <c r="D722" s="42"/>
      <c r="E722" s="42"/>
      <c r="F722" s="42"/>
      <c r="G722" s="42"/>
      <c r="H722" s="42"/>
      <c r="I722" s="42"/>
      <c r="J722" s="42"/>
    </row>
    <row r="723" spans="1:10" x14ac:dyDescent="0.25">
      <c r="A723" s="42"/>
      <c r="B723" s="43"/>
      <c r="C723" s="42"/>
      <c r="D723" s="42"/>
      <c r="E723" s="42"/>
      <c r="F723" s="42"/>
      <c r="G723" s="42"/>
      <c r="H723" s="42"/>
      <c r="I723" s="42"/>
      <c r="J723" s="42"/>
    </row>
    <row r="724" spans="1:10" x14ac:dyDescent="0.25">
      <c r="A724" s="42"/>
      <c r="B724" s="43"/>
      <c r="C724" s="42"/>
      <c r="D724" s="42"/>
      <c r="E724" s="42"/>
      <c r="F724" s="42"/>
      <c r="G724" s="42"/>
      <c r="H724" s="42"/>
      <c r="I724" s="42"/>
      <c r="J724" s="42"/>
    </row>
    <row r="725" spans="1:10" x14ac:dyDescent="0.25">
      <c r="A725" s="42"/>
      <c r="B725" s="43"/>
      <c r="C725" s="42"/>
      <c r="D725" s="42"/>
      <c r="E725" s="42"/>
      <c r="F725" s="42"/>
      <c r="G725" s="42"/>
      <c r="H725" s="42"/>
      <c r="I725" s="42"/>
      <c r="J725" s="42"/>
    </row>
    <row r="726" spans="1:10" x14ac:dyDescent="0.25">
      <c r="A726" s="42"/>
      <c r="B726" s="43"/>
      <c r="C726" s="42"/>
      <c r="D726" s="42"/>
      <c r="E726" s="42"/>
      <c r="F726" s="42"/>
      <c r="G726" s="42"/>
      <c r="H726" s="42"/>
      <c r="I726" s="42"/>
      <c r="J726" s="42"/>
    </row>
    <row r="727" spans="1:10" x14ac:dyDescent="0.25">
      <c r="A727" s="42"/>
      <c r="B727" s="43"/>
      <c r="C727" s="42"/>
      <c r="D727" s="42"/>
      <c r="E727" s="42"/>
      <c r="F727" s="42"/>
      <c r="G727" s="42"/>
      <c r="H727" s="42"/>
      <c r="I727" s="42"/>
      <c r="J727" s="42"/>
    </row>
    <row r="728" spans="1:10" x14ac:dyDescent="0.25">
      <c r="A728" s="42"/>
      <c r="B728" s="43"/>
      <c r="C728" s="42"/>
      <c r="D728" s="42"/>
      <c r="E728" s="42"/>
      <c r="F728" s="42"/>
      <c r="G728" s="42"/>
      <c r="H728" s="42"/>
      <c r="I728" s="42"/>
      <c r="J728" s="42"/>
    </row>
    <row r="729" spans="1:10" x14ac:dyDescent="0.25">
      <c r="A729" s="42"/>
      <c r="B729" s="43"/>
      <c r="C729" s="42"/>
      <c r="D729" s="42"/>
      <c r="E729" s="42"/>
      <c r="F729" s="42"/>
      <c r="G729" s="42"/>
      <c r="H729" s="42"/>
      <c r="I729" s="42"/>
      <c r="J729" s="42"/>
    </row>
    <row r="730" spans="1:10" x14ac:dyDescent="0.25">
      <c r="A730" s="42"/>
      <c r="B730" s="43"/>
      <c r="C730" s="42"/>
      <c r="D730" s="42"/>
      <c r="E730" s="42"/>
      <c r="F730" s="42"/>
      <c r="G730" s="42"/>
      <c r="H730" s="42"/>
      <c r="I730" s="42"/>
      <c r="J730" s="42"/>
    </row>
    <row r="731" spans="1:10" x14ac:dyDescent="0.25">
      <c r="A731" s="42"/>
      <c r="B731" s="43"/>
      <c r="C731" s="42"/>
      <c r="D731" s="42"/>
      <c r="E731" s="42"/>
      <c r="F731" s="42"/>
      <c r="G731" s="42"/>
      <c r="H731" s="42"/>
      <c r="I731" s="42"/>
      <c r="J731" s="42"/>
    </row>
    <row r="732" spans="1:10" x14ac:dyDescent="0.25">
      <c r="A732" s="42"/>
      <c r="B732" s="43"/>
      <c r="C732" s="42"/>
      <c r="D732" s="42"/>
      <c r="E732" s="42"/>
      <c r="F732" s="42"/>
      <c r="G732" s="42"/>
      <c r="H732" s="42"/>
      <c r="I732" s="42"/>
      <c r="J732" s="42"/>
    </row>
    <row r="733" spans="1:10" x14ac:dyDescent="0.25">
      <c r="A733" s="42"/>
      <c r="B733" s="43"/>
      <c r="C733" s="42"/>
      <c r="D733" s="42"/>
      <c r="E733" s="42"/>
      <c r="F733" s="42"/>
      <c r="G733" s="42"/>
      <c r="H733" s="42"/>
      <c r="I733" s="42"/>
      <c r="J733" s="42"/>
    </row>
    <row r="734" spans="1:10" x14ac:dyDescent="0.25">
      <c r="A734" s="42"/>
      <c r="B734" s="43"/>
      <c r="C734" s="42"/>
      <c r="D734" s="42"/>
      <c r="E734" s="42"/>
      <c r="F734" s="42"/>
      <c r="G734" s="42"/>
      <c r="H734" s="42"/>
      <c r="I734" s="42"/>
      <c r="J734" s="42"/>
    </row>
    <row r="735" spans="1:10" x14ac:dyDescent="0.25">
      <c r="A735" s="42"/>
      <c r="B735" s="43"/>
      <c r="C735" s="42"/>
      <c r="D735" s="42"/>
      <c r="E735" s="42"/>
      <c r="F735" s="42"/>
      <c r="G735" s="42"/>
      <c r="H735" s="42"/>
      <c r="I735" s="42"/>
      <c r="J735" s="42"/>
    </row>
    <row r="736" spans="1:10" x14ac:dyDescent="0.25">
      <c r="A736" s="42"/>
      <c r="B736" s="43"/>
      <c r="C736" s="42"/>
      <c r="D736" s="42"/>
      <c r="E736" s="42"/>
      <c r="F736" s="42"/>
      <c r="G736" s="42"/>
      <c r="H736" s="42"/>
      <c r="I736" s="42"/>
      <c r="J736" s="42"/>
    </row>
    <row r="737" spans="1:10" x14ac:dyDescent="0.25">
      <c r="A737" s="42"/>
      <c r="B737" s="43"/>
      <c r="C737" s="42"/>
      <c r="D737" s="42"/>
      <c r="E737" s="42"/>
      <c r="F737" s="42"/>
      <c r="G737" s="42"/>
      <c r="H737" s="42"/>
      <c r="I737" s="42"/>
      <c r="J737" s="42"/>
    </row>
    <row r="738" spans="1:10" x14ac:dyDescent="0.25">
      <c r="A738" s="42"/>
      <c r="B738" s="43"/>
      <c r="C738" s="42"/>
      <c r="D738" s="42"/>
      <c r="E738" s="42"/>
      <c r="F738" s="42"/>
      <c r="G738" s="42"/>
      <c r="H738" s="42"/>
      <c r="I738" s="42"/>
      <c r="J738" s="42"/>
    </row>
    <row r="739" spans="1:10" x14ac:dyDescent="0.25">
      <c r="A739" s="42"/>
      <c r="B739" s="43"/>
      <c r="C739" s="42"/>
      <c r="D739" s="42"/>
      <c r="E739" s="42"/>
      <c r="F739" s="42"/>
      <c r="G739" s="42"/>
      <c r="H739" s="42"/>
      <c r="I739" s="42"/>
      <c r="J739" s="42"/>
    </row>
    <row r="740" spans="1:10" x14ac:dyDescent="0.25">
      <c r="A740" s="42"/>
      <c r="B740" s="43"/>
      <c r="C740" s="42"/>
      <c r="D740" s="42"/>
      <c r="E740" s="42"/>
      <c r="F740" s="42"/>
      <c r="G740" s="42"/>
      <c r="H740" s="42"/>
      <c r="I740" s="42"/>
      <c r="J740" s="42"/>
    </row>
    <row r="741" spans="1:10" x14ac:dyDescent="0.25">
      <c r="A741" s="42"/>
      <c r="B741" s="43"/>
      <c r="C741" s="42"/>
      <c r="D741" s="42"/>
      <c r="E741" s="42"/>
      <c r="F741" s="42"/>
      <c r="G741" s="42"/>
      <c r="H741" s="42"/>
      <c r="I741" s="42"/>
      <c r="J741" s="42"/>
    </row>
    <row r="742" spans="1:10" x14ac:dyDescent="0.25">
      <c r="A742" s="42"/>
      <c r="B742" s="43"/>
      <c r="C742" s="42"/>
      <c r="D742" s="42"/>
      <c r="E742" s="42"/>
      <c r="F742" s="42"/>
      <c r="G742" s="42"/>
      <c r="H742" s="42"/>
      <c r="I742" s="42"/>
      <c r="J742" s="42"/>
    </row>
    <row r="743" spans="1:10" x14ac:dyDescent="0.25">
      <c r="A743" s="42"/>
      <c r="B743" s="43"/>
      <c r="C743" s="42"/>
      <c r="D743" s="42"/>
      <c r="E743" s="42"/>
      <c r="F743" s="42"/>
      <c r="G743" s="42"/>
      <c r="H743" s="42"/>
      <c r="I743" s="42"/>
      <c r="J743" s="42"/>
    </row>
    <row r="744" spans="1:10" x14ac:dyDescent="0.25">
      <c r="A744" s="42"/>
      <c r="B744" s="43"/>
      <c r="C744" s="42"/>
      <c r="D744" s="42"/>
      <c r="E744" s="42"/>
      <c r="F744" s="42"/>
      <c r="G744" s="42"/>
      <c r="H744" s="42"/>
      <c r="I744" s="42"/>
      <c r="J744" s="42"/>
    </row>
    <row r="745" spans="1:10" x14ac:dyDescent="0.25">
      <c r="A745" s="42"/>
      <c r="B745" s="43"/>
      <c r="C745" s="42"/>
      <c r="D745" s="42"/>
      <c r="E745" s="42"/>
      <c r="F745" s="42"/>
      <c r="G745" s="42"/>
      <c r="H745" s="42"/>
      <c r="I745" s="42"/>
      <c r="J745" s="42"/>
    </row>
    <row r="746" spans="1:10" x14ac:dyDescent="0.25">
      <c r="A746" s="42"/>
      <c r="B746" s="43"/>
      <c r="C746" s="42"/>
      <c r="D746" s="42"/>
      <c r="E746" s="42"/>
      <c r="F746" s="42"/>
      <c r="G746" s="42"/>
      <c r="H746" s="42"/>
      <c r="I746" s="42"/>
      <c r="J746" s="42"/>
    </row>
    <row r="747" spans="1:10" x14ac:dyDescent="0.25">
      <c r="A747" s="42"/>
      <c r="B747" s="43"/>
      <c r="C747" s="42"/>
      <c r="D747" s="42"/>
      <c r="E747" s="42"/>
      <c r="F747" s="42"/>
      <c r="G747" s="42"/>
      <c r="H747" s="42"/>
      <c r="I747" s="42"/>
      <c r="J747" s="42"/>
    </row>
    <row r="748" spans="1:10" x14ac:dyDescent="0.25">
      <c r="A748" s="42"/>
      <c r="B748" s="43"/>
      <c r="C748" s="42"/>
      <c r="D748" s="42"/>
      <c r="E748" s="42"/>
      <c r="F748" s="42"/>
      <c r="G748" s="42"/>
      <c r="H748" s="42"/>
      <c r="I748" s="42"/>
      <c r="J748" s="42"/>
    </row>
    <row r="749" spans="1:10" x14ac:dyDescent="0.25">
      <c r="A749" s="42"/>
      <c r="B749" s="43"/>
      <c r="C749" s="42"/>
      <c r="D749" s="42"/>
      <c r="E749" s="42"/>
      <c r="F749" s="42"/>
      <c r="G749" s="42"/>
      <c r="H749" s="42"/>
      <c r="I749" s="42"/>
      <c r="J749" s="42"/>
    </row>
    <row r="750" spans="1:10" x14ac:dyDescent="0.25">
      <c r="A750" s="42"/>
      <c r="B750" s="43"/>
      <c r="C750" s="42"/>
      <c r="D750" s="42"/>
      <c r="E750" s="42"/>
      <c r="F750" s="42"/>
      <c r="G750" s="42"/>
      <c r="H750" s="42"/>
      <c r="I750" s="42"/>
      <c r="J750" s="42"/>
    </row>
    <row r="751" spans="1:10" x14ac:dyDescent="0.25">
      <c r="A751" s="42"/>
      <c r="B751" s="43"/>
      <c r="C751" s="42"/>
      <c r="D751" s="42"/>
      <c r="E751" s="42"/>
      <c r="F751" s="42"/>
      <c r="G751" s="42"/>
      <c r="H751" s="42"/>
      <c r="I751" s="42"/>
      <c r="J751" s="42"/>
    </row>
    <row r="752" spans="1:10" x14ac:dyDescent="0.25">
      <c r="A752" s="42"/>
      <c r="B752" s="43"/>
      <c r="C752" s="42"/>
      <c r="D752" s="42"/>
      <c r="E752" s="42"/>
      <c r="F752" s="42"/>
      <c r="G752" s="42"/>
      <c r="H752" s="42"/>
      <c r="I752" s="42"/>
      <c r="J752" s="42"/>
    </row>
    <row r="753" spans="1:10" x14ac:dyDescent="0.25">
      <c r="A753" s="42"/>
      <c r="B753" s="43"/>
      <c r="C753" s="42"/>
      <c r="D753" s="42"/>
      <c r="E753" s="42"/>
      <c r="F753" s="42"/>
      <c r="G753" s="42"/>
      <c r="H753" s="42"/>
      <c r="I753" s="42"/>
      <c r="J753" s="42"/>
    </row>
    <row r="754" spans="1:10" x14ac:dyDescent="0.25">
      <c r="A754" s="42"/>
      <c r="B754" s="43"/>
      <c r="C754" s="42"/>
      <c r="D754" s="42"/>
      <c r="E754" s="42"/>
      <c r="F754" s="42"/>
      <c r="G754" s="42"/>
      <c r="H754" s="42"/>
      <c r="I754" s="42"/>
      <c r="J754" s="42"/>
    </row>
    <row r="755" spans="1:10" x14ac:dyDescent="0.25">
      <c r="A755" s="42"/>
      <c r="B755" s="43"/>
      <c r="C755" s="42"/>
      <c r="D755" s="42"/>
      <c r="E755" s="42"/>
      <c r="F755" s="42"/>
      <c r="G755" s="42"/>
      <c r="H755" s="42"/>
      <c r="I755" s="42"/>
      <c r="J755" s="42"/>
    </row>
    <row r="756" spans="1:10" x14ac:dyDescent="0.25">
      <c r="A756" s="42"/>
      <c r="B756" s="43"/>
      <c r="C756" s="42"/>
      <c r="D756" s="42"/>
      <c r="E756" s="42"/>
      <c r="F756" s="42"/>
      <c r="G756" s="42"/>
      <c r="H756" s="42"/>
      <c r="I756" s="42"/>
      <c r="J756" s="42"/>
    </row>
    <row r="757" spans="1:10" x14ac:dyDescent="0.25">
      <c r="A757" s="42"/>
      <c r="B757" s="43"/>
      <c r="C757" s="42"/>
      <c r="D757" s="42"/>
      <c r="E757" s="42"/>
      <c r="F757" s="42"/>
      <c r="G757" s="42"/>
      <c r="H757" s="42"/>
      <c r="I757" s="42"/>
      <c r="J757" s="42"/>
    </row>
    <row r="758" spans="1:10" x14ac:dyDescent="0.25">
      <c r="A758" s="42"/>
      <c r="B758" s="43"/>
      <c r="C758" s="42"/>
      <c r="D758" s="42"/>
      <c r="E758" s="42"/>
      <c r="F758" s="42"/>
      <c r="G758" s="42"/>
      <c r="H758" s="42"/>
      <c r="I758" s="42"/>
      <c r="J758" s="42"/>
    </row>
    <row r="759" spans="1:10" x14ac:dyDescent="0.25">
      <c r="A759" s="42"/>
      <c r="B759" s="43"/>
      <c r="C759" s="42"/>
      <c r="D759" s="42"/>
      <c r="E759" s="42"/>
      <c r="F759" s="42"/>
      <c r="G759" s="42"/>
      <c r="H759" s="42"/>
      <c r="I759" s="42"/>
      <c r="J759" s="42"/>
    </row>
    <row r="760" spans="1:10" x14ac:dyDescent="0.25">
      <c r="A760" s="42"/>
      <c r="B760" s="43"/>
      <c r="C760" s="42"/>
      <c r="D760" s="42"/>
      <c r="E760" s="42"/>
      <c r="F760" s="42"/>
      <c r="G760" s="42"/>
      <c r="H760" s="42"/>
      <c r="I760" s="42"/>
      <c r="J760" s="42"/>
    </row>
    <row r="761" spans="1:10" x14ac:dyDescent="0.25">
      <c r="A761" s="42"/>
      <c r="B761" s="43"/>
      <c r="C761" s="42"/>
      <c r="D761" s="42"/>
      <c r="E761" s="42"/>
      <c r="F761" s="42"/>
      <c r="G761" s="42"/>
      <c r="H761" s="42"/>
      <c r="I761" s="42"/>
      <c r="J761" s="42"/>
    </row>
    <row r="762" spans="1:10" x14ac:dyDescent="0.25">
      <c r="A762" s="42"/>
      <c r="B762" s="43"/>
      <c r="C762" s="42"/>
      <c r="D762" s="42"/>
      <c r="E762" s="42"/>
      <c r="F762" s="42"/>
      <c r="G762" s="42"/>
      <c r="H762" s="42"/>
      <c r="I762" s="42"/>
      <c r="J762" s="42"/>
    </row>
    <row r="763" spans="1:10" x14ac:dyDescent="0.25">
      <c r="A763" s="42"/>
      <c r="B763" s="43"/>
      <c r="C763" s="42"/>
      <c r="D763" s="42"/>
      <c r="E763" s="42"/>
      <c r="F763" s="42"/>
      <c r="G763" s="42"/>
      <c r="H763" s="42"/>
      <c r="I763" s="42"/>
      <c r="J763" s="42"/>
    </row>
    <row r="764" spans="1:10" x14ac:dyDescent="0.25">
      <c r="A764" s="42"/>
      <c r="B764" s="43"/>
      <c r="C764" s="42"/>
      <c r="D764" s="42"/>
      <c r="E764" s="42"/>
      <c r="F764" s="42"/>
      <c r="G764" s="42"/>
      <c r="H764" s="42"/>
      <c r="I764" s="42"/>
      <c r="J764" s="42"/>
    </row>
    <row r="765" spans="1:10" x14ac:dyDescent="0.25">
      <c r="A765" s="42"/>
      <c r="B765" s="43"/>
      <c r="C765" s="42"/>
      <c r="D765" s="42"/>
      <c r="E765" s="42"/>
      <c r="F765" s="42"/>
      <c r="G765" s="42"/>
      <c r="H765" s="42"/>
      <c r="I765" s="42"/>
      <c r="J765" s="42"/>
    </row>
    <row r="766" spans="1:10" x14ac:dyDescent="0.25">
      <c r="A766" s="42"/>
      <c r="B766" s="43"/>
      <c r="C766" s="42"/>
      <c r="D766" s="42"/>
      <c r="E766" s="42"/>
      <c r="F766" s="42"/>
      <c r="G766" s="42"/>
      <c r="H766" s="42"/>
      <c r="I766" s="42"/>
      <c r="J766" s="42"/>
    </row>
    <row r="767" spans="1:10" x14ac:dyDescent="0.25">
      <c r="A767" s="42"/>
      <c r="B767" s="43"/>
      <c r="C767" s="42"/>
      <c r="D767" s="42"/>
      <c r="E767" s="42"/>
      <c r="F767" s="42"/>
      <c r="G767" s="42"/>
      <c r="H767" s="42"/>
      <c r="I767" s="42"/>
      <c r="J767" s="42"/>
    </row>
    <row r="768" spans="1:10" x14ac:dyDescent="0.25">
      <c r="A768" s="42"/>
      <c r="B768" s="43"/>
      <c r="C768" s="42"/>
      <c r="D768" s="42"/>
      <c r="E768" s="42"/>
      <c r="F768" s="42"/>
      <c r="G768" s="42"/>
      <c r="H768" s="42"/>
      <c r="I768" s="42"/>
      <c r="J768" s="42"/>
    </row>
    <row r="769" spans="1:10" x14ac:dyDescent="0.25">
      <c r="A769" s="42"/>
      <c r="B769" s="43"/>
      <c r="C769" s="42"/>
      <c r="D769" s="42"/>
      <c r="E769" s="42"/>
      <c r="F769" s="42"/>
      <c r="G769" s="42"/>
      <c r="H769" s="42"/>
      <c r="I769" s="42"/>
      <c r="J769" s="42"/>
    </row>
    <row r="770" spans="1:10" x14ac:dyDescent="0.25">
      <c r="A770" s="42"/>
      <c r="B770" s="43"/>
      <c r="C770" s="42"/>
      <c r="D770" s="42"/>
      <c r="E770" s="42"/>
      <c r="F770" s="42"/>
      <c r="G770" s="42"/>
      <c r="H770" s="42"/>
      <c r="I770" s="42"/>
      <c r="J770" s="42"/>
    </row>
    <row r="771" spans="1:10" x14ac:dyDescent="0.25">
      <c r="A771" s="42"/>
      <c r="B771" s="43"/>
      <c r="C771" s="42"/>
      <c r="D771" s="42"/>
      <c r="E771" s="42"/>
      <c r="F771" s="42"/>
      <c r="G771" s="42"/>
      <c r="H771" s="42"/>
      <c r="I771" s="42"/>
      <c r="J771" s="42"/>
    </row>
    <row r="772" spans="1:10" x14ac:dyDescent="0.25">
      <c r="A772" s="42"/>
      <c r="B772" s="43"/>
      <c r="C772" s="42"/>
      <c r="D772" s="42"/>
      <c r="E772" s="42"/>
      <c r="F772" s="42"/>
      <c r="G772" s="42"/>
      <c r="H772" s="42"/>
      <c r="I772" s="42"/>
      <c r="J772" s="42"/>
    </row>
    <row r="773" spans="1:10" x14ac:dyDescent="0.25">
      <c r="A773" s="42"/>
      <c r="B773" s="43"/>
      <c r="C773" s="42"/>
      <c r="D773" s="42"/>
      <c r="E773" s="42"/>
      <c r="F773" s="42"/>
      <c r="G773" s="42"/>
      <c r="H773" s="42"/>
      <c r="I773" s="42"/>
      <c r="J773" s="42"/>
    </row>
    <row r="774" spans="1:10" x14ac:dyDescent="0.25">
      <c r="A774" s="42"/>
      <c r="B774" s="43"/>
      <c r="C774" s="42"/>
      <c r="D774" s="42"/>
      <c r="E774" s="42"/>
      <c r="F774" s="42"/>
      <c r="G774" s="42"/>
      <c r="H774" s="42"/>
      <c r="I774" s="42"/>
      <c r="J774" s="42"/>
    </row>
    <row r="775" spans="1:10" x14ac:dyDescent="0.25">
      <c r="A775" s="42"/>
      <c r="B775" s="43"/>
      <c r="C775" s="42"/>
      <c r="D775" s="42"/>
      <c r="E775" s="42"/>
      <c r="F775" s="42"/>
      <c r="G775" s="42"/>
      <c r="H775" s="42"/>
      <c r="I775" s="42"/>
      <c r="J775" s="42"/>
    </row>
    <row r="776" spans="1:10" x14ac:dyDescent="0.25">
      <c r="A776" s="42"/>
      <c r="B776" s="43"/>
      <c r="C776" s="42"/>
      <c r="D776" s="42"/>
      <c r="E776" s="42"/>
      <c r="F776" s="42"/>
      <c r="G776" s="42"/>
      <c r="H776" s="42"/>
      <c r="I776" s="42"/>
      <c r="J776" s="42"/>
    </row>
    <row r="777" spans="1:10" x14ac:dyDescent="0.25">
      <c r="A777" s="42"/>
      <c r="B777" s="43"/>
      <c r="C777" s="42"/>
      <c r="D777" s="42"/>
      <c r="E777" s="42"/>
      <c r="F777" s="42"/>
      <c r="G777" s="42"/>
      <c r="H777" s="42"/>
      <c r="I777" s="42"/>
      <c r="J777" s="42"/>
    </row>
    <row r="778" spans="1:10" x14ac:dyDescent="0.25">
      <c r="A778" s="42"/>
      <c r="B778" s="43"/>
      <c r="C778" s="42"/>
      <c r="D778" s="42"/>
      <c r="E778" s="42"/>
      <c r="F778" s="42"/>
      <c r="G778" s="42"/>
      <c r="H778" s="42"/>
      <c r="I778" s="42"/>
      <c r="J778" s="42"/>
    </row>
    <row r="779" spans="1:10" x14ac:dyDescent="0.25">
      <c r="A779" s="42"/>
      <c r="B779" s="43"/>
      <c r="C779" s="42"/>
      <c r="D779" s="42"/>
      <c r="E779" s="42"/>
      <c r="F779" s="42"/>
      <c r="G779" s="42"/>
      <c r="H779" s="42"/>
      <c r="I779" s="42"/>
      <c r="J779" s="42"/>
    </row>
    <row r="780" spans="1:10" x14ac:dyDescent="0.25">
      <c r="A780" s="42"/>
      <c r="B780" s="43"/>
      <c r="C780" s="42"/>
      <c r="D780" s="42"/>
      <c r="E780" s="42"/>
      <c r="F780" s="42"/>
      <c r="G780" s="42"/>
      <c r="H780" s="42"/>
      <c r="I780" s="42"/>
      <c r="J780" s="42"/>
    </row>
    <row r="781" spans="1:10" x14ac:dyDescent="0.25">
      <c r="A781" s="42"/>
      <c r="B781" s="43"/>
      <c r="C781" s="42"/>
      <c r="D781" s="42"/>
      <c r="E781" s="42"/>
      <c r="F781" s="42"/>
      <c r="G781" s="42"/>
      <c r="H781" s="42"/>
      <c r="I781" s="42"/>
      <c r="J781" s="42"/>
    </row>
    <row r="782" spans="1:10" x14ac:dyDescent="0.25">
      <c r="A782" s="42"/>
      <c r="B782" s="43"/>
      <c r="C782" s="42"/>
      <c r="D782" s="42"/>
      <c r="E782" s="42"/>
      <c r="F782" s="42"/>
      <c r="G782" s="42"/>
      <c r="H782" s="42"/>
      <c r="I782" s="42"/>
      <c r="J782" s="42"/>
    </row>
    <row r="783" spans="1:10" x14ac:dyDescent="0.25">
      <c r="A783" s="42"/>
      <c r="B783" s="43"/>
      <c r="C783" s="42"/>
      <c r="D783" s="42"/>
      <c r="E783" s="42"/>
      <c r="F783" s="42"/>
      <c r="G783" s="42"/>
      <c r="H783" s="42"/>
      <c r="I783" s="42"/>
      <c r="J783" s="42"/>
    </row>
    <row r="784" spans="1:10" x14ac:dyDescent="0.25">
      <c r="A784" s="42"/>
      <c r="B784" s="43"/>
      <c r="C784" s="42"/>
      <c r="D784" s="42"/>
      <c r="E784" s="42"/>
      <c r="F784" s="42"/>
      <c r="G784" s="42"/>
      <c r="H784" s="42"/>
      <c r="I784" s="42"/>
      <c r="J784" s="42"/>
    </row>
    <row r="785" spans="1:10" x14ac:dyDescent="0.25">
      <c r="A785" s="42"/>
      <c r="B785" s="43"/>
      <c r="C785" s="42"/>
      <c r="D785" s="42"/>
      <c r="E785" s="42"/>
      <c r="F785" s="42"/>
      <c r="G785" s="42"/>
      <c r="H785" s="42"/>
      <c r="I785" s="42"/>
      <c r="J785" s="42"/>
    </row>
    <row r="786" spans="1:10" x14ac:dyDescent="0.25">
      <c r="A786" s="42"/>
      <c r="B786" s="43"/>
      <c r="C786" s="42"/>
      <c r="D786" s="42"/>
      <c r="E786" s="42"/>
      <c r="F786" s="42"/>
      <c r="G786" s="42"/>
      <c r="H786" s="42"/>
      <c r="I786" s="42"/>
      <c r="J786" s="42"/>
    </row>
    <row r="787" spans="1:10" x14ac:dyDescent="0.25">
      <c r="A787" s="42"/>
      <c r="B787" s="43"/>
      <c r="C787" s="42"/>
      <c r="D787" s="42"/>
      <c r="E787" s="42"/>
      <c r="F787" s="42"/>
      <c r="G787" s="42"/>
      <c r="H787" s="42"/>
      <c r="I787" s="42"/>
      <c r="J787" s="42"/>
    </row>
    <row r="788" spans="1:10" x14ac:dyDescent="0.25">
      <c r="A788" s="42"/>
      <c r="B788" s="43"/>
      <c r="C788" s="42"/>
      <c r="D788" s="42"/>
      <c r="E788" s="42"/>
      <c r="F788" s="42"/>
      <c r="G788" s="42"/>
      <c r="H788" s="42"/>
      <c r="I788" s="42"/>
      <c r="J788" s="42"/>
    </row>
    <row r="789" spans="1:10" x14ac:dyDescent="0.25">
      <c r="A789" s="42"/>
      <c r="B789" s="43"/>
      <c r="C789" s="42"/>
      <c r="D789" s="42"/>
      <c r="E789" s="42"/>
      <c r="F789" s="42"/>
      <c r="G789" s="42"/>
      <c r="H789" s="42"/>
      <c r="I789" s="42"/>
      <c r="J789" s="42"/>
    </row>
    <row r="790" spans="1:10" x14ac:dyDescent="0.25">
      <c r="A790" s="42"/>
      <c r="B790" s="43"/>
      <c r="C790" s="42"/>
      <c r="D790" s="42"/>
      <c r="E790" s="42"/>
      <c r="F790" s="42"/>
      <c r="G790" s="42"/>
      <c r="H790" s="42"/>
      <c r="I790" s="42"/>
      <c r="J790" s="42"/>
    </row>
    <row r="791" spans="1:10" x14ac:dyDescent="0.25">
      <c r="A791" s="42"/>
      <c r="B791" s="43"/>
      <c r="C791" s="42"/>
      <c r="D791" s="42"/>
      <c r="E791" s="42"/>
      <c r="F791" s="42"/>
      <c r="G791" s="42"/>
      <c r="H791" s="42"/>
      <c r="I791" s="42"/>
      <c r="J791" s="42"/>
    </row>
    <row r="792" spans="1:10" x14ac:dyDescent="0.25">
      <c r="A792" s="42"/>
      <c r="B792" s="43"/>
      <c r="C792" s="42"/>
      <c r="D792" s="42"/>
      <c r="E792" s="42"/>
      <c r="F792" s="42"/>
      <c r="G792" s="42"/>
      <c r="H792" s="42"/>
      <c r="I792" s="42"/>
      <c r="J792" s="42"/>
    </row>
    <row r="793" spans="1:10" x14ac:dyDescent="0.25">
      <c r="A793" s="42"/>
      <c r="B793" s="43"/>
      <c r="C793" s="42"/>
      <c r="D793" s="42"/>
      <c r="E793" s="42"/>
      <c r="F793" s="42"/>
      <c r="G793" s="42"/>
      <c r="H793" s="42"/>
      <c r="I793" s="42"/>
      <c r="J793" s="42"/>
    </row>
    <row r="794" spans="1:10" x14ac:dyDescent="0.25">
      <c r="A794" s="42"/>
      <c r="B794" s="43"/>
      <c r="C794" s="42"/>
      <c r="D794" s="42"/>
      <c r="E794" s="42"/>
      <c r="F794" s="42"/>
      <c r="G794" s="42"/>
      <c r="H794" s="42"/>
      <c r="I794" s="42"/>
      <c r="J794" s="42"/>
    </row>
    <row r="795" spans="1:10" x14ac:dyDescent="0.25">
      <c r="A795" s="42"/>
      <c r="B795" s="43"/>
      <c r="C795" s="42"/>
      <c r="D795" s="42"/>
      <c r="E795" s="42"/>
      <c r="F795" s="42"/>
      <c r="G795" s="42"/>
      <c r="H795" s="42"/>
      <c r="I795" s="42"/>
      <c r="J795" s="42"/>
    </row>
    <row r="796" spans="1:10" x14ac:dyDescent="0.25">
      <c r="A796" s="42"/>
      <c r="B796" s="43"/>
      <c r="C796" s="42"/>
      <c r="D796" s="42"/>
      <c r="E796" s="42"/>
      <c r="F796" s="42"/>
      <c r="G796" s="42"/>
      <c r="H796" s="42"/>
      <c r="I796" s="42"/>
      <c r="J796" s="42"/>
    </row>
    <row r="797" spans="1:10" x14ac:dyDescent="0.25">
      <c r="A797" s="42"/>
      <c r="B797" s="43"/>
      <c r="C797" s="42"/>
      <c r="D797" s="42"/>
      <c r="E797" s="42"/>
      <c r="F797" s="42"/>
      <c r="G797" s="42"/>
      <c r="H797" s="42"/>
      <c r="I797" s="42"/>
      <c r="J797" s="42"/>
    </row>
    <row r="798" spans="1:10" x14ac:dyDescent="0.25">
      <c r="A798" s="42"/>
      <c r="B798" s="43"/>
      <c r="C798" s="42"/>
      <c r="D798" s="42"/>
      <c r="E798" s="42"/>
      <c r="F798" s="42"/>
      <c r="G798" s="42"/>
      <c r="H798" s="42"/>
      <c r="I798" s="42"/>
      <c r="J798" s="42"/>
    </row>
    <row r="799" spans="1:10" x14ac:dyDescent="0.25">
      <c r="A799" s="42"/>
      <c r="B799" s="43"/>
      <c r="C799" s="42"/>
      <c r="D799" s="42"/>
      <c r="E799" s="42"/>
      <c r="F799" s="42"/>
      <c r="G799" s="42"/>
      <c r="H799" s="42"/>
      <c r="I799" s="42"/>
      <c r="J799" s="42"/>
    </row>
    <row r="800" spans="1:10" x14ac:dyDescent="0.25">
      <c r="A800" s="42"/>
      <c r="B800" s="43"/>
      <c r="C800" s="42"/>
      <c r="D800" s="42"/>
      <c r="E800" s="42"/>
      <c r="F800" s="42"/>
      <c r="G800" s="42"/>
      <c r="H800" s="42"/>
      <c r="I800" s="42"/>
      <c r="J800" s="42"/>
    </row>
    <row r="801" spans="1:10" x14ac:dyDescent="0.25">
      <c r="A801" s="42"/>
      <c r="B801" s="43"/>
      <c r="C801" s="42"/>
      <c r="D801" s="42"/>
      <c r="E801" s="42"/>
      <c r="F801" s="42"/>
      <c r="G801" s="42"/>
      <c r="H801" s="42"/>
      <c r="I801" s="42"/>
      <c r="J801" s="42"/>
    </row>
    <row r="802" spans="1:10" x14ac:dyDescent="0.25">
      <c r="A802" s="42"/>
      <c r="B802" s="43"/>
      <c r="C802" s="42"/>
      <c r="D802" s="42"/>
      <c r="E802" s="42"/>
      <c r="F802" s="42"/>
      <c r="G802" s="42"/>
      <c r="H802" s="42"/>
      <c r="I802" s="42"/>
      <c r="J802" s="42"/>
    </row>
    <row r="803" spans="1:10" x14ac:dyDescent="0.25">
      <c r="A803" s="42"/>
      <c r="B803" s="43"/>
      <c r="C803" s="42"/>
      <c r="D803" s="42"/>
      <c r="E803" s="42"/>
      <c r="F803" s="42"/>
      <c r="G803" s="42"/>
      <c r="H803" s="42"/>
      <c r="I803" s="42"/>
      <c r="J803" s="42"/>
    </row>
    <row r="804" spans="1:10" x14ac:dyDescent="0.25">
      <c r="A804" s="42"/>
      <c r="B804" s="43"/>
      <c r="C804" s="42"/>
      <c r="D804" s="42"/>
      <c r="E804" s="42"/>
      <c r="F804" s="42"/>
      <c r="G804" s="42"/>
      <c r="H804" s="42"/>
      <c r="I804" s="42"/>
      <c r="J804" s="42"/>
    </row>
    <row r="805" spans="1:10" x14ac:dyDescent="0.25">
      <c r="A805" s="42"/>
      <c r="B805" s="43"/>
      <c r="C805" s="42"/>
      <c r="D805" s="42"/>
      <c r="E805" s="42"/>
      <c r="F805" s="42"/>
      <c r="G805" s="42"/>
      <c r="H805" s="42"/>
      <c r="I805" s="42"/>
      <c r="J805" s="42"/>
    </row>
    <row r="806" spans="1:10" x14ac:dyDescent="0.25">
      <c r="A806" s="42"/>
      <c r="B806" s="43"/>
      <c r="C806" s="42"/>
      <c r="D806" s="42"/>
      <c r="E806" s="42"/>
      <c r="F806" s="42"/>
      <c r="G806" s="42"/>
      <c r="H806" s="42"/>
      <c r="I806" s="42"/>
      <c r="J806" s="42"/>
    </row>
    <row r="807" spans="1:10" x14ac:dyDescent="0.25">
      <c r="A807" s="42"/>
      <c r="B807" s="43"/>
      <c r="C807" s="42"/>
      <c r="D807" s="42"/>
      <c r="E807" s="42"/>
      <c r="F807" s="42"/>
      <c r="G807" s="42"/>
      <c r="H807" s="42"/>
      <c r="I807" s="42"/>
      <c r="J807" s="42"/>
    </row>
    <row r="808" spans="1:10" x14ac:dyDescent="0.25">
      <c r="A808" s="42"/>
      <c r="B808" s="43"/>
      <c r="C808" s="42"/>
      <c r="D808" s="42"/>
      <c r="E808" s="42"/>
      <c r="F808" s="42"/>
      <c r="G808" s="42"/>
      <c r="H808" s="42"/>
      <c r="I808" s="42"/>
      <c r="J808" s="42"/>
    </row>
    <row r="809" spans="1:10" x14ac:dyDescent="0.25">
      <c r="A809" s="42"/>
      <c r="B809" s="43"/>
      <c r="C809" s="42"/>
      <c r="D809" s="42"/>
      <c r="E809" s="42"/>
      <c r="F809" s="42"/>
      <c r="G809" s="42"/>
      <c r="H809" s="42"/>
      <c r="I809" s="42"/>
      <c r="J809" s="42"/>
    </row>
    <row r="810" spans="1:10" x14ac:dyDescent="0.25">
      <c r="A810" s="42"/>
      <c r="B810" s="43"/>
      <c r="C810" s="42"/>
      <c r="D810" s="42"/>
      <c r="E810" s="42"/>
      <c r="F810" s="42"/>
      <c r="G810" s="42"/>
      <c r="H810" s="42"/>
      <c r="I810" s="42"/>
      <c r="J810" s="42"/>
    </row>
    <row r="811" spans="1:10" x14ac:dyDescent="0.25">
      <c r="A811" s="42"/>
      <c r="B811" s="43"/>
      <c r="C811" s="42"/>
      <c r="D811" s="42"/>
      <c r="E811" s="42"/>
      <c r="F811" s="42"/>
      <c r="G811" s="42"/>
      <c r="H811" s="42"/>
      <c r="I811" s="42"/>
      <c r="J811" s="42"/>
    </row>
    <row r="812" spans="1:10" x14ac:dyDescent="0.25">
      <c r="A812" s="42"/>
      <c r="B812" s="43"/>
      <c r="C812" s="42"/>
      <c r="D812" s="42"/>
      <c r="E812" s="42"/>
      <c r="F812" s="42"/>
      <c r="G812" s="42"/>
      <c r="H812" s="42"/>
      <c r="I812" s="42"/>
      <c r="J812" s="42"/>
    </row>
    <row r="813" spans="1:10" x14ac:dyDescent="0.25">
      <c r="A813" s="42"/>
      <c r="B813" s="43"/>
      <c r="C813" s="42"/>
      <c r="D813" s="42"/>
      <c r="E813" s="42"/>
      <c r="F813" s="42"/>
      <c r="G813" s="42"/>
      <c r="H813" s="42"/>
      <c r="I813" s="42"/>
      <c r="J813" s="42"/>
    </row>
    <row r="814" spans="1:10" x14ac:dyDescent="0.25">
      <c r="A814" s="42"/>
      <c r="B814" s="43"/>
      <c r="C814" s="42"/>
      <c r="D814" s="42"/>
      <c r="E814" s="42"/>
      <c r="F814" s="42"/>
      <c r="G814" s="42"/>
      <c r="H814" s="42"/>
      <c r="I814" s="42"/>
      <c r="J814" s="42"/>
    </row>
    <row r="815" spans="1:10" x14ac:dyDescent="0.25">
      <c r="A815" s="42"/>
      <c r="B815" s="43"/>
      <c r="C815" s="42"/>
      <c r="D815" s="42"/>
      <c r="E815" s="42"/>
      <c r="F815" s="42"/>
      <c r="G815" s="42"/>
      <c r="H815" s="42"/>
      <c r="I815" s="42"/>
      <c r="J815" s="42"/>
    </row>
    <row r="816" spans="1:10" x14ac:dyDescent="0.25">
      <c r="A816" s="42"/>
      <c r="B816" s="43"/>
      <c r="C816" s="42"/>
      <c r="D816" s="42"/>
      <c r="E816" s="42"/>
      <c r="F816" s="42"/>
      <c r="G816" s="42"/>
      <c r="H816" s="42"/>
      <c r="I816" s="42"/>
      <c r="J816" s="42"/>
    </row>
    <row r="817" spans="1:10" x14ac:dyDescent="0.25">
      <c r="A817" s="42"/>
      <c r="B817" s="43"/>
      <c r="C817" s="42"/>
      <c r="D817" s="42"/>
      <c r="E817" s="42"/>
      <c r="F817" s="42"/>
      <c r="G817" s="42"/>
      <c r="H817" s="42"/>
      <c r="I817" s="42"/>
      <c r="J817" s="42"/>
    </row>
    <row r="818" spans="1:10" x14ac:dyDescent="0.25">
      <c r="A818" s="42"/>
      <c r="B818" s="43"/>
      <c r="C818" s="42"/>
      <c r="D818" s="42"/>
      <c r="E818" s="42"/>
      <c r="F818" s="42"/>
      <c r="G818" s="42"/>
      <c r="H818" s="42"/>
      <c r="I818" s="42"/>
      <c r="J818" s="42"/>
    </row>
    <row r="819" spans="1:10" x14ac:dyDescent="0.25">
      <c r="A819" s="42"/>
      <c r="B819" s="43"/>
      <c r="C819" s="42"/>
      <c r="D819" s="42"/>
      <c r="E819" s="42"/>
      <c r="F819" s="42"/>
      <c r="G819" s="42"/>
      <c r="H819" s="42"/>
      <c r="I819" s="42"/>
      <c r="J819" s="42"/>
    </row>
    <row r="820" spans="1:10" x14ac:dyDescent="0.25">
      <c r="A820" s="42"/>
      <c r="B820" s="43"/>
      <c r="C820" s="42"/>
      <c r="D820" s="42"/>
      <c r="E820" s="42"/>
      <c r="F820" s="42"/>
      <c r="G820" s="42"/>
      <c r="H820" s="42"/>
      <c r="I820" s="42"/>
      <c r="J820" s="42"/>
    </row>
    <row r="821" spans="1:10" x14ac:dyDescent="0.25">
      <c r="A821" s="42"/>
      <c r="B821" s="43"/>
      <c r="C821" s="42"/>
      <c r="D821" s="42"/>
      <c r="E821" s="42"/>
      <c r="F821" s="42"/>
      <c r="G821" s="42"/>
      <c r="H821" s="42"/>
      <c r="I821" s="42"/>
      <c r="J821" s="42"/>
    </row>
    <row r="822" spans="1:10" x14ac:dyDescent="0.25">
      <c r="A822" s="42"/>
      <c r="B822" s="43"/>
      <c r="C822" s="42"/>
      <c r="D822" s="42"/>
      <c r="E822" s="42"/>
      <c r="F822" s="42"/>
      <c r="G822" s="42"/>
      <c r="H822" s="42"/>
      <c r="I822" s="42"/>
      <c r="J822" s="42"/>
    </row>
    <row r="823" spans="1:10" x14ac:dyDescent="0.25">
      <c r="A823" s="42"/>
      <c r="B823" s="43"/>
      <c r="C823" s="42"/>
      <c r="D823" s="42"/>
      <c r="E823" s="42"/>
      <c r="F823" s="42"/>
      <c r="G823" s="42"/>
      <c r="H823" s="42"/>
      <c r="I823" s="42"/>
      <c r="J823" s="42"/>
    </row>
    <row r="824" spans="1:10" x14ac:dyDescent="0.25">
      <c r="A824" s="42"/>
      <c r="B824" s="43"/>
      <c r="C824" s="42"/>
      <c r="D824" s="42"/>
      <c r="E824" s="42"/>
      <c r="F824" s="42"/>
      <c r="G824" s="42"/>
      <c r="H824" s="42"/>
      <c r="I824" s="42"/>
      <c r="J824" s="42"/>
    </row>
    <row r="825" spans="1:10" x14ac:dyDescent="0.25">
      <c r="A825" s="42"/>
      <c r="B825" s="43"/>
      <c r="C825" s="42"/>
      <c r="D825" s="42"/>
      <c r="E825" s="42"/>
      <c r="F825" s="42"/>
      <c r="G825" s="42"/>
      <c r="H825" s="42"/>
      <c r="I825" s="42"/>
      <c r="J825" s="42"/>
    </row>
    <row r="826" spans="1:10" x14ac:dyDescent="0.25">
      <c r="A826" s="42"/>
      <c r="B826" s="43"/>
      <c r="C826" s="42"/>
      <c r="D826" s="42"/>
      <c r="E826" s="42"/>
      <c r="F826" s="42"/>
      <c r="G826" s="42"/>
      <c r="H826" s="42"/>
      <c r="I826" s="42"/>
      <c r="J826" s="42"/>
    </row>
    <row r="827" spans="1:10" x14ac:dyDescent="0.25">
      <c r="A827" s="42"/>
      <c r="B827" s="43"/>
      <c r="C827" s="42"/>
      <c r="D827" s="42"/>
      <c r="E827" s="42"/>
      <c r="F827" s="42"/>
      <c r="G827" s="42"/>
      <c r="H827" s="42"/>
      <c r="I827" s="42"/>
      <c r="J827" s="42"/>
    </row>
    <row r="828" spans="1:10" x14ac:dyDescent="0.25">
      <c r="A828" s="42"/>
      <c r="B828" s="43"/>
      <c r="C828" s="42"/>
      <c r="D828" s="42"/>
      <c r="E828" s="42"/>
      <c r="F828" s="42"/>
      <c r="G828" s="42"/>
      <c r="H828" s="42"/>
      <c r="I828" s="42"/>
      <c r="J828" s="42"/>
    </row>
    <row r="829" spans="1:10" x14ac:dyDescent="0.25">
      <c r="A829" s="42"/>
      <c r="B829" s="43"/>
      <c r="C829" s="42"/>
      <c r="D829" s="42"/>
      <c r="E829" s="42"/>
      <c r="F829" s="42"/>
      <c r="G829" s="42"/>
      <c r="H829" s="42"/>
      <c r="I829" s="42"/>
      <c r="J829" s="42"/>
    </row>
    <row r="830" spans="1:10" x14ac:dyDescent="0.25">
      <c r="A830" s="42"/>
      <c r="B830" s="43"/>
      <c r="C830" s="42"/>
      <c r="D830" s="42"/>
      <c r="E830" s="42"/>
      <c r="F830" s="42"/>
      <c r="G830" s="42"/>
      <c r="H830" s="42"/>
      <c r="I830" s="42"/>
      <c r="J830" s="42"/>
    </row>
    <row r="831" spans="1:10" x14ac:dyDescent="0.25">
      <c r="A831" s="42"/>
      <c r="B831" s="43"/>
      <c r="C831" s="42"/>
      <c r="D831" s="42"/>
      <c r="E831" s="42"/>
      <c r="F831" s="42"/>
      <c r="G831" s="42"/>
      <c r="H831" s="42"/>
      <c r="I831" s="42"/>
      <c r="J831" s="42"/>
    </row>
    <row r="832" spans="1:10" x14ac:dyDescent="0.25">
      <c r="A832" s="42"/>
      <c r="B832" s="43"/>
      <c r="C832" s="42"/>
      <c r="D832" s="42"/>
      <c r="E832" s="42"/>
      <c r="F832" s="42"/>
      <c r="G832" s="42"/>
      <c r="H832" s="42"/>
      <c r="I832" s="42"/>
      <c r="J832" s="42"/>
    </row>
    <row r="833" spans="1:10" x14ac:dyDescent="0.25">
      <c r="A833" s="42"/>
      <c r="B833" s="43"/>
      <c r="C833" s="42"/>
      <c r="D833" s="42"/>
      <c r="E833" s="42"/>
      <c r="F833" s="42"/>
      <c r="G833" s="42"/>
      <c r="H833" s="42"/>
      <c r="I833" s="42"/>
      <c r="J833" s="42"/>
    </row>
    <row r="834" spans="1:10" x14ac:dyDescent="0.25">
      <c r="A834" s="42"/>
      <c r="B834" s="43"/>
      <c r="C834" s="42"/>
      <c r="D834" s="42"/>
      <c r="E834" s="42"/>
      <c r="F834" s="42"/>
      <c r="G834" s="42"/>
      <c r="H834" s="42"/>
      <c r="I834" s="42"/>
      <c r="J834" s="42"/>
    </row>
    <row r="835" spans="1:10" x14ac:dyDescent="0.25">
      <c r="A835" s="42"/>
      <c r="B835" s="43"/>
      <c r="C835" s="42"/>
      <c r="D835" s="42"/>
      <c r="E835" s="42"/>
      <c r="F835" s="42"/>
      <c r="G835" s="42"/>
      <c r="H835" s="42"/>
      <c r="I835" s="42"/>
      <c r="J835" s="42"/>
    </row>
    <row r="836" spans="1:10" x14ac:dyDescent="0.25">
      <c r="A836" s="42"/>
      <c r="B836" s="43"/>
      <c r="C836" s="42"/>
      <c r="D836" s="42"/>
      <c r="E836" s="42"/>
      <c r="F836" s="42"/>
      <c r="G836" s="42"/>
      <c r="H836" s="42"/>
      <c r="I836" s="42"/>
      <c r="J836" s="42"/>
    </row>
    <row r="837" spans="1:10" x14ac:dyDescent="0.25">
      <c r="A837" s="42"/>
      <c r="B837" s="43"/>
      <c r="C837" s="42"/>
      <c r="D837" s="42"/>
      <c r="E837" s="42"/>
      <c r="F837" s="42"/>
      <c r="G837" s="42"/>
      <c r="H837" s="42"/>
      <c r="I837" s="42"/>
      <c r="J837" s="42"/>
    </row>
    <row r="838" spans="1:10" x14ac:dyDescent="0.25">
      <c r="A838" s="42"/>
      <c r="B838" s="43"/>
      <c r="C838" s="42"/>
      <c r="D838" s="42"/>
      <c r="E838" s="42"/>
      <c r="F838" s="42"/>
      <c r="G838" s="42"/>
      <c r="H838" s="42"/>
      <c r="I838" s="42"/>
      <c r="J838" s="42"/>
    </row>
    <row r="839" spans="1:10" x14ac:dyDescent="0.25">
      <c r="A839" s="42"/>
      <c r="B839" s="43"/>
      <c r="C839" s="42"/>
      <c r="D839" s="42"/>
      <c r="E839" s="42"/>
      <c r="F839" s="42"/>
      <c r="G839" s="42"/>
      <c r="H839" s="42"/>
      <c r="I839" s="42"/>
      <c r="J839" s="42"/>
    </row>
    <row r="840" spans="1:10" x14ac:dyDescent="0.25">
      <c r="A840" s="42"/>
      <c r="B840" s="43"/>
      <c r="C840" s="42"/>
      <c r="D840" s="42"/>
      <c r="E840" s="42"/>
      <c r="F840" s="42"/>
      <c r="G840" s="42"/>
      <c r="H840" s="42"/>
      <c r="I840" s="42"/>
      <c r="J840" s="42"/>
    </row>
    <row r="841" spans="1:10" x14ac:dyDescent="0.25">
      <c r="A841" s="42"/>
      <c r="B841" s="43"/>
      <c r="C841" s="42"/>
      <c r="D841" s="42"/>
      <c r="E841" s="42"/>
      <c r="F841" s="42"/>
      <c r="G841" s="42"/>
      <c r="H841" s="42"/>
      <c r="I841" s="42"/>
      <c r="J841" s="42"/>
    </row>
    <row r="842" spans="1:10" x14ac:dyDescent="0.25">
      <c r="A842" s="42"/>
      <c r="B842" s="43"/>
      <c r="C842" s="42"/>
      <c r="D842" s="42"/>
      <c r="E842" s="42"/>
      <c r="F842" s="42"/>
      <c r="G842" s="42"/>
      <c r="H842" s="42"/>
      <c r="I842" s="42"/>
      <c r="J842" s="42"/>
    </row>
    <row r="843" spans="1:10" x14ac:dyDescent="0.25">
      <c r="A843" s="42"/>
      <c r="B843" s="43"/>
      <c r="C843" s="42"/>
      <c r="D843" s="42"/>
      <c r="E843" s="42"/>
      <c r="F843" s="42"/>
      <c r="G843" s="42"/>
      <c r="H843" s="42"/>
      <c r="I843" s="42"/>
      <c r="J843" s="42"/>
    </row>
    <row r="844" spans="1:10" x14ac:dyDescent="0.25">
      <c r="A844" s="42"/>
      <c r="B844" s="43"/>
      <c r="C844" s="42"/>
      <c r="D844" s="42"/>
      <c r="E844" s="42"/>
      <c r="F844" s="42"/>
      <c r="G844" s="42"/>
      <c r="H844" s="42"/>
      <c r="I844" s="42"/>
      <c r="J844" s="42"/>
    </row>
    <row r="845" spans="1:10" x14ac:dyDescent="0.25">
      <c r="A845" s="42"/>
      <c r="B845" s="43"/>
      <c r="C845" s="42"/>
      <c r="D845" s="42"/>
      <c r="E845" s="42"/>
      <c r="F845" s="42"/>
      <c r="G845" s="42"/>
      <c r="H845" s="42"/>
      <c r="I845" s="42"/>
      <c r="J845" s="42"/>
    </row>
    <row r="846" spans="1:10" x14ac:dyDescent="0.25">
      <c r="A846" s="42"/>
      <c r="B846" s="43"/>
      <c r="C846" s="42"/>
      <c r="D846" s="42"/>
      <c r="E846" s="42"/>
      <c r="F846" s="42"/>
      <c r="G846" s="42"/>
      <c r="H846" s="42"/>
      <c r="I846" s="42"/>
      <c r="J846" s="42"/>
    </row>
    <row r="847" spans="1:10" x14ac:dyDescent="0.25">
      <c r="A847" s="42"/>
      <c r="B847" s="43"/>
      <c r="C847" s="42"/>
      <c r="D847" s="42"/>
      <c r="E847" s="42"/>
      <c r="F847" s="42"/>
      <c r="G847" s="42"/>
      <c r="H847" s="42"/>
      <c r="I847" s="42"/>
      <c r="J847" s="42"/>
    </row>
    <row r="848" spans="1:10" x14ac:dyDescent="0.25">
      <c r="A848" s="42"/>
      <c r="B848" s="43"/>
      <c r="C848" s="42"/>
      <c r="D848" s="42"/>
      <c r="E848" s="42"/>
      <c r="F848" s="42"/>
      <c r="G848" s="42"/>
      <c r="H848" s="42"/>
      <c r="I848" s="42"/>
      <c r="J848" s="42"/>
    </row>
    <row r="849" spans="1:10" x14ac:dyDescent="0.25">
      <c r="A849" s="42"/>
      <c r="B849" s="43"/>
      <c r="C849" s="42"/>
      <c r="D849" s="42"/>
      <c r="E849" s="42"/>
      <c r="F849" s="42"/>
      <c r="G849" s="42"/>
      <c r="H849" s="42"/>
      <c r="I849" s="42"/>
      <c r="J849" s="42"/>
    </row>
    <row r="850" spans="1:10" x14ac:dyDescent="0.25">
      <c r="A850" s="42"/>
      <c r="B850" s="43"/>
      <c r="C850" s="42"/>
      <c r="D850" s="42"/>
      <c r="E850" s="42"/>
      <c r="F850" s="42"/>
      <c r="G850" s="42"/>
      <c r="H850" s="42"/>
      <c r="I850" s="42"/>
      <c r="J850" s="42"/>
    </row>
    <row r="851" spans="1:10" x14ac:dyDescent="0.25">
      <c r="A851" s="42"/>
      <c r="B851" s="43"/>
      <c r="C851" s="42"/>
      <c r="D851" s="42"/>
      <c r="E851" s="42"/>
      <c r="F851" s="42"/>
      <c r="G851" s="42"/>
      <c r="H851" s="42"/>
      <c r="I851" s="42"/>
      <c r="J851" s="42"/>
    </row>
    <row r="852" spans="1:10" x14ac:dyDescent="0.25">
      <c r="A852" s="42"/>
      <c r="B852" s="43"/>
      <c r="C852" s="42"/>
      <c r="D852" s="42"/>
      <c r="E852" s="42"/>
      <c r="F852" s="42"/>
      <c r="G852" s="42"/>
      <c r="H852" s="42"/>
      <c r="I852" s="42"/>
      <c r="J852" s="42"/>
    </row>
    <row r="853" spans="1:10" x14ac:dyDescent="0.25">
      <c r="A853" s="42"/>
      <c r="B853" s="43"/>
      <c r="C853" s="42"/>
      <c r="D853" s="42"/>
      <c r="E853" s="42"/>
      <c r="F853" s="42"/>
      <c r="G853" s="42"/>
      <c r="H853" s="42"/>
      <c r="I853" s="42"/>
      <c r="J853" s="42"/>
    </row>
    <row r="854" spans="1:10" x14ac:dyDescent="0.25">
      <c r="A854" s="42"/>
      <c r="B854" s="43"/>
      <c r="C854" s="42"/>
      <c r="D854" s="42"/>
      <c r="E854" s="42"/>
      <c r="F854" s="42"/>
      <c r="G854" s="42"/>
      <c r="H854" s="42"/>
      <c r="I854" s="42"/>
      <c r="J854" s="42"/>
    </row>
    <row r="855" spans="1:10" x14ac:dyDescent="0.25">
      <c r="A855" s="42"/>
      <c r="B855" s="43"/>
      <c r="C855" s="42"/>
      <c r="D855" s="42"/>
      <c r="E855" s="42"/>
      <c r="F855" s="42"/>
      <c r="G855" s="42"/>
      <c r="H855" s="42"/>
      <c r="I855" s="42"/>
      <c r="J855" s="42"/>
    </row>
    <row r="856" spans="1:10" x14ac:dyDescent="0.25">
      <c r="A856" s="42"/>
      <c r="B856" s="43"/>
      <c r="C856" s="42"/>
      <c r="D856" s="42"/>
      <c r="E856" s="42"/>
      <c r="F856" s="42"/>
      <c r="G856" s="42"/>
      <c r="H856" s="42"/>
      <c r="I856" s="42"/>
      <c r="J856" s="42"/>
    </row>
    <row r="857" spans="1:10" x14ac:dyDescent="0.25">
      <c r="A857" s="42"/>
      <c r="B857" s="43"/>
      <c r="C857" s="42"/>
      <c r="D857" s="42"/>
      <c r="E857" s="42"/>
      <c r="F857" s="42"/>
      <c r="G857" s="42"/>
      <c r="H857" s="42"/>
      <c r="I857" s="42"/>
      <c r="J857" s="42"/>
    </row>
    <row r="858" spans="1:10" x14ac:dyDescent="0.25">
      <c r="A858" s="42"/>
      <c r="B858" s="43"/>
      <c r="C858" s="42"/>
      <c r="D858" s="42"/>
      <c r="E858" s="42"/>
      <c r="F858" s="42"/>
      <c r="G858" s="42"/>
      <c r="H858" s="42"/>
      <c r="I858" s="42"/>
      <c r="J858" s="42"/>
    </row>
    <row r="859" spans="1:10" x14ac:dyDescent="0.25">
      <c r="A859" s="42"/>
      <c r="B859" s="43"/>
      <c r="C859" s="42"/>
      <c r="D859" s="42"/>
      <c r="E859" s="42"/>
      <c r="F859" s="42"/>
      <c r="G859" s="42"/>
      <c r="H859" s="42"/>
      <c r="I859" s="42"/>
      <c r="J859" s="42"/>
    </row>
    <row r="860" spans="1:10" x14ac:dyDescent="0.25">
      <c r="A860" s="42"/>
      <c r="B860" s="43"/>
      <c r="C860" s="42"/>
      <c r="D860" s="42"/>
      <c r="E860" s="42"/>
      <c r="F860" s="42"/>
      <c r="G860" s="42"/>
      <c r="H860" s="42"/>
      <c r="I860" s="42"/>
      <c r="J860" s="42"/>
    </row>
    <row r="861" spans="1:10" x14ac:dyDescent="0.25">
      <c r="A861" s="42"/>
      <c r="B861" s="43"/>
      <c r="C861" s="42"/>
      <c r="D861" s="42"/>
      <c r="E861" s="42"/>
      <c r="F861" s="42"/>
      <c r="G861" s="42"/>
      <c r="H861" s="42"/>
      <c r="I861" s="42"/>
      <c r="J861" s="42"/>
    </row>
    <row r="862" spans="1:10" x14ac:dyDescent="0.25">
      <c r="A862" s="42"/>
      <c r="B862" s="43"/>
      <c r="C862" s="42"/>
      <c r="D862" s="42"/>
      <c r="E862" s="42"/>
      <c r="F862" s="42"/>
      <c r="G862" s="42"/>
      <c r="H862" s="42"/>
      <c r="I862" s="42"/>
      <c r="J862" s="42"/>
    </row>
    <row r="863" spans="1:10" x14ac:dyDescent="0.25">
      <c r="A863" s="42"/>
      <c r="B863" s="43"/>
      <c r="C863" s="42"/>
      <c r="D863" s="42"/>
      <c r="E863" s="42"/>
      <c r="F863" s="42"/>
      <c r="G863" s="42"/>
      <c r="H863" s="42"/>
      <c r="I863" s="42"/>
      <c r="J863" s="42"/>
    </row>
    <row r="864" spans="1:10" x14ac:dyDescent="0.25">
      <c r="A864" s="42"/>
      <c r="B864" s="43"/>
      <c r="C864" s="42"/>
      <c r="D864" s="42"/>
      <c r="E864" s="42"/>
      <c r="F864" s="42"/>
      <c r="G864" s="42"/>
      <c r="H864" s="42"/>
      <c r="I864" s="42"/>
      <c r="J864" s="42"/>
    </row>
    <row r="865" spans="1:10" x14ac:dyDescent="0.25">
      <c r="A865" s="42"/>
      <c r="B865" s="43"/>
      <c r="C865" s="42"/>
      <c r="D865" s="42"/>
      <c r="E865" s="42"/>
      <c r="F865" s="42"/>
      <c r="G865" s="42"/>
      <c r="H865" s="42"/>
      <c r="I865" s="42"/>
      <c r="J865" s="42"/>
    </row>
    <row r="866" spans="1:10" x14ac:dyDescent="0.25">
      <c r="A866" s="42"/>
      <c r="B866" s="43"/>
      <c r="C866" s="42"/>
      <c r="D866" s="42"/>
      <c r="E866" s="42"/>
      <c r="F866" s="42"/>
      <c r="G866" s="42"/>
      <c r="H866" s="42"/>
      <c r="I866" s="42"/>
      <c r="J866" s="42"/>
    </row>
    <row r="867" spans="1:10" x14ac:dyDescent="0.25">
      <c r="A867" s="42"/>
      <c r="B867" s="43"/>
      <c r="C867" s="42"/>
      <c r="D867" s="42"/>
      <c r="E867" s="42"/>
      <c r="F867" s="42"/>
      <c r="G867" s="42"/>
      <c r="H867" s="42"/>
      <c r="I867" s="42"/>
      <c r="J867" s="42"/>
    </row>
    <row r="868" spans="1:10" x14ac:dyDescent="0.25">
      <c r="A868" s="42"/>
      <c r="B868" s="43"/>
      <c r="C868" s="42"/>
      <c r="D868" s="42"/>
      <c r="E868" s="42"/>
      <c r="F868" s="42"/>
      <c r="G868" s="42"/>
      <c r="H868" s="42"/>
      <c r="I868" s="42"/>
      <c r="J868" s="42"/>
    </row>
    <row r="869" spans="1:10" x14ac:dyDescent="0.25">
      <c r="A869" s="42"/>
      <c r="B869" s="43"/>
      <c r="C869" s="42"/>
      <c r="D869" s="42"/>
      <c r="E869" s="42"/>
      <c r="F869" s="42"/>
      <c r="G869" s="42"/>
      <c r="H869" s="42"/>
      <c r="I869" s="42"/>
      <c r="J869" s="42"/>
    </row>
    <row r="870" spans="1:10" x14ac:dyDescent="0.25">
      <c r="A870" s="42"/>
      <c r="B870" s="43"/>
      <c r="C870" s="42"/>
      <c r="D870" s="42"/>
      <c r="E870" s="42"/>
      <c r="F870" s="42"/>
      <c r="G870" s="42"/>
      <c r="H870" s="42"/>
      <c r="I870" s="42"/>
      <c r="J870" s="42"/>
    </row>
    <row r="871" spans="1:10" x14ac:dyDescent="0.25">
      <c r="A871" s="42"/>
      <c r="B871" s="43"/>
      <c r="C871" s="42"/>
      <c r="D871" s="42"/>
      <c r="E871" s="42"/>
      <c r="F871" s="42"/>
      <c r="G871" s="42"/>
      <c r="H871" s="42"/>
      <c r="I871" s="42"/>
      <c r="J871" s="42"/>
    </row>
    <row r="872" spans="1:10" x14ac:dyDescent="0.25">
      <c r="A872" s="42"/>
      <c r="B872" s="43"/>
      <c r="C872" s="42"/>
      <c r="D872" s="42"/>
      <c r="E872" s="42"/>
      <c r="F872" s="42"/>
      <c r="G872" s="42"/>
      <c r="H872" s="42"/>
      <c r="I872" s="42"/>
      <c r="J872" s="42"/>
    </row>
    <row r="873" spans="1:10" x14ac:dyDescent="0.25">
      <c r="A873" s="42"/>
      <c r="B873" s="43"/>
      <c r="C873" s="42"/>
      <c r="D873" s="42"/>
      <c r="E873" s="42"/>
      <c r="F873" s="42"/>
      <c r="G873" s="42"/>
      <c r="H873" s="42"/>
      <c r="I873" s="42"/>
      <c r="J873" s="42"/>
    </row>
    <row r="874" spans="1:10" x14ac:dyDescent="0.25">
      <c r="A874" s="42"/>
      <c r="B874" s="43"/>
      <c r="C874" s="42"/>
      <c r="D874" s="42"/>
      <c r="E874" s="42"/>
      <c r="F874" s="42"/>
      <c r="G874" s="42"/>
      <c r="H874" s="42"/>
      <c r="I874" s="42"/>
      <c r="J874" s="42"/>
    </row>
    <row r="875" spans="1:10" x14ac:dyDescent="0.25">
      <c r="A875" s="42"/>
      <c r="B875" s="43"/>
      <c r="C875" s="42"/>
      <c r="D875" s="42"/>
      <c r="E875" s="42"/>
      <c r="F875" s="42"/>
      <c r="G875" s="42"/>
      <c r="H875" s="42"/>
      <c r="I875" s="42"/>
      <c r="J875" s="42"/>
    </row>
    <row r="876" spans="1:10" x14ac:dyDescent="0.25">
      <c r="A876" s="42"/>
      <c r="B876" s="43"/>
      <c r="C876" s="42"/>
      <c r="D876" s="42"/>
      <c r="E876" s="42"/>
      <c r="F876" s="42"/>
      <c r="G876" s="42"/>
      <c r="H876" s="42"/>
      <c r="I876" s="42"/>
      <c r="J876" s="42"/>
    </row>
    <row r="877" spans="1:10" x14ac:dyDescent="0.25">
      <c r="A877" s="42"/>
      <c r="B877" s="43"/>
      <c r="C877" s="42"/>
      <c r="D877" s="42"/>
      <c r="E877" s="42"/>
      <c r="F877" s="42"/>
      <c r="G877" s="42"/>
      <c r="H877" s="42"/>
      <c r="I877" s="42"/>
      <c r="J877" s="42"/>
    </row>
    <row r="878" spans="1:10" x14ac:dyDescent="0.25">
      <c r="A878" s="42"/>
      <c r="B878" s="43"/>
      <c r="C878" s="42"/>
      <c r="D878" s="42"/>
      <c r="E878" s="42"/>
      <c r="F878" s="42"/>
      <c r="G878" s="42"/>
      <c r="H878" s="42"/>
      <c r="I878" s="42"/>
      <c r="J878" s="42"/>
    </row>
    <row r="879" spans="1:10" x14ac:dyDescent="0.25">
      <c r="A879" s="42"/>
      <c r="B879" s="43"/>
      <c r="C879" s="42"/>
      <c r="D879" s="42"/>
      <c r="E879" s="42"/>
      <c r="F879" s="42"/>
      <c r="G879" s="42"/>
      <c r="H879" s="42"/>
      <c r="I879" s="42"/>
      <c r="J879" s="42"/>
    </row>
    <row r="880" spans="1:10" x14ac:dyDescent="0.25">
      <c r="A880" s="42"/>
      <c r="B880" s="43"/>
      <c r="C880" s="42"/>
      <c r="D880" s="42"/>
      <c r="E880" s="42"/>
      <c r="F880" s="42"/>
      <c r="G880" s="42"/>
      <c r="H880" s="42"/>
      <c r="I880" s="42"/>
      <c r="J880" s="42"/>
    </row>
    <row r="881" spans="1:10" x14ac:dyDescent="0.25">
      <c r="A881" s="42"/>
      <c r="B881" s="43"/>
      <c r="C881" s="42"/>
      <c r="D881" s="42"/>
      <c r="E881" s="42"/>
      <c r="F881" s="42"/>
      <c r="G881" s="42"/>
      <c r="H881" s="42"/>
      <c r="I881" s="42"/>
      <c r="J881" s="42"/>
    </row>
    <row r="882" spans="1:10" x14ac:dyDescent="0.25">
      <c r="A882" s="42"/>
      <c r="B882" s="43"/>
      <c r="C882" s="42"/>
      <c r="D882" s="42"/>
      <c r="E882" s="42"/>
      <c r="F882" s="42"/>
      <c r="G882" s="42"/>
      <c r="H882" s="42"/>
      <c r="I882" s="42"/>
      <c r="J882" s="42"/>
    </row>
    <row r="883" spans="1:10" x14ac:dyDescent="0.25">
      <c r="A883" s="42"/>
      <c r="B883" s="43"/>
      <c r="C883" s="42"/>
      <c r="D883" s="42"/>
      <c r="E883" s="42"/>
      <c r="F883" s="42"/>
      <c r="G883" s="42"/>
      <c r="H883" s="42"/>
      <c r="I883" s="42"/>
      <c r="J883" s="42"/>
    </row>
    <row r="884" spans="1:10" x14ac:dyDescent="0.25">
      <c r="A884" s="42"/>
      <c r="B884" s="43"/>
      <c r="C884" s="42"/>
      <c r="D884" s="42"/>
      <c r="E884" s="42"/>
      <c r="F884" s="42"/>
      <c r="G884" s="42"/>
      <c r="H884" s="42"/>
      <c r="I884" s="42"/>
      <c r="J884" s="42"/>
    </row>
    <row r="885" spans="1:10" x14ac:dyDescent="0.25">
      <c r="A885" s="42"/>
      <c r="B885" s="43"/>
      <c r="C885" s="42"/>
      <c r="D885" s="42"/>
      <c r="E885" s="42"/>
      <c r="F885" s="42"/>
      <c r="G885" s="42"/>
      <c r="H885" s="42"/>
      <c r="I885" s="42"/>
      <c r="J885" s="42"/>
    </row>
    <row r="886" spans="1:10" x14ac:dyDescent="0.25">
      <c r="A886" s="42"/>
      <c r="B886" s="43"/>
      <c r="C886" s="42"/>
      <c r="D886" s="42"/>
      <c r="E886" s="42"/>
      <c r="F886" s="42"/>
      <c r="G886" s="42"/>
      <c r="H886" s="42"/>
      <c r="I886" s="42"/>
      <c r="J886" s="42"/>
    </row>
    <row r="887" spans="1:10" x14ac:dyDescent="0.25">
      <c r="A887" s="42"/>
      <c r="B887" s="43"/>
      <c r="C887" s="42"/>
      <c r="D887" s="42"/>
      <c r="E887" s="42"/>
      <c r="F887" s="42"/>
      <c r="G887" s="42"/>
      <c r="H887" s="42"/>
      <c r="I887" s="42"/>
      <c r="J887" s="42"/>
    </row>
    <row r="888" spans="1:10" x14ac:dyDescent="0.25">
      <c r="A888" s="42"/>
      <c r="B888" s="43"/>
      <c r="C888" s="42"/>
      <c r="D888" s="42"/>
      <c r="E888" s="42"/>
      <c r="F888" s="42"/>
      <c r="G888" s="42"/>
      <c r="H888" s="42"/>
      <c r="I888" s="42"/>
      <c r="J888" s="42"/>
    </row>
    <row r="889" spans="1:10" x14ac:dyDescent="0.25">
      <c r="A889" s="42"/>
      <c r="B889" s="43"/>
      <c r="C889" s="42"/>
      <c r="D889" s="42"/>
      <c r="E889" s="42"/>
      <c r="F889" s="42"/>
      <c r="G889" s="42"/>
      <c r="H889" s="42"/>
      <c r="I889" s="42"/>
      <c r="J889" s="42"/>
    </row>
    <row r="890" spans="1:10" x14ac:dyDescent="0.25">
      <c r="A890" s="42"/>
      <c r="B890" s="43"/>
      <c r="C890" s="42"/>
      <c r="D890" s="42"/>
      <c r="E890" s="42"/>
      <c r="F890" s="42"/>
      <c r="G890" s="42"/>
      <c r="H890" s="42"/>
      <c r="I890" s="42"/>
      <c r="J890" s="42"/>
    </row>
    <row r="891" spans="1:10" x14ac:dyDescent="0.25">
      <c r="A891" s="42"/>
      <c r="B891" s="43"/>
      <c r="C891" s="42"/>
      <c r="D891" s="42"/>
      <c r="E891" s="42"/>
      <c r="F891" s="42"/>
      <c r="G891" s="42"/>
      <c r="H891" s="42"/>
      <c r="I891" s="42"/>
      <c r="J891" s="42"/>
    </row>
    <row r="892" spans="1:10" x14ac:dyDescent="0.25">
      <c r="A892" s="42"/>
      <c r="B892" s="43"/>
      <c r="C892" s="42"/>
      <c r="D892" s="42"/>
      <c r="E892" s="42"/>
      <c r="F892" s="42"/>
      <c r="G892" s="42"/>
      <c r="H892" s="42"/>
      <c r="I892" s="42"/>
      <c r="J892" s="42"/>
    </row>
    <row r="893" spans="1:10" x14ac:dyDescent="0.25">
      <c r="A893" s="42"/>
      <c r="B893" s="43"/>
      <c r="C893" s="42"/>
      <c r="D893" s="42"/>
      <c r="E893" s="42"/>
      <c r="F893" s="42"/>
      <c r="G893" s="42"/>
      <c r="H893" s="42"/>
      <c r="I893" s="42"/>
      <c r="J893" s="42"/>
    </row>
    <row r="894" spans="1:10" x14ac:dyDescent="0.25">
      <c r="A894" s="42"/>
      <c r="B894" s="43"/>
      <c r="C894" s="42"/>
      <c r="D894" s="42"/>
      <c r="E894" s="42"/>
      <c r="F894" s="42"/>
      <c r="G894" s="42"/>
      <c r="H894" s="42"/>
      <c r="I894" s="42"/>
      <c r="J894" s="42"/>
    </row>
    <row r="895" spans="1:10" x14ac:dyDescent="0.25">
      <c r="A895" s="42"/>
      <c r="B895" s="43"/>
      <c r="C895" s="42"/>
      <c r="D895" s="42"/>
      <c r="E895" s="42"/>
      <c r="F895" s="42"/>
      <c r="G895" s="42"/>
      <c r="H895" s="42"/>
      <c r="I895" s="42"/>
      <c r="J895" s="42"/>
    </row>
    <row r="896" spans="1:10" x14ac:dyDescent="0.25">
      <c r="A896" s="42"/>
      <c r="B896" s="43"/>
      <c r="C896" s="42"/>
      <c r="D896" s="42"/>
      <c r="E896" s="42"/>
      <c r="F896" s="42"/>
      <c r="G896" s="42"/>
      <c r="H896" s="42"/>
      <c r="I896" s="42"/>
      <c r="J896" s="42"/>
    </row>
    <row r="897" spans="1:10" x14ac:dyDescent="0.25">
      <c r="A897" s="42"/>
      <c r="B897" s="43"/>
      <c r="C897" s="42"/>
      <c r="D897" s="42"/>
      <c r="E897" s="42"/>
      <c r="F897" s="42"/>
      <c r="G897" s="42"/>
      <c r="H897" s="42"/>
      <c r="I897" s="42"/>
      <c r="J897" s="42"/>
    </row>
    <row r="898" spans="1:10" x14ac:dyDescent="0.25">
      <c r="A898" s="42"/>
      <c r="B898" s="43"/>
      <c r="C898" s="42"/>
      <c r="D898" s="42"/>
      <c r="E898" s="42"/>
      <c r="F898" s="42"/>
      <c r="G898" s="42"/>
      <c r="H898" s="42"/>
      <c r="I898" s="42"/>
      <c r="J898" s="42"/>
    </row>
    <row r="899" spans="1:10" x14ac:dyDescent="0.25">
      <c r="A899" s="42"/>
      <c r="B899" s="43"/>
      <c r="C899" s="42"/>
      <c r="D899" s="42"/>
      <c r="E899" s="42"/>
      <c r="F899" s="42"/>
      <c r="G899" s="42"/>
      <c r="H899" s="42"/>
      <c r="I899" s="42"/>
      <c r="J899" s="42"/>
    </row>
    <row r="900" spans="1:10" x14ac:dyDescent="0.25">
      <c r="A900" s="42"/>
      <c r="B900" s="43"/>
      <c r="C900" s="42"/>
      <c r="D900" s="42"/>
      <c r="E900" s="42"/>
      <c r="F900" s="42"/>
      <c r="G900" s="42"/>
      <c r="H900" s="42"/>
      <c r="I900" s="42"/>
      <c r="J900" s="42"/>
    </row>
    <row r="901" spans="1:10" x14ac:dyDescent="0.25">
      <c r="A901" s="42"/>
      <c r="B901" s="43"/>
      <c r="C901" s="42"/>
      <c r="D901" s="42"/>
      <c r="E901" s="42"/>
      <c r="F901" s="42"/>
      <c r="G901" s="42"/>
      <c r="H901" s="42"/>
      <c r="I901" s="42"/>
      <c r="J901" s="42"/>
    </row>
    <row r="902" spans="1:10" x14ac:dyDescent="0.25">
      <c r="A902" s="42"/>
      <c r="B902" s="43"/>
      <c r="C902" s="42"/>
      <c r="D902" s="42"/>
      <c r="E902" s="42"/>
      <c r="F902" s="42"/>
      <c r="G902" s="42"/>
      <c r="H902" s="42"/>
      <c r="I902" s="42"/>
      <c r="J902" s="42"/>
    </row>
    <row r="903" spans="1:10" x14ac:dyDescent="0.25">
      <c r="A903" s="42"/>
      <c r="B903" s="43"/>
      <c r="C903" s="42"/>
      <c r="D903" s="42"/>
      <c r="E903" s="42"/>
      <c r="F903" s="42"/>
      <c r="G903" s="42"/>
      <c r="H903" s="42"/>
      <c r="I903" s="42"/>
      <c r="J903" s="42"/>
    </row>
    <row r="904" spans="1:10" x14ac:dyDescent="0.25">
      <c r="A904" s="42"/>
      <c r="B904" s="43"/>
      <c r="C904" s="42"/>
      <c r="D904" s="42"/>
      <c r="E904" s="42"/>
      <c r="F904" s="42"/>
      <c r="G904" s="42"/>
      <c r="H904" s="42"/>
      <c r="I904" s="42"/>
      <c r="J904" s="42"/>
    </row>
    <row r="905" spans="1:10" x14ac:dyDescent="0.25">
      <c r="A905" s="42"/>
      <c r="B905" s="43"/>
      <c r="C905" s="42"/>
      <c r="D905" s="42"/>
      <c r="E905" s="42"/>
      <c r="F905" s="42"/>
      <c r="G905" s="42"/>
      <c r="H905" s="42"/>
      <c r="I905" s="42"/>
      <c r="J905" s="42"/>
    </row>
    <row r="906" spans="1:10" x14ac:dyDescent="0.25">
      <c r="A906" s="42"/>
      <c r="B906" s="43"/>
      <c r="C906" s="42"/>
      <c r="D906" s="42"/>
      <c r="E906" s="42"/>
      <c r="F906" s="42"/>
      <c r="G906" s="42"/>
      <c r="H906" s="42"/>
      <c r="I906" s="42"/>
      <c r="J906" s="42"/>
    </row>
    <row r="907" spans="1:10" x14ac:dyDescent="0.25">
      <c r="A907" s="42"/>
      <c r="B907" s="43"/>
      <c r="C907" s="42"/>
      <c r="D907" s="42"/>
      <c r="E907" s="42"/>
      <c r="F907" s="42"/>
      <c r="G907" s="42"/>
      <c r="H907" s="42"/>
      <c r="I907" s="42"/>
      <c r="J907" s="42"/>
    </row>
    <row r="908" spans="1:10" x14ac:dyDescent="0.25">
      <c r="A908" s="42"/>
      <c r="B908" s="43"/>
      <c r="C908" s="42"/>
      <c r="D908" s="42"/>
      <c r="E908" s="42"/>
      <c r="F908" s="42"/>
      <c r="G908" s="42"/>
      <c r="H908" s="42"/>
      <c r="I908" s="42"/>
      <c r="J908" s="42"/>
    </row>
    <row r="909" spans="1:10" x14ac:dyDescent="0.25">
      <c r="A909" s="42"/>
      <c r="B909" s="43"/>
      <c r="C909" s="42"/>
      <c r="D909" s="42"/>
      <c r="E909" s="42"/>
      <c r="F909" s="42"/>
      <c r="G909" s="42"/>
      <c r="H909" s="42"/>
      <c r="I909" s="42"/>
      <c r="J909" s="42"/>
    </row>
    <row r="910" spans="1:10" x14ac:dyDescent="0.25">
      <c r="A910" s="42"/>
      <c r="B910" s="43"/>
      <c r="C910" s="42"/>
      <c r="D910" s="42"/>
      <c r="E910" s="42"/>
      <c r="F910" s="42"/>
      <c r="G910" s="42"/>
      <c r="H910" s="42"/>
      <c r="I910" s="42"/>
      <c r="J910" s="42"/>
    </row>
    <row r="911" spans="1:10" x14ac:dyDescent="0.25">
      <c r="A911" s="42"/>
      <c r="B911" s="43"/>
      <c r="C911" s="42"/>
      <c r="D911" s="42"/>
      <c r="E911" s="42"/>
      <c r="F911" s="42"/>
      <c r="G911" s="42"/>
      <c r="H911" s="42"/>
      <c r="I911" s="42"/>
      <c r="J911" s="42"/>
    </row>
    <row r="912" spans="1:10" x14ac:dyDescent="0.25">
      <c r="A912" s="42"/>
      <c r="B912" s="43"/>
      <c r="C912" s="42"/>
      <c r="D912" s="42"/>
      <c r="E912" s="42"/>
      <c r="F912" s="42"/>
      <c r="G912" s="42"/>
      <c r="H912" s="42"/>
      <c r="I912" s="42"/>
      <c r="J912" s="42"/>
    </row>
    <row r="913" spans="1:10" x14ac:dyDescent="0.25">
      <c r="A913" s="42"/>
      <c r="B913" s="43"/>
      <c r="C913" s="42"/>
      <c r="D913" s="42"/>
      <c r="E913" s="42"/>
      <c r="F913" s="42"/>
      <c r="G913" s="42"/>
      <c r="H913" s="42"/>
      <c r="I913" s="42"/>
      <c r="J913" s="42"/>
    </row>
    <row r="914" spans="1:10" x14ac:dyDescent="0.25">
      <c r="A914" s="42"/>
      <c r="B914" s="43"/>
      <c r="C914" s="42"/>
      <c r="D914" s="42"/>
      <c r="E914" s="42"/>
      <c r="F914" s="42"/>
      <c r="G914" s="42"/>
      <c r="H914" s="42"/>
      <c r="I914" s="42"/>
      <c r="J914" s="42"/>
    </row>
    <row r="915" spans="1:10" x14ac:dyDescent="0.25">
      <c r="A915" s="42"/>
      <c r="B915" s="43"/>
      <c r="C915" s="42"/>
      <c r="D915" s="42"/>
      <c r="E915" s="42"/>
      <c r="F915" s="42"/>
      <c r="G915" s="42"/>
      <c r="H915" s="42"/>
      <c r="I915" s="42"/>
      <c r="J915" s="42"/>
    </row>
    <row r="916" spans="1:10" x14ac:dyDescent="0.25">
      <c r="A916" s="42"/>
      <c r="B916" s="43"/>
      <c r="C916" s="42"/>
      <c r="D916" s="42"/>
      <c r="E916" s="42"/>
      <c r="F916" s="42"/>
      <c r="G916" s="42"/>
      <c r="H916" s="42"/>
      <c r="I916" s="42"/>
      <c r="J916" s="42"/>
    </row>
    <row r="917" spans="1:10" x14ac:dyDescent="0.25">
      <c r="A917" s="42"/>
      <c r="B917" s="43"/>
      <c r="C917" s="42"/>
      <c r="D917" s="42"/>
      <c r="E917" s="42"/>
      <c r="F917" s="42"/>
      <c r="G917" s="42"/>
      <c r="H917" s="42"/>
      <c r="I917" s="42"/>
      <c r="J917" s="42"/>
    </row>
    <row r="918" spans="1:10" x14ac:dyDescent="0.25">
      <c r="A918" s="42"/>
      <c r="B918" s="43"/>
      <c r="C918" s="42"/>
      <c r="D918" s="42"/>
      <c r="E918" s="42"/>
      <c r="F918" s="42"/>
      <c r="G918" s="42"/>
      <c r="H918" s="42"/>
      <c r="I918" s="42"/>
      <c r="J918" s="42"/>
    </row>
    <row r="919" spans="1:10" x14ac:dyDescent="0.25">
      <c r="A919" s="42"/>
      <c r="B919" s="43"/>
      <c r="C919" s="42"/>
      <c r="D919" s="42"/>
      <c r="E919" s="42"/>
      <c r="F919" s="42"/>
      <c r="G919" s="42"/>
      <c r="H919" s="42"/>
      <c r="I919" s="42"/>
      <c r="J919" s="42"/>
    </row>
    <row r="920" spans="1:10" x14ac:dyDescent="0.25">
      <c r="A920" s="42"/>
      <c r="B920" s="43"/>
      <c r="C920" s="42"/>
      <c r="D920" s="42"/>
      <c r="E920" s="42"/>
      <c r="F920" s="42"/>
      <c r="G920" s="42"/>
      <c r="H920" s="42"/>
      <c r="I920" s="42"/>
      <c r="J920" s="42"/>
    </row>
    <row r="921" spans="1:10" x14ac:dyDescent="0.25">
      <c r="A921" s="42"/>
      <c r="B921" s="43"/>
      <c r="C921" s="42"/>
      <c r="D921" s="42"/>
      <c r="E921" s="42"/>
      <c r="F921" s="42"/>
      <c r="G921" s="42"/>
      <c r="H921" s="42"/>
      <c r="I921" s="42"/>
      <c r="J921" s="42"/>
    </row>
    <row r="922" spans="1:10" x14ac:dyDescent="0.25">
      <c r="A922" s="42"/>
      <c r="B922" s="43"/>
      <c r="C922" s="42"/>
      <c r="D922" s="42"/>
      <c r="E922" s="42"/>
      <c r="F922" s="42"/>
      <c r="G922" s="42"/>
      <c r="H922" s="42"/>
      <c r="I922" s="42"/>
      <c r="J922" s="42"/>
    </row>
    <row r="923" spans="1:10" x14ac:dyDescent="0.25">
      <c r="A923" s="42"/>
      <c r="B923" s="43"/>
      <c r="C923" s="42"/>
      <c r="D923" s="42"/>
      <c r="E923" s="42"/>
      <c r="F923" s="42"/>
      <c r="G923" s="42"/>
      <c r="H923" s="42"/>
      <c r="I923" s="42"/>
      <c r="J923" s="42"/>
    </row>
    <row r="924" spans="1:10" x14ac:dyDescent="0.25">
      <c r="A924" s="42"/>
      <c r="B924" s="43"/>
      <c r="C924" s="42"/>
      <c r="D924" s="42"/>
      <c r="E924" s="42"/>
      <c r="F924" s="42"/>
      <c r="G924" s="42"/>
      <c r="H924" s="42"/>
      <c r="I924" s="42"/>
      <c r="J924" s="42"/>
    </row>
    <row r="925" spans="1:10" x14ac:dyDescent="0.25">
      <c r="A925" s="42"/>
      <c r="B925" s="43"/>
      <c r="C925" s="42"/>
      <c r="D925" s="42"/>
      <c r="E925" s="42"/>
      <c r="F925" s="42"/>
      <c r="G925" s="42"/>
      <c r="H925" s="42"/>
      <c r="I925" s="42"/>
      <c r="J925" s="42"/>
    </row>
    <row r="926" spans="1:10" x14ac:dyDescent="0.25">
      <c r="A926" s="42"/>
      <c r="B926" s="43"/>
      <c r="C926" s="42"/>
      <c r="D926" s="42"/>
      <c r="E926" s="42"/>
      <c r="F926" s="42"/>
      <c r="G926" s="42"/>
      <c r="H926" s="42"/>
      <c r="I926" s="42"/>
      <c r="J926" s="42"/>
    </row>
    <row r="927" spans="1:10" x14ac:dyDescent="0.25">
      <c r="A927" s="42"/>
      <c r="B927" s="43"/>
      <c r="C927" s="42"/>
      <c r="D927" s="42"/>
      <c r="E927" s="42"/>
      <c r="F927" s="42"/>
      <c r="G927" s="42"/>
      <c r="H927" s="42"/>
      <c r="I927" s="42"/>
      <c r="J927" s="42"/>
    </row>
    <row r="928" spans="1:10" x14ac:dyDescent="0.25">
      <c r="A928" s="42"/>
      <c r="B928" s="43"/>
      <c r="C928" s="42"/>
      <c r="D928" s="42"/>
      <c r="E928" s="42"/>
      <c r="F928" s="42"/>
      <c r="G928" s="42"/>
      <c r="H928" s="42"/>
      <c r="I928" s="42"/>
      <c r="J928" s="42"/>
    </row>
    <row r="929" spans="1:10" x14ac:dyDescent="0.25">
      <c r="A929" s="42"/>
      <c r="B929" s="43"/>
      <c r="C929" s="42"/>
      <c r="D929" s="42"/>
      <c r="E929" s="42"/>
      <c r="F929" s="42"/>
      <c r="G929" s="42"/>
      <c r="H929" s="42"/>
      <c r="I929" s="42"/>
      <c r="J929" s="42"/>
    </row>
    <row r="930" spans="1:10" x14ac:dyDescent="0.25">
      <c r="A930" s="42"/>
      <c r="B930" s="43"/>
      <c r="C930" s="42"/>
      <c r="D930" s="42"/>
      <c r="E930" s="42"/>
      <c r="F930" s="42"/>
      <c r="G930" s="42"/>
      <c r="H930" s="42"/>
      <c r="I930" s="42"/>
      <c r="J930" s="42"/>
    </row>
    <row r="931" spans="1:10" x14ac:dyDescent="0.25">
      <c r="A931" s="42"/>
      <c r="B931" s="43"/>
      <c r="C931" s="42"/>
      <c r="D931" s="42"/>
      <c r="E931" s="42"/>
      <c r="F931" s="42"/>
      <c r="G931" s="42"/>
      <c r="H931" s="42"/>
      <c r="I931" s="42"/>
      <c r="J931" s="42"/>
    </row>
    <row r="932" spans="1:10" x14ac:dyDescent="0.25">
      <c r="A932" s="42"/>
      <c r="B932" s="43"/>
      <c r="C932" s="42"/>
      <c r="D932" s="42"/>
      <c r="E932" s="42"/>
      <c r="F932" s="42"/>
      <c r="G932" s="42"/>
      <c r="H932" s="42"/>
      <c r="I932" s="42"/>
      <c r="J932" s="42"/>
    </row>
    <row r="933" spans="1:10" x14ac:dyDescent="0.25">
      <c r="A933" s="42"/>
      <c r="B933" s="43"/>
      <c r="C933" s="42"/>
      <c r="D933" s="42"/>
      <c r="E933" s="42"/>
      <c r="F933" s="42"/>
      <c r="G933" s="42"/>
      <c r="H933" s="42"/>
      <c r="I933" s="42"/>
      <c r="J933" s="42"/>
    </row>
    <row r="934" spans="1:10" x14ac:dyDescent="0.25">
      <c r="A934" s="42"/>
      <c r="B934" s="43"/>
      <c r="C934" s="42"/>
      <c r="D934" s="42"/>
      <c r="E934" s="42"/>
      <c r="F934" s="42"/>
      <c r="G934" s="42"/>
      <c r="H934" s="42"/>
      <c r="I934" s="42"/>
      <c r="J934" s="42"/>
    </row>
    <row r="935" spans="1:10" x14ac:dyDescent="0.25">
      <c r="A935" s="42"/>
      <c r="B935" s="43"/>
      <c r="C935" s="42"/>
      <c r="D935" s="42"/>
      <c r="E935" s="42"/>
      <c r="F935" s="42"/>
      <c r="G935" s="42"/>
      <c r="H935" s="42"/>
      <c r="I935" s="42"/>
      <c r="J935" s="42"/>
    </row>
    <row r="936" spans="1:10" x14ac:dyDescent="0.25">
      <c r="A936" s="42"/>
      <c r="B936" s="43"/>
      <c r="C936" s="42"/>
      <c r="D936" s="42"/>
      <c r="E936" s="42"/>
      <c r="F936" s="42"/>
      <c r="G936" s="42"/>
      <c r="H936" s="42"/>
      <c r="I936" s="42"/>
      <c r="J936" s="42"/>
    </row>
    <row r="937" spans="1:10" x14ac:dyDescent="0.25">
      <c r="A937" s="42"/>
      <c r="B937" s="43"/>
      <c r="C937" s="42"/>
      <c r="D937" s="42"/>
      <c r="E937" s="42"/>
      <c r="F937" s="42"/>
      <c r="G937" s="42"/>
      <c r="H937" s="42"/>
      <c r="I937" s="42"/>
      <c r="J937" s="42"/>
    </row>
    <row r="938" spans="1:10" x14ac:dyDescent="0.25">
      <c r="A938" s="42"/>
      <c r="B938" s="43"/>
      <c r="C938" s="42"/>
      <c r="D938" s="42"/>
      <c r="E938" s="42"/>
      <c r="F938" s="42"/>
      <c r="G938" s="42"/>
      <c r="H938" s="42"/>
      <c r="I938" s="42"/>
      <c r="J938" s="42"/>
    </row>
    <row r="939" spans="1:10" x14ac:dyDescent="0.25">
      <c r="A939" s="42"/>
      <c r="B939" s="43"/>
      <c r="C939" s="42"/>
      <c r="D939" s="42"/>
      <c r="E939" s="42"/>
      <c r="F939" s="42"/>
      <c r="G939" s="42"/>
      <c r="H939" s="42"/>
      <c r="I939" s="42"/>
      <c r="J939" s="42"/>
    </row>
    <row r="940" spans="1:10" x14ac:dyDescent="0.25">
      <c r="A940" s="42"/>
      <c r="B940" s="43"/>
      <c r="C940" s="42"/>
      <c r="D940" s="42"/>
      <c r="E940" s="42"/>
      <c r="F940" s="42"/>
      <c r="G940" s="42"/>
      <c r="H940" s="42"/>
      <c r="I940" s="42"/>
      <c r="J940" s="42"/>
    </row>
    <row r="941" spans="1:10" x14ac:dyDescent="0.25">
      <c r="A941" s="42"/>
      <c r="B941" s="43"/>
      <c r="C941" s="42"/>
      <c r="D941" s="42"/>
      <c r="E941" s="42"/>
      <c r="F941" s="42"/>
      <c r="G941" s="42"/>
      <c r="H941" s="42"/>
      <c r="I941" s="42"/>
      <c r="J941" s="42"/>
    </row>
    <row r="942" spans="1:10" x14ac:dyDescent="0.25">
      <c r="A942" s="42"/>
      <c r="B942" s="43"/>
      <c r="C942" s="42"/>
      <c r="D942" s="42"/>
      <c r="E942" s="42"/>
      <c r="F942" s="42"/>
      <c r="G942" s="42"/>
      <c r="H942" s="42"/>
      <c r="I942" s="42"/>
      <c r="J942" s="42"/>
    </row>
    <row r="943" spans="1:10" x14ac:dyDescent="0.25">
      <c r="A943" s="42"/>
      <c r="B943" s="43"/>
      <c r="C943" s="42"/>
      <c r="D943" s="42"/>
      <c r="E943" s="42"/>
      <c r="F943" s="42"/>
      <c r="G943" s="42"/>
      <c r="H943" s="42"/>
      <c r="I943" s="42"/>
      <c r="J943" s="42"/>
    </row>
    <row r="944" spans="1:10" x14ac:dyDescent="0.25">
      <c r="A944" s="42"/>
      <c r="B944" s="43"/>
      <c r="C944" s="42"/>
      <c r="D944" s="42"/>
      <c r="E944" s="42"/>
      <c r="F944" s="42"/>
      <c r="G944" s="42"/>
      <c r="H944" s="42"/>
      <c r="I944" s="42"/>
      <c r="J944" s="42"/>
    </row>
    <row r="945" spans="1:10" x14ac:dyDescent="0.25">
      <c r="A945" s="42"/>
      <c r="B945" s="43"/>
      <c r="C945" s="42"/>
      <c r="D945" s="42"/>
      <c r="E945" s="42"/>
      <c r="F945" s="42"/>
      <c r="G945" s="42"/>
      <c r="H945" s="42"/>
      <c r="I945" s="42"/>
      <c r="J945" s="42"/>
    </row>
    <row r="946" spans="1:10" x14ac:dyDescent="0.25">
      <c r="A946" s="42"/>
      <c r="B946" s="43"/>
      <c r="C946" s="42"/>
      <c r="D946" s="42"/>
      <c r="E946" s="42"/>
      <c r="F946" s="42"/>
      <c r="G946" s="42"/>
      <c r="H946" s="42"/>
      <c r="I946" s="42"/>
      <c r="J946" s="42"/>
    </row>
    <row r="947" spans="1:10" x14ac:dyDescent="0.25">
      <c r="A947" s="42"/>
      <c r="B947" s="43"/>
      <c r="C947" s="42"/>
      <c r="D947" s="42"/>
      <c r="E947" s="42"/>
      <c r="F947" s="42"/>
      <c r="G947" s="42"/>
      <c r="H947" s="42"/>
      <c r="I947" s="42"/>
      <c r="J947" s="42"/>
    </row>
    <row r="948" spans="1:10" x14ac:dyDescent="0.25">
      <c r="A948" s="42"/>
      <c r="B948" s="43"/>
      <c r="C948" s="42"/>
      <c r="D948" s="42"/>
      <c r="E948" s="42"/>
      <c r="F948" s="42"/>
      <c r="G948" s="42"/>
      <c r="H948" s="42"/>
      <c r="I948" s="42"/>
      <c r="J948" s="42"/>
    </row>
    <row r="949" spans="1:10" x14ac:dyDescent="0.25">
      <c r="A949" s="42"/>
      <c r="B949" s="43"/>
      <c r="C949" s="42"/>
      <c r="D949" s="42"/>
      <c r="E949" s="42"/>
      <c r="F949" s="42"/>
      <c r="G949" s="42"/>
      <c r="H949" s="42"/>
      <c r="I949" s="42"/>
      <c r="J949" s="42"/>
    </row>
    <row r="950" spans="1:10" x14ac:dyDescent="0.25">
      <c r="A950" s="42"/>
      <c r="B950" s="43"/>
      <c r="C950" s="42"/>
      <c r="D950" s="42"/>
      <c r="E950" s="42"/>
      <c r="F950" s="42"/>
      <c r="G950" s="42"/>
      <c r="H950" s="42"/>
      <c r="I950" s="42"/>
      <c r="J950" s="42"/>
    </row>
    <row r="951" spans="1:10" x14ac:dyDescent="0.25">
      <c r="A951" s="42"/>
      <c r="B951" s="43"/>
      <c r="C951" s="42"/>
      <c r="D951" s="42"/>
      <c r="E951" s="42"/>
      <c r="F951" s="42"/>
      <c r="G951" s="42"/>
      <c r="H951" s="42"/>
      <c r="I951" s="42"/>
      <c r="J951" s="42"/>
    </row>
    <row r="952" spans="1:10" x14ac:dyDescent="0.25">
      <c r="A952" s="42"/>
      <c r="B952" s="43"/>
      <c r="C952" s="42"/>
      <c r="D952" s="42"/>
      <c r="E952" s="42"/>
      <c r="F952" s="42"/>
      <c r="G952" s="42"/>
      <c r="H952" s="42"/>
      <c r="I952" s="42"/>
      <c r="J952" s="42"/>
    </row>
    <row r="953" spans="1:10" x14ac:dyDescent="0.25">
      <c r="A953" s="42"/>
      <c r="B953" s="43"/>
      <c r="C953" s="42"/>
      <c r="D953" s="42"/>
      <c r="E953" s="42"/>
      <c r="F953" s="42"/>
      <c r="G953" s="42"/>
      <c r="H953" s="42"/>
      <c r="I953" s="42"/>
      <c r="J953" s="42"/>
    </row>
    <row r="954" spans="1:10" x14ac:dyDescent="0.25">
      <c r="A954" s="42"/>
      <c r="B954" s="43"/>
      <c r="C954" s="42"/>
      <c r="D954" s="42"/>
      <c r="E954" s="42"/>
      <c r="F954" s="42"/>
      <c r="G954" s="42"/>
      <c r="H954" s="42"/>
      <c r="I954" s="42"/>
      <c r="J954" s="42"/>
    </row>
    <row r="955" spans="1:10" x14ac:dyDescent="0.25">
      <c r="A955" s="42"/>
      <c r="B955" s="43"/>
      <c r="C955" s="42"/>
      <c r="D955" s="42"/>
      <c r="E955" s="42"/>
      <c r="F955" s="42"/>
      <c r="G955" s="42"/>
      <c r="H955" s="42"/>
      <c r="I955" s="42"/>
      <c r="J955" s="42"/>
    </row>
    <row r="956" spans="1:10" x14ac:dyDescent="0.25">
      <c r="A956" s="42"/>
      <c r="B956" s="43"/>
      <c r="C956" s="42"/>
      <c r="D956" s="42"/>
      <c r="E956" s="42"/>
      <c r="F956" s="42"/>
      <c r="G956" s="42"/>
      <c r="H956" s="42"/>
      <c r="I956" s="42"/>
      <c r="J956" s="42"/>
    </row>
    <row r="957" spans="1:10" x14ac:dyDescent="0.25">
      <c r="A957" s="42"/>
      <c r="B957" s="43"/>
      <c r="C957" s="42"/>
      <c r="D957" s="42"/>
      <c r="E957" s="42"/>
      <c r="F957" s="42"/>
      <c r="G957" s="42"/>
      <c r="H957" s="42"/>
      <c r="I957" s="42"/>
      <c r="J957" s="42"/>
    </row>
    <row r="958" spans="1:10" x14ac:dyDescent="0.25">
      <c r="A958" s="42"/>
      <c r="B958" s="43"/>
      <c r="C958" s="42"/>
      <c r="D958" s="42"/>
      <c r="E958" s="42"/>
      <c r="F958" s="42"/>
      <c r="G958" s="42"/>
      <c r="H958" s="42"/>
      <c r="I958" s="42"/>
      <c r="J958" s="42"/>
    </row>
    <row r="959" spans="1:10" x14ac:dyDescent="0.25">
      <c r="A959" s="42"/>
      <c r="B959" s="43"/>
      <c r="C959" s="42"/>
      <c r="D959" s="42"/>
      <c r="E959" s="42"/>
      <c r="F959" s="42"/>
      <c r="G959" s="42"/>
      <c r="H959" s="42"/>
      <c r="I959" s="42"/>
      <c r="J959" s="42"/>
    </row>
    <row r="960" spans="1:10" x14ac:dyDescent="0.25">
      <c r="A960" s="42"/>
      <c r="B960" s="43"/>
      <c r="C960" s="42"/>
      <c r="D960" s="42"/>
      <c r="E960" s="42"/>
      <c r="F960" s="42"/>
      <c r="G960" s="42"/>
      <c r="H960" s="42"/>
      <c r="I960" s="42"/>
      <c r="J960" s="42"/>
    </row>
    <row r="961" spans="1:10" x14ac:dyDescent="0.25">
      <c r="A961" s="42"/>
      <c r="B961" s="43"/>
      <c r="C961" s="42"/>
      <c r="D961" s="42"/>
      <c r="E961" s="42"/>
      <c r="F961" s="42"/>
      <c r="G961" s="42"/>
      <c r="H961" s="42"/>
      <c r="I961" s="42"/>
      <c r="J961" s="42"/>
    </row>
    <row r="962" spans="1:10" x14ac:dyDescent="0.25">
      <c r="A962" s="42"/>
      <c r="B962" s="43"/>
      <c r="C962" s="42"/>
      <c r="D962" s="42"/>
      <c r="E962" s="42"/>
      <c r="F962" s="42"/>
      <c r="G962" s="42"/>
      <c r="H962" s="42"/>
      <c r="I962" s="42"/>
      <c r="J962" s="42"/>
    </row>
    <row r="963" spans="1:10" x14ac:dyDescent="0.25">
      <c r="A963" s="42"/>
      <c r="B963" s="43"/>
      <c r="C963" s="42"/>
      <c r="D963" s="42"/>
      <c r="E963" s="42"/>
      <c r="F963" s="42"/>
      <c r="G963" s="42"/>
      <c r="H963" s="42"/>
      <c r="I963" s="42"/>
      <c r="J963" s="42"/>
    </row>
    <row r="964" spans="1:10" x14ac:dyDescent="0.25">
      <c r="A964" s="42"/>
      <c r="B964" s="43"/>
      <c r="C964" s="42"/>
      <c r="D964" s="42"/>
      <c r="E964" s="42"/>
      <c r="F964" s="42"/>
      <c r="G964" s="42"/>
      <c r="H964" s="42"/>
      <c r="I964" s="42"/>
      <c r="J964" s="42"/>
    </row>
    <row r="965" spans="1:10" x14ac:dyDescent="0.25">
      <c r="A965" s="42"/>
      <c r="B965" s="43"/>
      <c r="C965" s="42"/>
      <c r="D965" s="42"/>
      <c r="E965" s="42"/>
      <c r="F965" s="42"/>
      <c r="G965" s="42"/>
      <c r="H965" s="42"/>
      <c r="I965" s="42"/>
      <c r="J965" s="42"/>
    </row>
    <row r="966" spans="1:10" x14ac:dyDescent="0.25">
      <c r="A966" s="42"/>
      <c r="B966" s="43"/>
      <c r="C966" s="42"/>
      <c r="D966" s="42"/>
      <c r="E966" s="42"/>
      <c r="F966" s="42"/>
      <c r="G966" s="42"/>
      <c r="H966" s="42"/>
      <c r="I966" s="42"/>
      <c r="J966" s="42"/>
    </row>
    <row r="967" spans="1:10" x14ac:dyDescent="0.25">
      <c r="A967" s="42"/>
      <c r="B967" s="43"/>
      <c r="C967" s="42"/>
      <c r="D967" s="42"/>
      <c r="E967" s="42"/>
      <c r="F967" s="42"/>
      <c r="G967" s="42"/>
      <c r="H967" s="42"/>
      <c r="I967" s="42"/>
      <c r="J967" s="42"/>
    </row>
    <row r="968" spans="1:10" x14ac:dyDescent="0.25">
      <c r="A968" s="42"/>
      <c r="B968" s="43"/>
      <c r="C968" s="42"/>
      <c r="D968" s="42"/>
      <c r="E968" s="42"/>
      <c r="F968" s="42"/>
      <c r="G968" s="42"/>
      <c r="H968" s="42"/>
      <c r="I968" s="42"/>
      <c r="J968" s="42"/>
    </row>
    <row r="969" spans="1:10" x14ac:dyDescent="0.25">
      <c r="A969" s="42"/>
      <c r="B969" s="43"/>
      <c r="C969" s="42"/>
      <c r="D969" s="42"/>
      <c r="E969" s="42"/>
      <c r="F969" s="42"/>
      <c r="G969" s="42"/>
      <c r="H969" s="42"/>
      <c r="I969" s="42"/>
      <c r="J969" s="42"/>
    </row>
    <row r="970" spans="1:10" x14ac:dyDescent="0.25">
      <c r="A970" s="42"/>
      <c r="B970" s="43"/>
      <c r="C970" s="42"/>
      <c r="D970" s="42"/>
      <c r="E970" s="42"/>
      <c r="F970" s="42"/>
      <c r="G970" s="42"/>
      <c r="H970" s="42"/>
      <c r="I970" s="42"/>
      <c r="J970" s="42"/>
    </row>
    <row r="971" spans="1:10" x14ac:dyDescent="0.25">
      <c r="A971" s="42"/>
      <c r="B971" s="43"/>
      <c r="C971" s="42"/>
      <c r="D971" s="42"/>
      <c r="E971" s="42"/>
      <c r="F971" s="42"/>
      <c r="G971" s="42"/>
      <c r="H971" s="42"/>
      <c r="I971" s="42"/>
      <c r="J971" s="42"/>
    </row>
    <row r="972" spans="1:10" x14ac:dyDescent="0.25">
      <c r="A972" s="42"/>
      <c r="B972" s="43"/>
      <c r="C972" s="42"/>
      <c r="D972" s="42"/>
      <c r="E972" s="42"/>
      <c r="F972" s="42"/>
      <c r="G972" s="42"/>
      <c r="H972" s="42"/>
      <c r="I972" s="42"/>
      <c r="J972" s="42"/>
    </row>
    <row r="973" spans="1:10" x14ac:dyDescent="0.25">
      <c r="A973" s="42"/>
      <c r="B973" s="43"/>
      <c r="C973" s="42"/>
      <c r="D973" s="42"/>
      <c r="E973" s="42"/>
      <c r="F973" s="42"/>
      <c r="G973" s="42"/>
      <c r="H973" s="42"/>
      <c r="I973" s="42"/>
      <c r="J973" s="42"/>
    </row>
    <row r="974" spans="1:10" x14ac:dyDescent="0.25">
      <c r="A974" s="42"/>
      <c r="B974" s="43"/>
      <c r="C974" s="42"/>
      <c r="D974" s="42"/>
      <c r="E974" s="42"/>
      <c r="F974" s="42"/>
      <c r="G974" s="42"/>
      <c r="H974" s="42"/>
      <c r="I974" s="42"/>
      <c r="J974" s="42"/>
    </row>
    <row r="975" spans="1:10" x14ac:dyDescent="0.25">
      <c r="A975" s="42"/>
      <c r="B975" s="43"/>
      <c r="C975" s="42"/>
      <c r="D975" s="42"/>
      <c r="E975" s="42"/>
      <c r="F975" s="42"/>
      <c r="G975" s="42"/>
      <c r="H975" s="42"/>
      <c r="I975" s="42"/>
      <c r="J975" s="42"/>
    </row>
    <row r="976" spans="1:10" x14ac:dyDescent="0.25">
      <c r="A976" s="42"/>
      <c r="B976" s="43"/>
      <c r="C976" s="42"/>
      <c r="D976" s="42"/>
      <c r="E976" s="42"/>
      <c r="F976" s="42"/>
      <c r="G976" s="42"/>
      <c r="H976" s="42"/>
      <c r="I976" s="42"/>
      <c r="J976" s="42"/>
    </row>
    <row r="977" spans="1:10" x14ac:dyDescent="0.25">
      <c r="A977" s="42"/>
      <c r="B977" s="43"/>
      <c r="C977" s="42"/>
      <c r="D977" s="42"/>
      <c r="E977" s="42"/>
      <c r="F977" s="42"/>
      <c r="G977" s="42"/>
      <c r="H977" s="42"/>
      <c r="I977" s="42"/>
      <c r="J977" s="42"/>
    </row>
    <row r="978" spans="1:10" x14ac:dyDescent="0.25">
      <c r="A978" s="42"/>
      <c r="B978" s="43"/>
      <c r="C978" s="42"/>
      <c r="D978" s="42"/>
      <c r="E978" s="42"/>
      <c r="F978" s="42"/>
      <c r="G978" s="42"/>
      <c r="H978" s="42"/>
      <c r="I978" s="42"/>
      <c r="J978" s="42"/>
    </row>
    <row r="979" spans="1:10" x14ac:dyDescent="0.25">
      <c r="A979" s="42"/>
      <c r="B979" s="43"/>
      <c r="C979" s="42"/>
      <c r="D979" s="42"/>
      <c r="E979" s="42"/>
      <c r="F979" s="42"/>
      <c r="G979" s="42"/>
      <c r="H979" s="42"/>
      <c r="I979" s="42"/>
      <c r="J979" s="42"/>
    </row>
    <row r="980" spans="1:10" x14ac:dyDescent="0.25">
      <c r="A980" s="42"/>
      <c r="B980" s="43"/>
      <c r="C980" s="42"/>
      <c r="D980" s="42"/>
      <c r="E980" s="42"/>
      <c r="F980" s="42"/>
      <c r="G980" s="42"/>
      <c r="H980" s="42"/>
      <c r="I980" s="42"/>
      <c r="J980" s="42"/>
    </row>
    <row r="981" spans="1:10" x14ac:dyDescent="0.25">
      <c r="A981" s="42"/>
      <c r="B981" s="43"/>
      <c r="C981" s="42"/>
      <c r="D981" s="42"/>
      <c r="E981" s="42"/>
      <c r="F981" s="42"/>
      <c r="G981" s="42"/>
      <c r="H981" s="42"/>
      <c r="I981" s="42"/>
      <c r="J981" s="42"/>
    </row>
    <row r="982" spans="1:10" x14ac:dyDescent="0.25">
      <c r="A982" s="42"/>
      <c r="B982" s="43"/>
      <c r="C982" s="42"/>
      <c r="D982" s="42"/>
      <c r="E982" s="42"/>
      <c r="F982" s="42"/>
      <c r="G982" s="42"/>
      <c r="H982" s="42"/>
      <c r="I982" s="42"/>
      <c r="J982" s="42"/>
    </row>
    <row r="983" spans="1:10" x14ac:dyDescent="0.25">
      <c r="A983" s="42"/>
      <c r="B983" s="43"/>
      <c r="C983" s="42"/>
      <c r="D983" s="42"/>
      <c r="E983" s="42"/>
      <c r="F983" s="42"/>
      <c r="G983" s="42"/>
      <c r="H983" s="42"/>
      <c r="I983" s="42"/>
      <c r="J983" s="42"/>
    </row>
    <row r="984" spans="1:10" x14ac:dyDescent="0.25">
      <c r="A984" s="42"/>
      <c r="B984" s="43"/>
      <c r="C984" s="42"/>
      <c r="D984" s="42"/>
      <c r="E984" s="42"/>
      <c r="F984" s="42"/>
      <c r="G984" s="42"/>
      <c r="H984" s="42"/>
      <c r="I984" s="42"/>
      <c r="J984" s="42"/>
    </row>
    <row r="985" spans="1:10" x14ac:dyDescent="0.25">
      <c r="A985" s="42"/>
      <c r="B985" s="43"/>
      <c r="C985" s="42"/>
      <c r="D985" s="42"/>
      <c r="E985" s="42"/>
      <c r="F985" s="42"/>
      <c r="G985" s="42"/>
      <c r="H985" s="42"/>
      <c r="I985" s="42"/>
      <c r="J985" s="42"/>
    </row>
    <row r="986" spans="1:10" x14ac:dyDescent="0.25">
      <c r="A986" s="42"/>
      <c r="B986" s="43"/>
      <c r="C986" s="42"/>
      <c r="D986" s="42"/>
      <c r="E986" s="42"/>
      <c r="F986" s="42"/>
      <c r="G986" s="42"/>
      <c r="H986" s="42"/>
      <c r="I986" s="42"/>
      <c r="J986" s="42"/>
    </row>
    <row r="987" spans="1:10" x14ac:dyDescent="0.25">
      <c r="A987" s="42"/>
      <c r="B987" s="43"/>
      <c r="C987" s="42"/>
      <c r="D987" s="42"/>
      <c r="E987" s="42"/>
      <c r="F987" s="42"/>
      <c r="G987" s="42"/>
      <c r="H987" s="42"/>
      <c r="I987" s="42"/>
      <c r="J987" s="42"/>
    </row>
    <row r="988" spans="1:10" x14ac:dyDescent="0.25">
      <c r="A988" s="42"/>
      <c r="B988" s="43"/>
      <c r="C988" s="42"/>
      <c r="D988" s="42"/>
      <c r="E988" s="42"/>
      <c r="F988" s="42"/>
      <c r="G988" s="42"/>
      <c r="H988" s="42"/>
      <c r="I988" s="42"/>
      <c r="J988" s="42"/>
    </row>
    <row r="989" spans="1:10" x14ac:dyDescent="0.25">
      <c r="A989" s="42"/>
      <c r="B989" s="43"/>
      <c r="C989" s="42"/>
      <c r="D989" s="42"/>
      <c r="E989" s="42"/>
      <c r="F989" s="42"/>
      <c r="G989" s="42"/>
      <c r="H989" s="42"/>
      <c r="I989" s="42"/>
      <c r="J989" s="42"/>
    </row>
    <row r="990" spans="1:10" x14ac:dyDescent="0.25">
      <c r="A990" s="42"/>
      <c r="B990" s="43"/>
      <c r="C990" s="42"/>
      <c r="D990" s="42"/>
      <c r="E990" s="42"/>
      <c r="F990" s="42"/>
      <c r="G990" s="42"/>
      <c r="H990" s="42"/>
      <c r="I990" s="42"/>
      <c r="J990" s="42"/>
    </row>
    <row r="991" spans="1:10" x14ac:dyDescent="0.25">
      <c r="A991" s="42"/>
      <c r="B991" s="43"/>
      <c r="C991" s="42"/>
      <c r="D991" s="42"/>
      <c r="E991" s="42"/>
      <c r="F991" s="42"/>
      <c r="G991" s="42"/>
      <c r="H991" s="42"/>
      <c r="I991" s="42"/>
      <c r="J991" s="42"/>
    </row>
    <row r="992" spans="1:10" x14ac:dyDescent="0.25">
      <c r="A992" s="42"/>
      <c r="B992" s="43"/>
      <c r="C992" s="42"/>
      <c r="D992" s="42"/>
      <c r="E992" s="42"/>
      <c r="F992" s="42"/>
      <c r="G992" s="42"/>
      <c r="H992" s="42"/>
      <c r="I992" s="42"/>
      <c r="J992" s="42"/>
    </row>
    <row r="993" spans="1:10" x14ac:dyDescent="0.25">
      <c r="A993" s="42"/>
      <c r="B993" s="43"/>
      <c r="C993" s="42"/>
      <c r="D993" s="42"/>
      <c r="E993" s="42"/>
      <c r="F993" s="42"/>
      <c r="G993" s="42"/>
      <c r="H993" s="42"/>
      <c r="I993" s="42"/>
      <c r="J993" s="42"/>
    </row>
    <row r="994" spans="1:10" x14ac:dyDescent="0.25">
      <c r="A994" s="42"/>
      <c r="B994" s="43"/>
      <c r="C994" s="42"/>
      <c r="D994" s="42"/>
      <c r="E994" s="42"/>
      <c r="F994" s="42"/>
      <c r="G994" s="42"/>
      <c r="H994" s="42"/>
      <c r="I994" s="42"/>
      <c r="J994" s="42"/>
    </row>
    <row r="995" spans="1:10" x14ac:dyDescent="0.25">
      <c r="A995" s="42"/>
      <c r="B995" s="43"/>
      <c r="C995" s="42"/>
      <c r="D995" s="42"/>
      <c r="E995" s="42"/>
      <c r="F995" s="42"/>
      <c r="G995" s="42"/>
      <c r="H995" s="42"/>
      <c r="I995" s="42"/>
      <c r="J995" s="42"/>
    </row>
    <row r="996" spans="1:10" x14ac:dyDescent="0.25">
      <c r="A996" s="42"/>
      <c r="B996" s="43"/>
      <c r="C996" s="42"/>
      <c r="D996" s="42"/>
      <c r="E996" s="42"/>
      <c r="F996" s="42"/>
      <c r="G996" s="42"/>
      <c r="H996" s="42"/>
      <c r="I996" s="42"/>
      <c r="J996" s="42"/>
    </row>
    <row r="997" spans="1:10" x14ac:dyDescent="0.25">
      <c r="A997" s="42"/>
      <c r="B997" s="43"/>
      <c r="C997" s="42"/>
      <c r="D997" s="42"/>
      <c r="E997" s="42"/>
      <c r="F997" s="42"/>
      <c r="G997" s="42"/>
      <c r="H997" s="42"/>
      <c r="I997" s="42"/>
      <c r="J997" s="42"/>
    </row>
    <row r="998" spans="1:10" x14ac:dyDescent="0.25">
      <c r="A998" s="42"/>
      <c r="B998" s="43"/>
      <c r="C998" s="42"/>
      <c r="D998" s="42"/>
      <c r="E998" s="42"/>
      <c r="F998" s="42"/>
      <c r="G998" s="42"/>
      <c r="H998" s="42"/>
      <c r="I998" s="42"/>
      <c r="J998" s="42"/>
    </row>
    <row r="999" spans="1:10" x14ac:dyDescent="0.25">
      <c r="A999" s="42"/>
      <c r="B999" s="43"/>
      <c r="C999" s="42"/>
      <c r="D999" s="42"/>
      <c r="E999" s="42"/>
      <c r="F999" s="42"/>
      <c r="G999" s="42"/>
      <c r="H999" s="42"/>
      <c r="I999" s="42"/>
      <c r="J999" s="42"/>
    </row>
    <row r="1000" spans="1:10" x14ac:dyDescent="0.25">
      <c r="A1000" s="42"/>
      <c r="B1000" s="43"/>
      <c r="C1000" s="42"/>
      <c r="D1000" s="42"/>
      <c r="E1000" s="42"/>
      <c r="F1000" s="42"/>
      <c r="G1000" s="42"/>
      <c r="H1000" s="42"/>
      <c r="I1000" s="42"/>
      <c r="J1000" s="42"/>
    </row>
    <row r="1001" spans="1:10" x14ac:dyDescent="0.25">
      <c r="A1001" s="42"/>
      <c r="B1001" s="43"/>
      <c r="C1001" s="42"/>
      <c r="D1001" s="42"/>
      <c r="E1001" s="42"/>
      <c r="F1001" s="42"/>
      <c r="G1001" s="42"/>
      <c r="H1001" s="42"/>
      <c r="I1001" s="42"/>
      <c r="J1001" s="42"/>
    </row>
    <row r="1002" spans="1:10" x14ac:dyDescent="0.25">
      <c r="A1002" s="42"/>
      <c r="B1002" s="43"/>
      <c r="C1002" s="42"/>
      <c r="D1002" s="42"/>
      <c r="E1002" s="42"/>
      <c r="F1002" s="42"/>
      <c r="G1002" s="42"/>
      <c r="H1002" s="42"/>
      <c r="I1002" s="42"/>
      <c r="J1002" s="42"/>
    </row>
    <row r="1003" spans="1:10" x14ac:dyDescent="0.25">
      <c r="A1003" s="42"/>
      <c r="B1003" s="43"/>
      <c r="C1003" s="42"/>
      <c r="D1003" s="42"/>
      <c r="E1003" s="42"/>
      <c r="F1003" s="42"/>
      <c r="G1003" s="42"/>
      <c r="H1003" s="42"/>
      <c r="I1003" s="42"/>
      <c r="J1003" s="42"/>
    </row>
    <row r="1004" spans="1:10" x14ac:dyDescent="0.25">
      <c r="A1004" s="42"/>
      <c r="B1004" s="43"/>
      <c r="C1004" s="42"/>
      <c r="D1004" s="42"/>
      <c r="E1004" s="42"/>
      <c r="F1004" s="42"/>
      <c r="G1004" s="42"/>
      <c r="H1004" s="42"/>
      <c r="I1004" s="42"/>
      <c r="J1004" s="42"/>
    </row>
    <row r="1005" spans="1:10" x14ac:dyDescent="0.25">
      <c r="A1005" s="42"/>
      <c r="B1005" s="43"/>
      <c r="C1005" s="42"/>
      <c r="D1005" s="42"/>
      <c r="E1005" s="42"/>
      <c r="F1005" s="42"/>
      <c r="G1005" s="42"/>
      <c r="H1005" s="42"/>
      <c r="I1005" s="42"/>
      <c r="J1005" s="42"/>
    </row>
    <row r="1006" spans="1:10" x14ac:dyDescent="0.25">
      <c r="A1006" s="42"/>
      <c r="B1006" s="43"/>
      <c r="C1006" s="42"/>
      <c r="D1006" s="42"/>
      <c r="E1006" s="42"/>
      <c r="F1006" s="42"/>
      <c r="G1006" s="42"/>
      <c r="H1006" s="42"/>
      <c r="I1006" s="42"/>
      <c r="J1006" s="42"/>
    </row>
    <row r="1007" spans="1:10" x14ac:dyDescent="0.25">
      <c r="A1007" s="42"/>
      <c r="B1007" s="43"/>
      <c r="C1007" s="42"/>
      <c r="D1007" s="42"/>
      <c r="E1007" s="42"/>
      <c r="F1007" s="42"/>
      <c r="G1007" s="42"/>
      <c r="H1007" s="42"/>
      <c r="I1007" s="42"/>
      <c r="J1007" s="42"/>
    </row>
    <row r="1008" spans="1:10" x14ac:dyDescent="0.25">
      <c r="A1008" s="42"/>
      <c r="B1008" s="43"/>
      <c r="C1008" s="42"/>
      <c r="D1008" s="42"/>
      <c r="E1008" s="42"/>
      <c r="F1008" s="42"/>
      <c r="G1008" s="42"/>
      <c r="H1008" s="42"/>
      <c r="I1008" s="42"/>
      <c r="J1008" s="42"/>
    </row>
    <row r="1009" spans="1:10" x14ac:dyDescent="0.25">
      <c r="A1009" s="42"/>
      <c r="B1009" s="43"/>
      <c r="C1009" s="42"/>
      <c r="D1009" s="42"/>
      <c r="E1009" s="42"/>
      <c r="F1009" s="42"/>
      <c r="G1009" s="42"/>
      <c r="H1009" s="42"/>
      <c r="I1009" s="42"/>
      <c r="J1009" s="42"/>
    </row>
    <row r="1010" spans="1:10" x14ac:dyDescent="0.25">
      <c r="A1010" s="42"/>
      <c r="B1010" s="43"/>
      <c r="C1010" s="42"/>
      <c r="D1010" s="42"/>
      <c r="E1010" s="42"/>
      <c r="F1010" s="42"/>
      <c r="G1010" s="42"/>
      <c r="H1010" s="42"/>
      <c r="I1010" s="42"/>
      <c r="J1010" s="42"/>
    </row>
    <row r="1011" spans="1:10" x14ac:dyDescent="0.25">
      <c r="A1011" s="42"/>
      <c r="B1011" s="43"/>
      <c r="C1011" s="42"/>
      <c r="D1011" s="42"/>
      <c r="E1011" s="42"/>
      <c r="F1011" s="42"/>
      <c r="G1011" s="42"/>
      <c r="H1011" s="42"/>
      <c r="I1011" s="42"/>
      <c r="J1011" s="42"/>
    </row>
    <row r="1012" spans="1:10" x14ac:dyDescent="0.25">
      <c r="A1012" s="42"/>
      <c r="B1012" s="43"/>
      <c r="C1012" s="42"/>
      <c r="D1012" s="42"/>
      <c r="E1012" s="42"/>
      <c r="F1012" s="42"/>
      <c r="G1012" s="42"/>
      <c r="H1012" s="42"/>
      <c r="I1012" s="42"/>
      <c r="J1012" s="42"/>
    </row>
    <row r="1013" spans="1:10" x14ac:dyDescent="0.25">
      <c r="A1013" s="42"/>
      <c r="B1013" s="43"/>
      <c r="C1013" s="42"/>
      <c r="D1013" s="42"/>
      <c r="E1013" s="42"/>
      <c r="F1013" s="42"/>
      <c r="G1013" s="42"/>
      <c r="H1013" s="42"/>
      <c r="I1013" s="42"/>
      <c r="J1013" s="42"/>
    </row>
    <row r="1014" spans="1:10" x14ac:dyDescent="0.25">
      <c r="A1014" s="42"/>
      <c r="B1014" s="43"/>
      <c r="C1014" s="42"/>
      <c r="D1014" s="42"/>
      <c r="E1014" s="42"/>
      <c r="F1014" s="42"/>
      <c r="G1014" s="42"/>
      <c r="H1014" s="42"/>
      <c r="I1014" s="42"/>
      <c r="J1014" s="42"/>
    </row>
    <row r="1015" spans="1:10" x14ac:dyDescent="0.25">
      <c r="A1015" s="42"/>
      <c r="B1015" s="43"/>
      <c r="C1015" s="42"/>
      <c r="D1015" s="42"/>
      <c r="E1015" s="42"/>
      <c r="F1015" s="42"/>
      <c r="G1015" s="42"/>
      <c r="H1015" s="42"/>
      <c r="I1015" s="42"/>
      <c r="J1015" s="42"/>
    </row>
    <row r="1016" spans="1:10" x14ac:dyDescent="0.25">
      <c r="A1016" s="42"/>
      <c r="B1016" s="43"/>
      <c r="C1016" s="42"/>
      <c r="D1016" s="42"/>
      <c r="E1016" s="42"/>
      <c r="F1016" s="42"/>
      <c r="G1016" s="42"/>
      <c r="H1016" s="42"/>
      <c r="I1016" s="42"/>
      <c r="J1016" s="42"/>
    </row>
    <row r="1017" spans="1:10" x14ac:dyDescent="0.25">
      <c r="A1017" s="42"/>
      <c r="B1017" s="43"/>
      <c r="C1017" s="42"/>
      <c r="D1017" s="42"/>
      <c r="E1017" s="42"/>
      <c r="F1017" s="42"/>
      <c r="G1017" s="42"/>
      <c r="H1017" s="42"/>
      <c r="I1017" s="42"/>
      <c r="J1017" s="42"/>
    </row>
    <row r="1018" spans="1:10" x14ac:dyDescent="0.25">
      <c r="A1018" s="42"/>
      <c r="B1018" s="43"/>
      <c r="C1018" s="42"/>
      <c r="D1018" s="42"/>
      <c r="E1018" s="42"/>
      <c r="F1018" s="42"/>
      <c r="G1018" s="42"/>
      <c r="H1018" s="42"/>
      <c r="I1018" s="42"/>
      <c r="J1018" s="42"/>
    </row>
    <row r="1019" spans="1:10" x14ac:dyDescent="0.25">
      <c r="A1019" s="42"/>
      <c r="B1019" s="43"/>
      <c r="C1019" s="42"/>
      <c r="D1019" s="42"/>
      <c r="E1019" s="42"/>
      <c r="F1019" s="42"/>
      <c r="G1019" s="42"/>
      <c r="H1019" s="42"/>
      <c r="I1019" s="42"/>
      <c r="J1019" s="42"/>
    </row>
    <row r="1020" spans="1:10" x14ac:dyDescent="0.25">
      <c r="A1020" s="42"/>
      <c r="B1020" s="43"/>
      <c r="C1020" s="42"/>
      <c r="D1020" s="42"/>
      <c r="E1020" s="42"/>
      <c r="F1020" s="42"/>
      <c r="G1020" s="42"/>
      <c r="H1020" s="42"/>
      <c r="I1020" s="42"/>
      <c r="J1020" s="42"/>
    </row>
    <row r="1021" spans="1:10" x14ac:dyDescent="0.25">
      <c r="A1021" s="42"/>
      <c r="B1021" s="43"/>
      <c r="C1021" s="42"/>
      <c r="D1021" s="42"/>
      <c r="E1021" s="42"/>
      <c r="F1021" s="42"/>
      <c r="G1021" s="42"/>
      <c r="H1021" s="42"/>
      <c r="I1021" s="42"/>
      <c r="J1021" s="42"/>
    </row>
    <row r="1022" spans="1:10" x14ac:dyDescent="0.25">
      <c r="A1022" s="42"/>
      <c r="B1022" s="43"/>
      <c r="C1022" s="42"/>
      <c r="D1022" s="42"/>
      <c r="E1022" s="42"/>
      <c r="F1022" s="42"/>
      <c r="G1022" s="42"/>
      <c r="H1022" s="42"/>
      <c r="I1022" s="42"/>
      <c r="J1022" s="42"/>
    </row>
    <row r="1023" spans="1:10" x14ac:dyDescent="0.25">
      <c r="A1023" s="42"/>
      <c r="B1023" s="43"/>
      <c r="C1023" s="42"/>
      <c r="D1023" s="42"/>
      <c r="E1023" s="42"/>
      <c r="F1023" s="42"/>
      <c r="G1023" s="42"/>
      <c r="H1023" s="42"/>
      <c r="I1023" s="42"/>
      <c r="J1023" s="42"/>
    </row>
    <row r="1024" spans="1:10" x14ac:dyDescent="0.25">
      <c r="A1024" s="42"/>
      <c r="B1024" s="43"/>
      <c r="C1024" s="42"/>
      <c r="D1024" s="42"/>
      <c r="E1024" s="42"/>
      <c r="F1024" s="42"/>
      <c r="G1024" s="42"/>
      <c r="H1024" s="42"/>
      <c r="I1024" s="42"/>
      <c r="J1024" s="42"/>
    </row>
    <row r="1025" spans="1:10" x14ac:dyDescent="0.25">
      <c r="A1025" s="42"/>
      <c r="B1025" s="43"/>
      <c r="C1025" s="42"/>
      <c r="D1025" s="42"/>
      <c r="E1025" s="42"/>
      <c r="F1025" s="42"/>
      <c r="G1025" s="42"/>
      <c r="H1025" s="42"/>
      <c r="I1025" s="42"/>
      <c r="J1025" s="42"/>
    </row>
    <row r="1026" spans="1:10" x14ac:dyDescent="0.25">
      <c r="A1026" s="42"/>
      <c r="B1026" s="43"/>
      <c r="C1026" s="42"/>
      <c r="D1026" s="42"/>
      <c r="E1026" s="42"/>
      <c r="F1026" s="42"/>
      <c r="G1026" s="42"/>
      <c r="H1026" s="42"/>
      <c r="I1026" s="42"/>
      <c r="J1026" s="42"/>
    </row>
    <row r="1027" spans="1:10" x14ac:dyDescent="0.25">
      <c r="A1027" s="42"/>
      <c r="B1027" s="43"/>
      <c r="C1027" s="42"/>
      <c r="D1027" s="42"/>
      <c r="E1027" s="42"/>
      <c r="F1027" s="42"/>
      <c r="G1027" s="42"/>
      <c r="H1027" s="42"/>
      <c r="I1027" s="42"/>
      <c r="J1027" s="42"/>
    </row>
    <row r="1028" spans="1:10" x14ac:dyDescent="0.25">
      <c r="A1028" s="42"/>
      <c r="B1028" s="43"/>
      <c r="C1028" s="42"/>
      <c r="D1028" s="42"/>
      <c r="E1028" s="42"/>
      <c r="F1028" s="42"/>
      <c r="G1028" s="42"/>
      <c r="H1028" s="42"/>
      <c r="I1028" s="42"/>
      <c r="J1028" s="42"/>
    </row>
    <row r="1029" spans="1:10" x14ac:dyDescent="0.25">
      <c r="A1029" s="42"/>
      <c r="B1029" s="43"/>
      <c r="C1029" s="42"/>
      <c r="D1029" s="42"/>
      <c r="E1029" s="42"/>
      <c r="F1029" s="42"/>
      <c r="G1029" s="42"/>
      <c r="H1029" s="42"/>
      <c r="I1029" s="42"/>
      <c r="J1029" s="42"/>
    </row>
    <row r="1030" spans="1:10" x14ac:dyDescent="0.25">
      <c r="A1030" s="42"/>
      <c r="B1030" s="43"/>
      <c r="C1030" s="42"/>
      <c r="D1030" s="42"/>
      <c r="E1030" s="42"/>
      <c r="F1030" s="42"/>
      <c r="G1030" s="42"/>
      <c r="H1030" s="42"/>
      <c r="I1030" s="42"/>
      <c r="J1030" s="42"/>
    </row>
    <row r="1031" spans="1:10" x14ac:dyDescent="0.25">
      <c r="A1031" s="42"/>
      <c r="B1031" s="43"/>
      <c r="C1031" s="42"/>
      <c r="D1031" s="42"/>
      <c r="E1031" s="42"/>
      <c r="F1031" s="42"/>
      <c r="G1031" s="42"/>
      <c r="H1031" s="42"/>
      <c r="I1031" s="42"/>
      <c r="J1031" s="42"/>
    </row>
    <row r="1032" spans="1:10" x14ac:dyDescent="0.25">
      <c r="A1032" s="42"/>
      <c r="B1032" s="43"/>
      <c r="C1032" s="42"/>
      <c r="D1032" s="42"/>
      <c r="E1032" s="42"/>
      <c r="F1032" s="42"/>
      <c r="G1032" s="42"/>
      <c r="H1032" s="42"/>
      <c r="I1032" s="42"/>
      <c r="J1032" s="42"/>
    </row>
    <row r="1033" spans="1:10" x14ac:dyDescent="0.25">
      <c r="A1033" s="42"/>
      <c r="B1033" s="43"/>
      <c r="C1033" s="42"/>
      <c r="D1033" s="42"/>
      <c r="E1033" s="42"/>
      <c r="F1033" s="42"/>
      <c r="G1033" s="42"/>
      <c r="H1033" s="42"/>
      <c r="I1033" s="42"/>
      <c r="J1033" s="42"/>
    </row>
    <row r="1034" spans="1:10" x14ac:dyDescent="0.25">
      <c r="A1034" s="42"/>
      <c r="B1034" s="43"/>
      <c r="C1034" s="42"/>
      <c r="D1034" s="42"/>
      <c r="E1034" s="42"/>
      <c r="F1034" s="42"/>
      <c r="G1034" s="42"/>
      <c r="H1034" s="42"/>
      <c r="I1034" s="42"/>
      <c r="J1034" s="42"/>
    </row>
    <row r="1035" spans="1:10" x14ac:dyDescent="0.25">
      <c r="A1035" s="42"/>
      <c r="B1035" s="43"/>
      <c r="C1035" s="42"/>
      <c r="D1035" s="42"/>
      <c r="E1035" s="42"/>
      <c r="F1035" s="42"/>
      <c r="G1035" s="42"/>
      <c r="H1035" s="42"/>
      <c r="I1035" s="42"/>
      <c r="J1035" s="42"/>
    </row>
    <row r="1036" spans="1:10" x14ac:dyDescent="0.25">
      <c r="A1036" s="42"/>
      <c r="B1036" s="43"/>
      <c r="C1036" s="42"/>
      <c r="D1036" s="42"/>
      <c r="E1036" s="42"/>
      <c r="F1036" s="42"/>
      <c r="G1036" s="42"/>
      <c r="H1036" s="42"/>
      <c r="I1036" s="42"/>
      <c r="J1036" s="42"/>
    </row>
    <row r="1037" spans="1:10" x14ac:dyDescent="0.25">
      <c r="A1037" s="42"/>
      <c r="B1037" s="43"/>
      <c r="C1037" s="42"/>
      <c r="D1037" s="42"/>
      <c r="E1037" s="42"/>
      <c r="F1037" s="42"/>
      <c r="G1037" s="42"/>
      <c r="H1037" s="42"/>
      <c r="I1037" s="42"/>
      <c r="J1037" s="42"/>
    </row>
    <row r="1038" spans="1:10" x14ac:dyDescent="0.25">
      <c r="A1038" s="42"/>
      <c r="B1038" s="43"/>
      <c r="C1038" s="42"/>
      <c r="D1038" s="42"/>
      <c r="E1038" s="42"/>
      <c r="F1038" s="42"/>
      <c r="G1038" s="42"/>
      <c r="H1038" s="42"/>
      <c r="I1038" s="42"/>
      <c r="J1038" s="42"/>
    </row>
    <row r="1039" spans="1:10" x14ac:dyDescent="0.25">
      <c r="A1039" s="42"/>
      <c r="B1039" s="43"/>
      <c r="C1039" s="42"/>
      <c r="D1039" s="42"/>
      <c r="E1039" s="42"/>
      <c r="F1039" s="42"/>
      <c r="G1039" s="42"/>
      <c r="H1039" s="42"/>
      <c r="I1039" s="42"/>
      <c r="J1039" s="42"/>
    </row>
    <row r="1040" spans="1:10" x14ac:dyDescent="0.25">
      <c r="A1040" s="42"/>
      <c r="B1040" s="43"/>
      <c r="C1040" s="42"/>
      <c r="D1040" s="42"/>
      <c r="E1040" s="42"/>
      <c r="F1040" s="42"/>
      <c r="G1040" s="42"/>
      <c r="H1040" s="42"/>
      <c r="I1040" s="42"/>
      <c r="J1040" s="42"/>
    </row>
    <row r="1041" spans="1:10" x14ac:dyDescent="0.25">
      <c r="A1041" s="42"/>
      <c r="B1041" s="43"/>
      <c r="C1041" s="42"/>
      <c r="D1041" s="42"/>
      <c r="E1041" s="42"/>
      <c r="F1041" s="42"/>
      <c r="G1041" s="42"/>
      <c r="H1041" s="42"/>
      <c r="I1041" s="42"/>
      <c r="J1041" s="42"/>
    </row>
    <row r="1042" spans="1:10" x14ac:dyDescent="0.25">
      <c r="A1042" s="42"/>
      <c r="B1042" s="43"/>
      <c r="C1042" s="42"/>
      <c r="D1042" s="42"/>
      <c r="E1042" s="42"/>
      <c r="F1042" s="42"/>
      <c r="G1042" s="42"/>
      <c r="H1042" s="42"/>
      <c r="I1042" s="42"/>
      <c r="J1042" s="42"/>
    </row>
    <row r="1043" spans="1:10" x14ac:dyDescent="0.25">
      <c r="A1043" s="42"/>
      <c r="B1043" s="43"/>
      <c r="C1043" s="42"/>
      <c r="D1043" s="42"/>
      <c r="E1043" s="42"/>
      <c r="F1043" s="42"/>
      <c r="G1043" s="42"/>
      <c r="H1043" s="42"/>
      <c r="I1043" s="42"/>
      <c r="J1043" s="42"/>
    </row>
    <row r="1044" spans="1:10" x14ac:dyDescent="0.25">
      <c r="A1044" s="42"/>
      <c r="B1044" s="43"/>
      <c r="C1044" s="42"/>
      <c r="D1044" s="42"/>
      <c r="E1044" s="42"/>
      <c r="F1044" s="42"/>
      <c r="G1044" s="42"/>
      <c r="H1044" s="42"/>
      <c r="I1044" s="42"/>
      <c r="J1044" s="42"/>
    </row>
    <row r="1045" spans="1:10" x14ac:dyDescent="0.25">
      <c r="A1045" s="42"/>
      <c r="B1045" s="43"/>
      <c r="C1045" s="42"/>
      <c r="D1045" s="42"/>
      <c r="E1045" s="42"/>
      <c r="F1045" s="42"/>
      <c r="G1045" s="42"/>
      <c r="H1045" s="42"/>
      <c r="I1045" s="42"/>
      <c r="J1045" s="42"/>
    </row>
    <row r="1046" spans="1:10" x14ac:dyDescent="0.25">
      <c r="A1046" s="42"/>
      <c r="B1046" s="43"/>
      <c r="C1046" s="42"/>
      <c r="D1046" s="42"/>
      <c r="E1046" s="42"/>
      <c r="F1046" s="42"/>
      <c r="G1046" s="42"/>
      <c r="H1046" s="42"/>
      <c r="I1046" s="42"/>
      <c r="J1046" s="42"/>
    </row>
    <row r="1047" spans="1:10" x14ac:dyDescent="0.25">
      <c r="A1047" s="42"/>
      <c r="B1047" s="43"/>
      <c r="C1047" s="42"/>
      <c r="D1047" s="42"/>
      <c r="E1047" s="42"/>
      <c r="F1047" s="42"/>
      <c r="G1047" s="42"/>
      <c r="H1047" s="42"/>
      <c r="I1047" s="42"/>
      <c r="J1047" s="42"/>
    </row>
    <row r="1048" spans="1:10" x14ac:dyDescent="0.25">
      <c r="A1048" s="42"/>
      <c r="B1048" s="43"/>
      <c r="C1048" s="42"/>
      <c r="D1048" s="42"/>
      <c r="E1048" s="42"/>
      <c r="F1048" s="42"/>
      <c r="G1048" s="42"/>
      <c r="H1048" s="42"/>
      <c r="I1048" s="42"/>
      <c r="J1048" s="42"/>
    </row>
    <row r="1049" spans="1:10" x14ac:dyDescent="0.25">
      <c r="A1049" s="42"/>
      <c r="B1049" s="43"/>
      <c r="C1049" s="42"/>
      <c r="D1049" s="42"/>
      <c r="E1049" s="42"/>
      <c r="F1049" s="42"/>
      <c r="G1049" s="42"/>
      <c r="H1049" s="42"/>
      <c r="I1049" s="42"/>
      <c r="J1049" s="42"/>
    </row>
    <row r="1050" spans="1:10" x14ac:dyDescent="0.25">
      <c r="A1050" s="42"/>
      <c r="B1050" s="43"/>
      <c r="C1050" s="42"/>
      <c r="D1050" s="42"/>
      <c r="E1050" s="42"/>
      <c r="F1050" s="42"/>
      <c r="G1050" s="42"/>
      <c r="H1050" s="42"/>
      <c r="I1050" s="42"/>
      <c r="J1050" s="42"/>
    </row>
    <row r="1051" spans="1:10" x14ac:dyDescent="0.25">
      <c r="A1051" s="42"/>
      <c r="B1051" s="43"/>
      <c r="C1051" s="42"/>
      <c r="D1051" s="42"/>
      <c r="E1051" s="42"/>
      <c r="F1051" s="42"/>
      <c r="G1051" s="42"/>
      <c r="H1051" s="42"/>
      <c r="I1051" s="42"/>
      <c r="J1051" s="42"/>
    </row>
    <row r="1052" spans="1:10" x14ac:dyDescent="0.25">
      <c r="A1052" s="42"/>
      <c r="B1052" s="43"/>
      <c r="C1052" s="42"/>
      <c r="D1052" s="42"/>
      <c r="E1052" s="42"/>
      <c r="F1052" s="42"/>
      <c r="G1052" s="42"/>
      <c r="H1052" s="42"/>
      <c r="I1052" s="42"/>
      <c r="J1052" s="42"/>
    </row>
    <row r="1053" spans="1:10" x14ac:dyDescent="0.25">
      <c r="A1053" s="42"/>
      <c r="B1053" s="43"/>
      <c r="C1053" s="42"/>
      <c r="D1053" s="42"/>
      <c r="E1053" s="42"/>
      <c r="F1053" s="42"/>
      <c r="G1053" s="42"/>
      <c r="H1053" s="42"/>
      <c r="I1053" s="42"/>
      <c r="J1053" s="42"/>
    </row>
    <row r="1054" spans="1:10" x14ac:dyDescent="0.25">
      <c r="A1054" s="42"/>
      <c r="B1054" s="43"/>
      <c r="C1054" s="42"/>
      <c r="D1054" s="42"/>
      <c r="E1054" s="42"/>
      <c r="F1054" s="42"/>
      <c r="G1054" s="42"/>
      <c r="H1054" s="42"/>
      <c r="I1054" s="42"/>
      <c r="J1054" s="42"/>
    </row>
    <row r="1055" spans="1:10" x14ac:dyDescent="0.25">
      <c r="A1055" s="42"/>
      <c r="B1055" s="43"/>
      <c r="C1055" s="42"/>
      <c r="D1055" s="42"/>
      <c r="E1055" s="42"/>
      <c r="F1055" s="42"/>
      <c r="G1055" s="42"/>
      <c r="H1055" s="42"/>
      <c r="I1055" s="42"/>
      <c r="J1055" s="42"/>
    </row>
    <row r="1056" spans="1:10" x14ac:dyDescent="0.25">
      <c r="A1056" s="42"/>
      <c r="B1056" s="43"/>
      <c r="C1056" s="42"/>
      <c r="D1056" s="42"/>
      <c r="E1056" s="42"/>
      <c r="F1056" s="42"/>
      <c r="G1056" s="42"/>
      <c r="H1056" s="42"/>
      <c r="I1056" s="42"/>
      <c r="J1056" s="42"/>
    </row>
    <row r="1057" spans="1:10" x14ac:dyDescent="0.25">
      <c r="A1057" s="42"/>
      <c r="B1057" s="43"/>
      <c r="C1057" s="42"/>
      <c r="D1057" s="42"/>
      <c r="E1057" s="42"/>
      <c r="F1057" s="42"/>
      <c r="G1057" s="42"/>
      <c r="H1057" s="42"/>
      <c r="I1057" s="42"/>
      <c r="J1057" s="42"/>
    </row>
    <row r="1058" spans="1:10" x14ac:dyDescent="0.25">
      <c r="A1058" s="42"/>
      <c r="B1058" s="43"/>
      <c r="C1058" s="42"/>
      <c r="D1058" s="42"/>
      <c r="E1058" s="42"/>
      <c r="F1058" s="42"/>
      <c r="G1058" s="42"/>
      <c r="H1058" s="42"/>
      <c r="I1058" s="42"/>
      <c r="J1058" s="42"/>
    </row>
    <row r="1059" spans="1:10" x14ac:dyDescent="0.25">
      <c r="A1059" s="42"/>
      <c r="B1059" s="43"/>
      <c r="C1059" s="42"/>
      <c r="D1059" s="42"/>
      <c r="E1059" s="42"/>
      <c r="F1059" s="42"/>
      <c r="G1059" s="42"/>
      <c r="H1059" s="42"/>
      <c r="I1059" s="42"/>
      <c r="J1059" s="42"/>
    </row>
    <row r="1060" spans="1:10" x14ac:dyDescent="0.25">
      <c r="A1060" s="42"/>
      <c r="B1060" s="43"/>
      <c r="C1060" s="42"/>
      <c r="D1060" s="42"/>
      <c r="E1060" s="42"/>
      <c r="F1060" s="42"/>
      <c r="G1060" s="42"/>
      <c r="H1060" s="42"/>
      <c r="I1060" s="42"/>
      <c r="J1060" s="42"/>
    </row>
    <row r="1061" spans="1:10" x14ac:dyDescent="0.25">
      <c r="A1061" s="42"/>
      <c r="B1061" s="43"/>
      <c r="C1061" s="42"/>
      <c r="D1061" s="42"/>
      <c r="E1061" s="42"/>
      <c r="F1061" s="42"/>
      <c r="G1061" s="42"/>
      <c r="H1061" s="42"/>
      <c r="I1061" s="42"/>
      <c r="J1061" s="42"/>
    </row>
    <row r="1062" spans="1:10" x14ac:dyDescent="0.25">
      <c r="A1062" s="42"/>
      <c r="B1062" s="43"/>
      <c r="C1062" s="42"/>
      <c r="D1062" s="42"/>
      <c r="E1062" s="42"/>
      <c r="F1062" s="42"/>
      <c r="G1062" s="42"/>
      <c r="H1062" s="42"/>
      <c r="I1062" s="42"/>
      <c r="J1062" s="42"/>
    </row>
    <row r="1063" spans="1:10" x14ac:dyDescent="0.25">
      <c r="A1063" s="42"/>
      <c r="B1063" s="43"/>
      <c r="C1063" s="42"/>
      <c r="D1063" s="42"/>
      <c r="E1063" s="42"/>
      <c r="F1063" s="42"/>
      <c r="G1063" s="42"/>
      <c r="H1063" s="42"/>
      <c r="I1063" s="42"/>
      <c r="J1063" s="42"/>
    </row>
    <row r="1064" spans="1:10" x14ac:dyDescent="0.25">
      <c r="A1064" s="42"/>
      <c r="B1064" s="43"/>
      <c r="C1064" s="42"/>
      <c r="D1064" s="42"/>
      <c r="E1064" s="42"/>
      <c r="F1064" s="42"/>
      <c r="G1064" s="42"/>
      <c r="H1064" s="42"/>
      <c r="I1064" s="42"/>
      <c r="J1064" s="42"/>
    </row>
    <row r="1065" spans="1:10" x14ac:dyDescent="0.25">
      <c r="A1065" s="42"/>
      <c r="B1065" s="43"/>
      <c r="C1065" s="42"/>
      <c r="D1065" s="42"/>
      <c r="E1065" s="42"/>
      <c r="F1065" s="42"/>
      <c r="G1065" s="42"/>
      <c r="H1065" s="42"/>
      <c r="I1065" s="42"/>
      <c r="J1065" s="42"/>
    </row>
    <row r="1066" spans="1:10" x14ac:dyDescent="0.25">
      <c r="A1066" s="42"/>
      <c r="B1066" s="43"/>
      <c r="C1066" s="42"/>
      <c r="D1066" s="42"/>
      <c r="E1066" s="42"/>
      <c r="F1066" s="42"/>
      <c r="G1066" s="42"/>
      <c r="H1066" s="42"/>
      <c r="I1066" s="42"/>
      <c r="J1066" s="42"/>
    </row>
    <row r="1067" spans="1:10" x14ac:dyDescent="0.25">
      <c r="A1067" s="42"/>
      <c r="B1067" s="43"/>
      <c r="C1067" s="42"/>
      <c r="D1067" s="42"/>
      <c r="E1067" s="42"/>
      <c r="F1067" s="42"/>
      <c r="G1067" s="42"/>
      <c r="H1067" s="42"/>
      <c r="I1067" s="42"/>
      <c r="J1067" s="42"/>
    </row>
    <row r="1068" spans="1:10" x14ac:dyDescent="0.25">
      <c r="A1068" s="42"/>
      <c r="B1068" s="43"/>
      <c r="C1068" s="42"/>
      <c r="D1068" s="42"/>
      <c r="E1068" s="42"/>
      <c r="F1068" s="42"/>
      <c r="G1068" s="42"/>
      <c r="H1068" s="42"/>
      <c r="I1068" s="42"/>
      <c r="J1068" s="42"/>
    </row>
    <row r="1069" spans="1:10" x14ac:dyDescent="0.25">
      <c r="A1069" s="42"/>
      <c r="B1069" s="43"/>
      <c r="C1069" s="42"/>
      <c r="D1069" s="42"/>
      <c r="E1069" s="42"/>
      <c r="F1069" s="42"/>
      <c r="G1069" s="42"/>
      <c r="H1069" s="42"/>
      <c r="I1069" s="42"/>
      <c r="J1069" s="42"/>
    </row>
    <row r="1070" spans="1:10" x14ac:dyDescent="0.25">
      <c r="A1070" s="42"/>
      <c r="B1070" s="43"/>
      <c r="C1070" s="42"/>
      <c r="D1070" s="42"/>
      <c r="E1070" s="42"/>
      <c r="F1070" s="42"/>
      <c r="G1070" s="42"/>
      <c r="H1070" s="42"/>
      <c r="I1070" s="42"/>
      <c r="J1070" s="42"/>
    </row>
    <row r="1071" spans="1:10" x14ac:dyDescent="0.25">
      <c r="A1071" s="42"/>
      <c r="B1071" s="43"/>
      <c r="C1071" s="42"/>
      <c r="D1071" s="42"/>
      <c r="E1071" s="42"/>
      <c r="F1071" s="42"/>
      <c r="G1071" s="42"/>
      <c r="H1071" s="42"/>
      <c r="I1071" s="42"/>
      <c r="J1071" s="42"/>
    </row>
    <row r="1072" spans="1:10" x14ac:dyDescent="0.25">
      <c r="A1072" s="42"/>
      <c r="B1072" s="43"/>
      <c r="C1072" s="42"/>
      <c r="D1072" s="42"/>
      <c r="E1072" s="42"/>
      <c r="F1072" s="42"/>
      <c r="G1072" s="42"/>
      <c r="H1072" s="42"/>
      <c r="I1072" s="42"/>
      <c r="J1072" s="42"/>
    </row>
    <row r="1073" spans="1:10" x14ac:dyDescent="0.25">
      <c r="A1073" s="42"/>
      <c r="B1073" s="43"/>
      <c r="C1073" s="42"/>
      <c r="D1073" s="42"/>
      <c r="E1073" s="42"/>
      <c r="F1073" s="42"/>
      <c r="G1073" s="42"/>
      <c r="H1073" s="42"/>
      <c r="I1073" s="42"/>
      <c r="J1073" s="42"/>
    </row>
    <row r="1074" spans="1:10" x14ac:dyDescent="0.25">
      <c r="A1074" s="42"/>
      <c r="B1074" s="43"/>
      <c r="C1074" s="42"/>
      <c r="D1074" s="42"/>
      <c r="E1074" s="42"/>
      <c r="F1074" s="42"/>
      <c r="G1074" s="42"/>
      <c r="H1074" s="42"/>
      <c r="I1074" s="42"/>
      <c r="J1074" s="42"/>
    </row>
    <row r="1075" spans="1:10" x14ac:dyDescent="0.25">
      <c r="A1075" s="42"/>
      <c r="B1075" s="43"/>
      <c r="C1075" s="42"/>
      <c r="D1075" s="42"/>
      <c r="E1075" s="42"/>
      <c r="F1075" s="42"/>
      <c r="G1075" s="42"/>
      <c r="H1075" s="42"/>
      <c r="I1075" s="42"/>
      <c r="J1075" s="42"/>
    </row>
    <row r="1076" spans="1:10" x14ac:dyDescent="0.25">
      <c r="A1076" s="42"/>
      <c r="B1076" s="43"/>
      <c r="C1076" s="42"/>
      <c r="D1076" s="42"/>
      <c r="E1076" s="42"/>
      <c r="F1076" s="42"/>
      <c r="G1076" s="42"/>
      <c r="H1076" s="42"/>
      <c r="I1076" s="42"/>
      <c r="J1076" s="42"/>
    </row>
    <row r="1077" spans="1:10" x14ac:dyDescent="0.25">
      <c r="A1077" s="42"/>
      <c r="B1077" s="43"/>
      <c r="C1077" s="42"/>
      <c r="D1077" s="42"/>
      <c r="E1077" s="42"/>
      <c r="F1077" s="42"/>
      <c r="G1077" s="42"/>
      <c r="H1077" s="42"/>
      <c r="I1077" s="42"/>
      <c r="J1077" s="42"/>
    </row>
    <row r="1078" spans="1:10" x14ac:dyDescent="0.25">
      <c r="A1078" s="42"/>
      <c r="B1078" s="43"/>
      <c r="C1078" s="42"/>
      <c r="D1078" s="42"/>
      <c r="E1078" s="42"/>
      <c r="F1078" s="42"/>
      <c r="G1078" s="42"/>
      <c r="H1078" s="42"/>
      <c r="I1078" s="42"/>
      <c r="J1078" s="42"/>
    </row>
    <row r="1079" spans="1:10" x14ac:dyDescent="0.25">
      <c r="A1079" s="42"/>
      <c r="B1079" s="43"/>
      <c r="C1079" s="42"/>
      <c r="D1079" s="42"/>
      <c r="E1079" s="42"/>
      <c r="F1079" s="42"/>
      <c r="G1079" s="42"/>
      <c r="H1079" s="42"/>
      <c r="I1079" s="42"/>
      <c r="J1079" s="42"/>
    </row>
    <row r="1080" spans="1:10" x14ac:dyDescent="0.25">
      <c r="A1080" s="42"/>
      <c r="B1080" s="43"/>
      <c r="C1080" s="42"/>
      <c r="D1080" s="42"/>
      <c r="E1080" s="42"/>
      <c r="F1080" s="42"/>
      <c r="G1080" s="42"/>
      <c r="H1080" s="42"/>
      <c r="I1080" s="42"/>
      <c r="J1080" s="42"/>
    </row>
    <row r="1081" spans="1:10" x14ac:dyDescent="0.25">
      <c r="A1081" s="42"/>
      <c r="B1081" s="43"/>
      <c r="C1081" s="42"/>
      <c r="D1081" s="42"/>
      <c r="E1081" s="42"/>
      <c r="F1081" s="42"/>
      <c r="G1081" s="42"/>
      <c r="H1081" s="42"/>
      <c r="I1081" s="42"/>
      <c r="J1081" s="42"/>
    </row>
    <row r="1082" spans="1:10" x14ac:dyDescent="0.25">
      <c r="A1082" s="42"/>
      <c r="B1082" s="43"/>
      <c r="C1082" s="42"/>
      <c r="D1082" s="42"/>
      <c r="E1082" s="42"/>
      <c r="F1082" s="42"/>
      <c r="G1082" s="42"/>
      <c r="H1082" s="42"/>
      <c r="I1082" s="42"/>
      <c r="J1082" s="42"/>
    </row>
    <row r="1083" spans="1:10" x14ac:dyDescent="0.25">
      <c r="A1083" s="42"/>
      <c r="B1083" s="43"/>
      <c r="C1083" s="42"/>
      <c r="D1083" s="42"/>
      <c r="E1083" s="42"/>
      <c r="F1083" s="42"/>
      <c r="G1083" s="42"/>
      <c r="H1083" s="42"/>
      <c r="I1083" s="42"/>
      <c r="J1083" s="42"/>
    </row>
    <row r="1084" spans="1:10" x14ac:dyDescent="0.25">
      <c r="A1084" s="42"/>
      <c r="B1084" s="43"/>
      <c r="C1084" s="42"/>
      <c r="D1084" s="42"/>
      <c r="E1084" s="42"/>
      <c r="F1084" s="42"/>
      <c r="G1084" s="42"/>
      <c r="H1084" s="42"/>
      <c r="I1084" s="42"/>
      <c r="J1084" s="42"/>
    </row>
    <row r="1085" spans="1:10" x14ac:dyDescent="0.25">
      <c r="A1085" s="42"/>
      <c r="B1085" s="43"/>
      <c r="C1085" s="42"/>
      <c r="D1085" s="42"/>
      <c r="E1085" s="42"/>
      <c r="F1085" s="42"/>
      <c r="G1085" s="42"/>
      <c r="H1085" s="42"/>
      <c r="I1085" s="42"/>
      <c r="J1085" s="42"/>
    </row>
    <row r="1086" spans="1:10" x14ac:dyDescent="0.25">
      <c r="A1086" s="42"/>
      <c r="B1086" s="43"/>
      <c r="C1086" s="42"/>
      <c r="D1086" s="42"/>
      <c r="E1086" s="42"/>
      <c r="F1086" s="42"/>
      <c r="G1086" s="42"/>
      <c r="H1086" s="42"/>
      <c r="I1086" s="42"/>
      <c r="J1086" s="42"/>
    </row>
    <row r="1087" spans="1:10" x14ac:dyDescent="0.25">
      <c r="A1087" s="42"/>
      <c r="B1087" s="43"/>
      <c r="C1087" s="42"/>
      <c r="D1087" s="42"/>
      <c r="E1087" s="42"/>
      <c r="F1087" s="42"/>
      <c r="G1087" s="42"/>
      <c r="H1087" s="42"/>
      <c r="I1087" s="42"/>
      <c r="J1087" s="42"/>
    </row>
    <row r="1088" spans="1:10" x14ac:dyDescent="0.25">
      <c r="A1088" s="42"/>
      <c r="B1088" s="43"/>
      <c r="C1088" s="42"/>
      <c r="D1088" s="42"/>
      <c r="E1088" s="42"/>
      <c r="F1088" s="42"/>
      <c r="G1088" s="42"/>
      <c r="H1088" s="42"/>
      <c r="I1088" s="42"/>
      <c r="J1088" s="42"/>
    </row>
    <row r="1089" spans="1:10" x14ac:dyDescent="0.25">
      <c r="A1089" s="42"/>
      <c r="B1089" s="43"/>
      <c r="C1089" s="42"/>
      <c r="D1089" s="42"/>
      <c r="E1089" s="42"/>
      <c r="F1089" s="42"/>
      <c r="G1089" s="42"/>
      <c r="H1089" s="42"/>
      <c r="I1089" s="42"/>
      <c r="J1089" s="42"/>
    </row>
    <row r="1090" spans="1:10" x14ac:dyDescent="0.25">
      <c r="A1090" s="42"/>
      <c r="B1090" s="43"/>
      <c r="C1090" s="42"/>
      <c r="D1090" s="42"/>
      <c r="E1090" s="42"/>
      <c r="F1090" s="42"/>
      <c r="G1090" s="42"/>
      <c r="H1090" s="42"/>
      <c r="I1090" s="42"/>
      <c r="J1090" s="42"/>
    </row>
    <row r="1091" spans="1:10" x14ac:dyDescent="0.25">
      <c r="A1091" s="42"/>
      <c r="B1091" s="43"/>
      <c r="C1091" s="42"/>
      <c r="D1091" s="42"/>
      <c r="E1091" s="42"/>
      <c r="F1091" s="42"/>
      <c r="G1091" s="42"/>
      <c r="H1091" s="42"/>
      <c r="I1091" s="42"/>
      <c r="J1091" s="42"/>
    </row>
    <row r="1092" spans="1:10" x14ac:dyDescent="0.25">
      <c r="A1092" s="42"/>
      <c r="B1092" s="43"/>
      <c r="C1092" s="42"/>
      <c r="D1092" s="42"/>
      <c r="E1092" s="42"/>
      <c r="F1092" s="42"/>
      <c r="G1092" s="42"/>
      <c r="H1092" s="42"/>
      <c r="I1092" s="42"/>
      <c r="J1092" s="42"/>
    </row>
    <row r="1093" spans="1:10" x14ac:dyDescent="0.25">
      <c r="A1093" s="42"/>
      <c r="B1093" s="43"/>
      <c r="C1093" s="42"/>
      <c r="D1093" s="42"/>
      <c r="E1093" s="42"/>
      <c r="F1093" s="42"/>
      <c r="G1093" s="42"/>
      <c r="H1093" s="42"/>
      <c r="I1093" s="42"/>
      <c r="J1093" s="42"/>
    </row>
    <row r="1094" spans="1:10" x14ac:dyDescent="0.25">
      <c r="A1094" s="42"/>
      <c r="B1094" s="43"/>
      <c r="C1094" s="42"/>
      <c r="D1094" s="42"/>
      <c r="E1094" s="42"/>
      <c r="F1094" s="42"/>
      <c r="G1094" s="42"/>
      <c r="H1094" s="42"/>
      <c r="I1094" s="42"/>
      <c r="J1094" s="42"/>
    </row>
    <row r="1095" spans="1:10" x14ac:dyDescent="0.25">
      <c r="A1095" s="42"/>
      <c r="B1095" s="43"/>
      <c r="C1095" s="42"/>
      <c r="D1095" s="42"/>
      <c r="E1095" s="42"/>
      <c r="F1095" s="42"/>
      <c r="G1095" s="42"/>
      <c r="H1095" s="42"/>
      <c r="I1095" s="42"/>
      <c r="J1095" s="42"/>
    </row>
    <row r="1096" spans="1:10" x14ac:dyDescent="0.25">
      <c r="A1096" s="42"/>
      <c r="B1096" s="43"/>
      <c r="C1096" s="42"/>
      <c r="D1096" s="42"/>
      <c r="E1096" s="42"/>
      <c r="F1096" s="42"/>
      <c r="G1096" s="42"/>
      <c r="H1096" s="42"/>
      <c r="I1096" s="42"/>
      <c r="J1096" s="42"/>
    </row>
    <row r="1097" spans="1:10" x14ac:dyDescent="0.25">
      <c r="A1097" s="42"/>
      <c r="B1097" s="43"/>
      <c r="C1097" s="42"/>
      <c r="D1097" s="42"/>
      <c r="E1097" s="42"/>
      <c r="F1097" s="42"/>
      <c r="G1097" s="42"/>
      <c r="H1097" s="42"/>
      <c r="I1097" s="42"/>
      <c r="J1097" s="42"/>
    </row>
    <row r="1098" spans="1:10" x14ac:dyDescent="0.25">
      <c r="A1098" s="42"/>
      <c r="B1098" s="43"/>
      <c r="C1098" s="42"/>
      <c r="D1098" s="42"/>
      <c r="E1098" s="42"/>
      <c r="F1098" s="42"/>
      <c r="G1098" s="42"/>
      <c r="H1098" s="42"/>
      <c r="I1098" s="42"/>
      <c r="J1098" s="42"/>
    </row>
    <row r="1099" spans="1:10" x14ac:dyDescent="0.25">
      <c r="A1099" s="42"/>
      <c r="B1099" s="43"/>
      <c r="C1099" s="42"/>
      <c r="D1099" s="42"/>
      <c r="E1099" s="42"/>
      <c r="F1099" s="42"/>
      <c r="G1099" s="42"/>
      <c r="H1099" s="42"/>
      <c r="I1099" s="42"/>
      <c r="J1099" s="42"/>
    </row>
    <row r="1100" spans="1:10" x14ac:dyDescent="0.25">
      <c r="A1100" s="42"/>
      <c r="B1100" s="43"/>
      <c r="C1100" s="42"/>
      <c r="D1100" s="42"/>
      <c r="E1100" s="42"/>
      <c r="F1100" s="42"/>
      <c r="G1100" s="42"/>
      <c r="H1100" s="42"/>
      <c r="I1100" s="42"/>
      <c r="J1100" s="42"/>
    </row>
    <row r="1101" spans="1:10" x14ac:dyDescent="0.25">
      <c r="A1101" s="42"/>
      <c r="B1101" s="43"/>
      <c r="C1101" s="42"/>
      <c r="D1101" s="42"/>
      <c r="E1101" s="42"/>
      <c r="F1101" s="42"/>
      <c r="G1101" s="42"/>
      <c r="H1101" s="42"/>
      <c r="I1101" s="42"/>
      <c r="J1101" s="42"/>
    </row>
    <row r="1102" spans="1:10" x14ac:dyDescent="0.25">
      <c r="A1102" s="42"/>
      <c r="B1102" s="43"/>
      <c r="C1102" s="42"/>
      <c r="D1102" s="42"/>
      <c r="E1102" s="42"/>
      <c r="F1102" s="42"/>
      <c r="G1102" s="42"/>
      <c r="H1102" s="42"/>
      <c r="I1102" s="42"/>
      <c r="J1102" s="42"/>
    </row>
    <row r="1103" spans="1:10" x14ac:dyDescent="0.25">
      <c r="A1103" s="42"/>
      <c r="B1103" s="43"/>
      <c r="C1103" s="42"/>
      <c r="D1103" s="42"/>
      <c r="E1103" s="42"/>
      <c r="F1103" s="42"/>
      <c r="G1103" s="42"/>
      <c r="H1103" s="42"/>
      <c r="I1103" s="42"/>
      <c r="J1103" s="42"/>
    </row>
    <row r="1104" spans="1:10" x14ac:dyDescent="0.25">
      <c r="A1104" s="42"/>
      <c r="B1104" s="43"/>
      <c r="C1104" s="42"/>
      <c r="D1104" s="42"/>
      <c r="E1104" s="42"/>
      <c r="F1104" s="42"/>
      <c r="G1104" s="42"/>
      <c r="H1104" s="42"/>
      <c r="I1104" s="42"/>
      <c r="J1104" s="42"/>
    </row>
    <row r="1105" spans="1:10" x14ac:dyDescent="0.25">
      <c r="A1105" s="42"/>
      <c r="B1105" s="43"/>
      <c r="C1105" s="42"/>
      <c r="D1105" s="42"/>
      <c r="E1105" s="42"/>
      <c r="F1105" s="42"/>
      <c r="G1105" s="42"/>
      <c r="H1105" s="42"/>
      <c r="I1105" s="42"/>
      <c r="J1105" s="42"/>
    </row>
    <row r="1106" spans="1:10" x14ac:dyDescent="0.25">
      <c r="A1106" s="42"/>
      <c r="B1106" s="43"/>
      <c r="C1106" s="42"/>
      <c r="D1106" s="42"/>
      <c r="E1106" s="42"/>
      <c r="F1106" s="42"/>
      <c r="G1106" s="42"/>
      <c r="H1106" s="42"/>
      <c r="I1106" s="42"/>
      <c r="J1106" s="42"/>
    </row>
    <row r="1107" spans="1:10" x14ac:dyDescent="0.25">
      <c r="A1107" s="42"/>
      <c r="B1107" s="43"/>
      <c r="C1107" s="42"/>
      <c r="D1107" s="42"/>
      <c r="E1107" s="42"/>
      <c r="F1107" s="42"/>
      <c r="G1107" s="42"/>
      <c r="H1107" s="42"/>
      <c r="I1107" s="42"/>
      <c r="J1107" s="42"/>
    </row>
    <row r="1108" spans="1:10" x14ac:dyDescent="0.25">
      <c r="A1108" s="42"/>
      <c r="B1108" s="43"/>
      <c r="C1108" s="42"/>
      <c r="D1108" s="42"/>
      <c r="E1108" s="42"/>
      <c r="F1108" s="42"/>
      <c r="G1108" s="42"/>
      <c r="H1108" s="42"/>
      <c r="I1108" s="42"/>
      <c r="J1108" s="42"/>
    </row>
    <row r="1109" spans="1:10" x14ac:dyDescent="0.25">
      <c r="A1109" s="42"/>
      <c r="B1109" s="43"/>
      <c r="C1109" s="42"/>
      <c r="D1109" s="42"/>
      <c r="E1109" s="42"/>
      <c r="F1109" s="42"/>
      <c r="G1109" s="42"/>
      <c r="H1109" s="42"/>
      <c r="I1109" s="42"/>
      <c r="J1109" s="42"/>
    </row>
    <row r="1110" spans="1:10" x14ac:dyDescent="0.25">
      <c r="A1110" s="42"/>
      <c r="B1110" s="43"/>
      <c r="C1110" s="42"/>
      <c r="D1110" s="42"/>
      <c r="E1110" s="42"/>
      <c r="F1110" s="42"/>
      <c r="G1110" s="42"/>
      <c r="H1110" s="42"/>
      <c r="I1110" s="42"/>
      <c r="J1110" s="42"/>
    </row>
    <row r="1111" spans="1:10" x14ac:dyDescent="0.25">
      <c r="A1111" s="42"/>
      <c r="B1111" s="43"/>
      <c r="C1111" s="42"/>
      <c r="D1111" s="42"/>
      <c r="E1111" s="42"/>
      <c r="F1111" s="42"/>
      <c r="G1111" s="42"/>
      <c r="H1111" s="42"/>
      <c r="I1111" s="42"/>
      <c r="J1111" s="42"/>
    </row>
    <row r="1112" spans="1:10" x14ac:dyDescent="0.25">
      <c r="A1112" s="42"/>
      <c r="B1112" s="43"/>
      <c r="C1112" s="42"/>
      <c r="D1112" s="42"/>
      <c r="E1112" s="42"/>
      <c r="F1112" s="42"/>
      <c r="G1112" s="42"/>
      <c r="H1112" s="42"/>
      <c r="I1112" s="42"/>
      <c r="J1112" s="42"/>
    </row>
    <row r="1113" spans="1:10" x14ac:dyDescent="0.25">
      <c r="A1113" s="42"/>
      <c r="B1113" s="43"/>
      <c r="C1113" s="42"/>
      <c r="D1113" s="42"/>
      <c r="E1113" s="42"/>
      <c r="F1113" s="42"/>
      <c r="G1113" s="42"/>
      <c r="H1113" s="42"/>
      <c r="I1113" s="42"/>
      <c r="J1113" s="42"/>
    </row>
    <row r="1114" spans="1:10" x14ac:dyDescent="0.25">
      <c r="A1114" s="42"/>
      <c r="B1114" s="43"/>
      <c r="C1114" s="42"/>
      <c r="D1114" s="42"/>
      <c r="E1114" s="42"/>
      <c r="F1114" s="42"/>
      <c r="G1114" s="42"/>
      <c r="H1114" s="42"/>
      <c r="I1114" s="42"/>
      <c r="J1114" s="42"/>
    </row>
    <row r="1115" spans="1:10" x14ac:dyDescent="0.25">
      <c r="A1115" s="42"/>
      <c r="B1115" s="43"/>
      <c r="C1115" s="42"/>
      <c r="D1115" s="42"/>
      <c r="E1115" s="42"/>
      <c r="F1115" s="42"/>
      <c r="G1115" s="42"/>
      <c r="H1115" s="42"/>
      <c r="I1115" s="42"/>
      <c r="J1115" s="42"/>
    </row>
    <row r="1116" spans="1:10" x14ac:dyDescent="0.25">
      <c r="A1116" s="42"/>
      <c r="B1116" s="43"/>
      <c r="C1116" s="42"/>
      <c r="D1116" s="42"/>
      <c r="E1116" s="42"/>
      <c r="F1116" s="42"/>
      <c r="G1116" s="42"/>
      <c r="H1116" s="42"/>
      <c r="I1116" s="42"/>
      <c r="J1116" s="42"/>
    </row>
    <row r="1117" spans="1:10" x14ac:dyDescent="0.25">
      <c r="A1117" s="42"/>
      <c r="B1117" s="43"/>
      <c r="C1117" s="42"/>
      <c r="D1117" s="42"/>
      <c r="E1117" s="42"/>
      <c r="F1117" s="42"/>
      <c r="G1117" s="42"/>
      <c r="H1117" s="42"/>
      <c r="I1117" s="42"/>
      <c r="J1117" s="42"/>
    </row>
    <row r="1118" spans="1:10" x14ac:dyDescent="0.25">
      <c r="A1118" s="42"/>
      <c r="B1118" s="43"/>
      <c r="C1118" s="42"/>
      <c r="D1118" s="42"/>
      <c r="E1118" s="42"/>
      <c r="F1118" s="42"/>
      <c r="G1118" s="42"/>
      <c r="H1118" s="42"/>
      <c r="I1118" s="42"/>
      <c r="J1118" s="42"/>
    </row>
    <row r="1119" spans="1:10" x14ac:dyDescent="0.25">
      <c r="A1119" s="42"/>
      <c r="B1119" s="43"/>
      <c r="C1119" s="42"/>
      <c r="D1119" s="42"/>
      <c r="E1119" s="42"/>
      <c r="F1119" s="42"/>
      <c r="G1119" s="42"/>
      <c r="H1119" s="42"/>
      <c r="I1119" s="42"/>
      <c r="J1119" s="42"/>
    </row>
    <row r="1120" spans="1:10" x14ac:dyDescent="0.25">
      <c r="A1120" s="42"/>
      <c r="B1120" s="43"/>
      <c r="C1120" s="42"/>
      <c r="D1120" s="42"/>
      <c r="E1120" s="42"/>
      <c r="F1120" s="42"/>
      <c r="G1120" s="42"/>
      <c r="H1120" s="42"/>
      <c r="I1120" s="42"/>
      <c r="J1120" s="42"/>
    </row>
    <row r="1121" spans="1:10" x14ac:dyDescent="0.25">
      <c r="A1121" s="42"/>
      <c r="B1121" s="43"/>
      <c r="C1121" s="42"/>
      <c r="D1121" s="42"/>
      <c r="E1121" s="42"/>
      <c r="F1121" s="42"/>
      <c r="G1121" s="42"/>
      <c r="H1121" s="42"/>
      <c r="I1121" s="42"/>
      <c r="J1121" s="42"/>
    </row>
    <row r="1122" spans="1:10" x14ac:dyDescent="0.25">
      <c r="A1122" s="42"/>
      <c r="B1122" s="43"/>
      <c r="C1122" s="42"/>
      <c r="D1122" s="42"/>
      <c r="E1122" s="42"/>
      <c r="F1122" s="42"/>
      <c r="G1122" s="42"/>
      <c r="H1122" s="42"/>
      <c r="I1122" s="42"/>
      <c r="J1122" s="42"/>
    </row>
    <row r="1123" spans="1:10" x14ac:dyDescent="0.25">
      <c r="A1123" s="42"/>
      <c r="B1123" s="43"/>
      <c r="C1123" s="42"/>
      <c r="D1123" s="42"/>
      <c r="E1123" s="42"/>
      <c r="F1123" s="42"/>
      <c r="G1123" s="42"/>
      <c r="H1123" s="42"/>
      <c r="I1123" s="42"/>
      <c r="J1123" s="42"/>
    </row>
    <row r="1124" spans="1:10" x14ac:dyDescent="0.25">
      <c r="A1124" s="42"/>
      <c r="B1124" s="43"/>
      <c r="C1124" s="42"/>
      <c r="D1124" s="42"/>
      <c r="E1124" s="42"/>
      <c r="F1124" s="42"/>
      <c r="G1124" s="42"/>
      <c r="H1124" s="42"/>
      <c r="I1124" s="42"/>
      <c r="J1124" s="42"/>
    </row>
    <row r="1125" spans="1:10" x14ac:dyDescent="0.25">
      <c r="A1125" s="42"/>
      <c r="B1125" s="43"/>
      <c r="C1125" s="42"/>
      <c r="D1125" s="42"/>
      <c r="E1125" s="42"/>
      <c r="F1125" s="42"/>
      <c r="G1125" s="42"/>
      <c r="H1125" s="42"/>
      <c r="I1125" s="42"/>
      <c r="J1125" s="42"/>
    </row>
    <row r="1126" spans="1:10" x14ac:dyDescent="0.25">
      <c r="A1126" s="42"/>
      <c r="B1126" s="43"/>
      <c r="C1126" s="42"/>
      <c r="D1126" s="42"/>
      <c r="E1126" s="42"/>
      <c r="F1126" s="42"/>
      <c r="G1126" s="42"/>
      <c r="H1126" s="42"/>
      <c r="I1126" s="42"/>
      <c r="J1126" s="42"/>
    </row>
    <row r="1127" spans="1:10" x14ac:dyDescent="0.25">
      <c r="A1127" s="42"/>
      <c r="B1127" s="43"/>
      <c r="C1127" s="42"/>
      <c r="D1127" s="42"/>
      <c r="E1127" s="42"/>
      <c r="F1127" s="42"/>
      <c r="G1127" s="42"/>
      <c r="H1127" s="42"/>
      <c r="I1127" s="42"/>
      <c r="J1127" s="42"/>
    </row>
    <row r="1128" spans="1:10" x14ac:dyDescent="0.25">
      <c r="A1128" s="42"/>
      <c r="B1128" s="43"/>
      <c r="C1128" s="42"/>
      <c r="D1128" s="42"/>
      <c r="E1128" s="42"/>
      <c r="F1128" s="42"/>
      <c r="G1128" s="42"/>
      <c r="H1128" s="42"/>
      <c r="I1128" s="42"/>
      <c r="J1128" s="42"/>
    </row>
    <row r="1129" spans="1:10" x14ac:dyDescent="0.25">
      <c r="A1129" s="42"/>
      <c r="B1129" s="43"/>
      <c r="C1129" s="42"/>
      <c r="D1129" s="42"/>
      <c r="E1129" s="42"/>
      <c r="F1129" s="42"/>
      <c r="G1129" s="42"/>
      <c r="H1129" s="42"/>
      <c r="I1129" s="42"/>
      <c r="J1129" s="42"/>
    </row>
    <row r="1130" spans="1:10" x14ac:dyDescent="0.25">
      <c r="A1130" s="42"/>
      <c r="B1130" s="43"/>
      <c r="C1130" s="42"/>
      <c r="D1130" s="42"/>
      <c r="E1130" s="42"/>
      <c r="F1130" s="42"/>
      <c r="G1130" s="42"/>
      <c r="H1130" s="42"/>
      <c r="I1130" s="42"/>
      <c r="J1130" s="42"/>
    </row>
    <row r="1131" spans="1:10" x14ac:dyDescent="0.25">
      <c r="A1131" s="42"/>
      <c r="B1131" s="43"/>
      <c r="C1131" s="42"/>
      <c r="D1131" s="42"/>
      <c r="E1131" s="42"/>
      <c r="F1131" s="42"/>
      <c r="G1131" s="42"/>
      <c r="H1131" s="42"/>
      <c r="I1131" s="42"/>
      <c r="J1131" s="42"/>
    </row>
    <row r="1132" spans="1:10" x14ac:dyDescent="0.25">
      <c r="A1132" s="42"/>
      <c r="B1132" s="43"/>
      <c r="C1132" s="42"/>
      <c r="D1132" s="42"/>
      <c r="E1132" s="42"/>
      <c r="F1132" s="42"/>
      <c r="G1132" s="42"/>
      <c r="H1132" s="42"/>
      <c r="I1132" s="42"/>
      <c r="J1132" s="42"/>
    </row>
    <row r="1133" spans="1:10" x14ac:dyDescent="0.25">
      <c r="A1133" s="42"/>
      <c r="B1133" s="43"/>
      <c r="C1133" s="42"/>
      <c r="D1133" s="42"/>
      <c r="E1133" s="42"/>
      <c r="F1133" s="42"/>
      <c r="G1133" s="42"/>
      <c r="H1133" s="42"/>
      <c r="I1133" s="42"/>
      <c r="J1133" s="42"/>
    </row>
    <row r="1134" spans="1:10" x14ac:dyDescent="0.25">
      <c r="A1134" s="42"/>
      <c r="B1134" s="43"/>
      <c r="C1134" s="42"/>
      <c r="D1134" s="42"/>
      <c r="E1134" s="42"/>
      <c r="F1134" s="42"/>
      <c r="G1134" s="42"/>
      <c r="H1134" s="42"/>
      <c r="I1134" s="42"/>
      <c r="J1134" s="42"/>
    </row>
    <row r="1135" spans="1:10" x14ac:dyDescent="0.25">
      <c r="A1135" s="42"/>
      <c r="B1135" s="43"/>
      <c r="C1135" s="42"/>
      <c r="D1135" s="42"/>
      <c r="E1135" s="42"/>
      <c r="F1135" s="42"/>
      <c r="G1135" s="42"/>
      <c r="H1135" s="42"/>
      <c r="I1135" s="42"/>
      <c r="J1135" s="42"/>
    </row>
    <row r="1136" spans="1:10" x14ac:dyDescent="0.25">
      <c r="A1136" s="42"/>
      <c r="B1136" s="43"/>
      <c r="C1136" s="42"/>
      <c r="D1136" s="42"/>
      <c r="E1136" s="42"/>
      <c r="F1136" s="42"/>
      <c r="G1136" s="42"/>
      <c r="H1136" s="42"/>
      <c r="I1136" s="42"/>
      <c r="J1136" s="42"/>
    </row>
    <row r="1137" spans="1:10" x14ac:dyDescent="0.25">
      <c r="A1137" s="42"/>
      <c r="B1137" s="43"/>
      <c r="C1137" s="42"/>
      <c r="D1137" s="42"/>
      <c r="E1137" s="42"/>
      <c r="F1137" s="42"/>
      <c r="G1137" s="42"/>
      <c r="H1137" s="42"/>
      <c r="I1137" s="42"/>
      <c r="J1137" s="42"/>
    </row>
    <row r="1138" spans="1:10" x14ac:dyDescent="0.25">
      <c r="A1138" s="42"/>
      <c r="B1138" s="43"/>
      <c r="C1138" s="42"/>
      <c r="D1138" s="42"/>
      <c r="E1138" s="42"/>
      <c r="F1138" s="42"/>
      <c r="G1138" s="42"/>
      <c r="H1138" s="42"/>
      <c r="I1138" s="42"/>
      <c r="J1138" s="42"/>
    </row>
    <row r="1139" spans="1:10" x14ac:dyDescent="0.25">
      <c r="A1139" s="42"/>
      <c r="B1139" s="43"/>
      <c r="C1139" s="42"/>
      <c r="D1139" s="42"/>
      <c r="E1139" s="42"/>
      <c r="F1139" s="42"/>
      <c r="G1139" s="42"/>
      <c r="H1139" s="42"/>
      <c r="I1139" s="42"/>
      <c r="J1139" s="42"/>
    </row>
    <row r="1140" spans="1:10" x14ac:dyDescent="0.25">
      <c r="A1140" s="42"/>
      <c r="B1140" s="43"/>
      <c r="C1140" s="42"/>
      <c r="D1140" s="42"/>
      <c r="E1140" s="42"/>
      <c r="F1140" s="42"/>
      <c r="G1140" s="42"/>
      <c r="H1140" s="42"/>
      <c r="I1140" s="42"/>
      <c r="J1140" s="42"/>
    </row>
    <row r="1141" spans="1:10" x14ac:dyDescent="0.25">
      <c r="A1141" s="42"/>
      <c r="B1141" s="43"/>
      <c r="C1141" s="42"/>
      <c r="D1141" s="42"/>
      <c r="E1141" s="42"/>
      <c r="F1141" s="42"/>
      <c r="G1141" s="42"/>
      <c r="H1141" s="42"/>
      <c r="I1141" s="42"/>
      <c r="J1141" s="42"/>
    </row>
    <row r="1142" spans="1:10" x14ac:dyDescent="0.25">
      <c r="A1142" s="42"/>
      <c r="B1142" s="43"/>
      <c r="C1142" s="42"/>
      <c r="D1142" s="42"/>
      <c r="E1142" s="42"/>
      <c r="F1142" s="42"/>
      <c r="G1142" s="42"/>
      <c r="H1142" s="42"/>
      <c r="I1142" s="42"/>
      <c r="J1142" s="42"/>
    </row>
    <row r="1143" spans="1:10" x14ac:dyDescent="0.25">
      <c r="A1143" s="42"/>
      <c r="B1143" s="43"/>
      <c r="C1143" s="42"/>
      <c r="D1143" s="42"/>
      <c r="E1143" s="42"/>
      <c r="F1143" s="42"/>
      <c r="G1143" s="42"/>
      <c r="H1143" s="42"/>
      <c r="I1143" s="42"/>
      <c r="J1143" s="42"/>
    </row>
    <row r="1144" spans="1:10" x14ac:dyDescent="0.25">
      <c r="A1144" s="42"/>
      <c r="B1144" s="43"/>
      <c r="C1144" s="42"/>
      <c r="D1144" s="42"/>
      <c r="E1144" s="42"/>
      <c r="F1144" s="42"/>
      <c r="G1144" s="42"/>
      <c r="H1144" s="42"/>
      <c r="I1144" s="42"/>
      <c r="J1144" s="42"/>
    </row>
    <row r="1145" spans="1:10" x14ac:dyDescent="0.25">
      <c r="A1145" s="42"/>
      <c r="B1145" s="43"/>
      <c r="C1145" s="42"/>
      <c r="D1145" s="42"/>
      <c r="E1145" s="42"/>
      <c r="F1145" s="42"/>
      <c r="G1145" s="42"/>
      <c r="H1145" s="42"/>
      <c r="I1145" s="42"/>
      <c r="J1145" s="42"/>
    </row>
    <row r="1146" spans="1:10" x14ac:dyDescent="0.25">
      <c r="A1146" s="42"/>
      <c r="B1146" s="43"/>
      <c r="C1146" s="42"/>
      <c r="D1146" s="42"/>
      <c r="E1146" s="42"/>
      <c r="F1146" s="42"/>
      <c r="G1146" s="42"/>
      <c r="H1146" s="42"/>
      <c r="I1146" s="42"/>
      <c r="J1146" s="42"/>
    </row>
    <row r="1147" spans="1:10" x14ac:dyDescent="0.25">
      <c r="A1147" s="42"/>
      <c r="B1147" s="43"/>
      <c r="C1147" s="42"/>
      <c r="D1147" s="42"/>
      <c r="E1147" s="42"/>
      <c r="F1147" s="42"/>
      <c r="G1147" s="42"/>
      <c r="H1147" s="42"/>
      <c r="I1147" s="42"/>
      <c r="J1147" s="42"/>
    </row>
    <row r="1148" spans="1:10" x14ac:dyDescent="0.25">
      <c r="A1148" s="42"/>
      <c r="B1148" s="43"/>
      <c r="C1148" s="42"/>
      <c r="D1148" s="42"/>
      <c r="E1148" s="42"/>
      <c r="F1148" s="42"/>
      <c r="G1148" s="42"/>
      <c r="H1148" s="42"/>
      <c r="I1148" s="42"/>
      <c r="J1148" s="42"/>
    </row>
    <row r="1149" spans="1:10" x14ac:dyDescent="0.25">
      <c r="A1149" s="42"/>
      <c r="B1149" s="43"/>
      <c r="C1149" s="42"/>
      <c r="D1149" s="42"/>
      <c r="E1149" s="42"/>
      <c r="F1149" s="42"/>
      <c r="G1149" s="42"/>
      <c r="H1149" s="42"/>
      <c r="I1149" s="42"/>
      <c r="J1149" s="42"/>
    </row>
    <row r="1150" spans="1:10" x14ac:dyDescent="0.25">
      <c r="A1150" s="42"/>
      <c r="B1150" s="43"/>
      <c r="C1150" s="42"/>
      <c r="D1150" s="42"/>
      <c r="E1150" s="42"/>
      <c r="F1150" s="42"/>
      <c r="G1150" s="42"/>
      <c r="H1150" s="42"/>
      <c r="I1150" s="42"/>
      <c r="J1150" s="42"/>
    </row>
    <row r="1151" spans="1:10" x14ac:dyDescent="0.25">
      <c r="A1151" s="42"/>
      <c r="B1151" s="43"/>
      <c r="C1151" s="42"/>
      <c r="D1151" s="42"/>
      <c r="E1151" s="42"/>
      <c r="F1151" s="42"/>
      <c r="G1151" s="42"/>
      <c r="H1151" s="42"/>
      <c r="I1151" s="42"/>
      <c r="J1151" s="42"/>
    </row>
    <row r="1152" spans="1:10" x14ac:dyDescent="0.25">
      <c r="A1152" s="42"/>
      <c r="B1152" s="43"/>
      <c r="C1152" s="42"/>
      <c r="D1152" s="42"/>
      <c r="E1152" s="42"/>
      <c r="F1152" s="42"/>
      <c r="G1152" s="42"/>
      <c r="H1152" s="42"/>
      <c r="I1152" s="42"/>
      <c r="J1152" s="42"/>
    </row>
    <row r="1153" spans="1:10" x14ac:dyDescent="0.25">
      <c r="A1153" s="42"/>
      <c r="B1153" s="43"/>
      <c r="C1153" s="42"/>
      <c r="D1153" s="42"/>
      <c r="E1153" s="42"/>
      <c r="F1153" s="42"/>
      <c r="G1153" s="42"/>
      <c r="H1153" s="42"/>
      <c r="I1153" s="42"/>
      <c r="J1153" s="42"/>
    </row>
    <row r="1154" spans="1:10" x14ac:dyDescent="0.25">
      <c r="A1154" s="42"/>
      <c r="B1154" s="43"/>
      <c r="C1154" s="42"/>
      <c r="D1154" s="42"/>
      <c r="E1154" s="42"/>
      <c r="F1154" s="42"/>
      <c r="G1154" s="42"/>
      <c r="H1154" s="42"/>
      <c r="I1154" s="42"/>
      <c r="J1154" s="42"/>
    </row>
    <row r="1155" spans="1:10" x14ac:dyDescent="0.25">
      <c r="A1155" s="42"/>
      <c r="B1155" s="43"/>
      <c r="C1155" s="42"/>
      <c r="D1155" s="42"/>
      <c r="E1155" s="42"/>
      <c r="F1155" s="42"/>
      <c r="G1155" s="42"/>
      <c r="H1155" s="42"/>
      <c r="I1155" s="42"/>
      <c r="J1155" s="42"/>
    </row>
    <row r="1156" spans="1:10" x14ac:dyDescent="0.25">
      <c r="A1156" s="42"/>
      <c r="B1156" s="43"/>
      <c r="C1156" s="42"/>
      <c r="D1156" s="42"/>
      <c r="E1156" s="42"/>
      <c r="F1156" s="42"/>
      <c r="G1156" s="42"/>
      <c r="H1156" s="42"/>
      <c r="I1156" s="42"/>
      <c r="J1156" s="42"/>
    </row>
    <row r="1157" spans="1:10" x14ac:dyDescent="0.25">
      <c r="A1157" s="42"/>
      <c r="B1157" s="43"/>
      <c r="C1157" s="42"/>
      <c r="D1157" s="42"/>
      <c r="E1157" s="42"/>
      <c r="F1157" s="42"/>
      <c r="G1157" s="42"/>
      <c r="H1157" s="42"/>
      <c r="I1157" s="42"/>
      <c r="J1157" s="42"/>
    </row>
    <row r="1158" spans="1:10" x14ac:dyDescent="0.25">
      <c r="A1158" s="42"/>
      <c r="B1158" s="43"/>
      <c r="C1158" s="42"/>
      <c r="D1158" s="42"/>
      <c r="E1158" s="42"/>
      <c r="F1158" s="42"/>
      <c r="G1158" s="42"/>
      <c r="H1158" s="42"/>
      <c r="I1158" s="42"/>
      <c r="J1158" s="42"/>
    </row>
    <row r="1159" spans="1:10" x14ac:dyDescent="0.25">
      <c r="A1159" s="42"/>
      <c r="B1159" s="43"/>
      <c r="C1159" s="42"/>
      <c r="D1159" s="42"/>
      <c r="E1159" s="42"/>
      <c r="F1159" s="42"/>
      <c r="G1159" s="42"/>
      <c r="H1159" s="42"/>
      <c r="I1159" s="42"/>
      <c r="J1159" s="42"/>
    </row>
    <row r="1160" spans="1:10" x14ac:dyDescent="0.25">
      <c r="A1160" s="42"/>
      <c r="B1160" s="43"/>
      <c r="C1160" s="42"/>
      <c r="D1160" s="42"/>
      <c r="E1160" s="42"/>
      <c r="F1160" s="42"/>
      <c r="G1160" s="42"/>
      <c r="H1160" s="42"/>
      <c r="I1160" s="42"/>
      <c r="J1160" s="42"/>
    </row>
    <row r="1161" spans="1:10" x14ac:dyDescent="0.25">
      <c r="A1161" s="42"/>
      <c r="B1161" s="43"/>
      <c r="C1161" s="42"/>
      <c r="D1161" s="42"/>
      <c r="E1161" s="42"/>
      <c r="F1161" s="42"/>
      <c r="G1161" s="42"/>
      <c r="H1161" s="42"/>
      <c r="I1161" s="42"/>
      <c r="J1161" s="42"/>
    </row>
    <row r="1162" spans="1:10" x14ac:dyDescent="0.25">
      <c r="A1162" s="42"/>
      <c r="B1162" s="43"/>
      <c r="C1162" s="42"/>
      <c r="D1162" s="42"/>
      <c r="E1162" s="42"/>
      <c r="F1162" s="42"/>
      <c r="G1162" s="42"/>
      <c r="H1162" s="42"/>
      <c r="I1162" s="42"/>
      <c r="J1162" s="42"/>
    </row>
    <row r="1163" spans="1:10" x14ac:dyDescent="0.25">
      <c r="A1163" s="42"/>
      <c r="B1163" s="43"/>
      <c r="C1163" s="42"/>
      <c r="D1163" s="42"/>
      <c r="E1163" s="42"/>
      <c r="F1163" s="42"/>
      <c r="G1163" s="42"/>
      <c r="H1163" s="42"/>
      <c r="I1163" s="42"/>
      <c r="J1163" s="42"/>
    </row>
    <row r="1164" spans="1:10" x14ac:dyDescent="0.25">
      <c r="A1164" s="42"/>
      <c r="B1164" s="43"/>
      <c r="C1164" s="42"/>
      <c r="D1164" s="42"/>
      <c r="E1164" s="42"/>
      <c r="F1164" s="42"/>
      <c r="G1164" s="42"/>
      <c r="H1164" s="42"/>
      <c r="I1164" s="42"/>
      <c r="J1164" s="42"/>
    </row>
    <row r="1165" spans="1:10" x14ac:dyDescent="0.25">
      <c r="A1165" s="42"/>
      <c r="B1165" s="43"/>
      <c r="C1165" s="42"/>
      <c r="D1165" s="42"/>
      <c r="E1165" s="42"/>
      <c r="F1165" s="42"/>
      <c r="G1165" s="42"/>
      <c r="H1165" s="42"/>
      <c r="I1165" s="42"/>
      <c r="J1165" s="42"/>
    </row>
    <row r="1166" spans="1:10" x14ac:dyDescent="0.25">
      <c r="A1166" s="42"/>
      <c r="B1166" s="43"/>
      <c r="C1166" s="42"/>
      <c r="D1166" s="42"/>
      <c r="E1166" s="42"/>
      <c r="F1166" s="42"/>
      <c r="G1166" s="42"/>
      <c r="H1166" s="42"/>
      <c r="I1166" s="42"/>
      <c r="J1166" s="42"/>
    </row>
    <row r="1167" spans="1:10" x14ac:dyDescent="0.25">
      <c r="A1167" s="42"/>
      <c r="B1167" s="43"/>
      <c r="C1167" s="42"/>
      <c r="D1167" s="42"/>
      <c r="E1167" s="42"/>
      <c r="F1167" s="42"/>
      <c r="G1167" s="42"/>
      <c r="H1167" s="42"/>
      <c r="I1167" s="42"/>
      <c r="J1167" s="42"/>
    </row>
    <row r="1168" spans="1:10" x14ac:dyDescent="0.25">
      <c r="A1168" s="42"/>
      <c r="B1168" s="43"/>
      <c r="C1168" s="42"/>
      <c r="D1168" s="42"/>
      <c r="E1168" s="42"/>
      <c r="F1168" s="42"/>
      <c r="G1168" s="42"/>
      <c r="H1168" s="42"/>
      <c r="I1168" s="42"/>
      <c r="J1168" s="42"/>
    </row>
    <row r="1169" spans="1:10" x14ac:dyDescent="0.25">
      <c r="A1169" s="42"/>
      <c r="B1169" s="43"/>
      <c r="C1169" s="42"/>
      <c r="D1169" s="42"/>
      <c r="E1169" s="42"/>
      <c r="F1169" s="42"/>
      <c r="G1169" s="42"/>
      <c r="H1169" s="42"/>
      <c r="I1169" s="42"/>
      <c r="J1169" s="42"/>
    </row>
    <row r="1170" spans="1:10" x14ac:dyDescent="0.25">
      <c r="A1170" s="42"/>
      <c r="B1170" s="43"/>
      <c r="C1170" s="42"/>
      <c r="D1170" s="42"/>
      <c r="E1170" s="42"/>
      <c r="F1170" s="42"/>
      <c r="G1170" s="42"/>
      <c r="H1170" s="42"/>
      <c r="I1170" s="42"/>
      <c r="J1170" s="42"/>
    </row>
    <row r="1171" spans="1:10" x14ac:dyDescent="0.25">
      <c r="A1171" s="42"/>
      <c r="B1171" s="43"/>
      <c r="C1171" s="42"/>
      <c r="D1171" s="42"/>
      <c r="E1171" s="42"/>
      <c r="F1171" s="42"/>
      <c r="G1171" s="42"/>
      <c r="H1171" s="42"/>
      <c r="I1171" s="42"/>
      <c r="J1171" s="42"/>
    </row>
    <row r="1172" spans="1:10" x14ac:dyDescent="0.25">
      <c r="A1172" s="42"/>
      <c r="B1172" s="43"/>
      <c r="C1172" s="42"/>
      <c r="D1172" s="42"/>
      <c r="E1172" s="42"/>
      <c r="F1172" s="42"/>
      <c r="G1172" s="42"/>
      <c r="H1172" s="42"/>
      <c r="I1172" s="42"/>
      <c r="J1172" s="42"/>
    </row>
    <row r="1173" spans="1:10" x14ac:dyDescent="0.25">
      <c r="A1173" s="42"/>
      <c r="B1173" s="43"/>
      <c r="C1173" s="42"/>
      <c r="D1173" s="42"/>
      <c r="E1173" s="42"/>
      <c r="F1173" s="42"/>
      <c r="G1173" s="42"/>
      <c r="H1173" s="42"/>
      <c r="I1173" s="42"/>
      <c r="J1173" s="42"/>
    </row>
    <row r="1174" spans="1:10" x14ac:dyDescent="0.25">
      <c r="A1174" s="42"/>
      <c r="B1174" s="43"/>
      <c r="C1174" s="42"/>
      <c r="D1174" s="42"/>
      <c r="E1174" s="42"/>
      <c r="F1174" s="42"/>
      <c r="G1174" s="42"/>
      <c r="H1174" s="42"/>
      <c r="I1174" s="42"/>
      <c r="J1174" s="42"/>
    </row>
    <row r="1175" spans="1:10" x14ac:dyDescent="0.25">
      <c r="A1175" s="42"/>
      <c r="B1175" s="43"/>
      <c r="C1175" s="42"/>
      <c r="D1175" s="42"/>
      <c r="E1175" s="42"/>
      <c r="F1175" s="42"/>
      <c r="G1175" s="42"/>
      <c r="H1175" s="42"/>
      <c r="I1175" s="42"/>
      <c r="J1175" s="42"/>
    </row>
    <row r="1176" spans="1:10" x14ac:dyDescent="0.25">
      <c r="A1176" s="42"/>
      <c r="B1176" s="43"/>
      <c r="C1176" s="42"/>
      <c r="D1176" s="42"/>
      <c r="E1176" s="42"/>
      <c r="F1176" s="42"/>
      <c r="G1176" s="42"/>
      <c r="H1176" s="42"/>
      <c r="I1176" s="42"/>
      <c r="J1176" s="42"/>
    </row>
    <row r="1177" spans="1:10" x14ac:dyDescent="0.25">
      <c r="A1177" s="42"/>
      <c r="B1177" s="43"/>
      <c r="C1177" s="42"/>
      <c r="D1177" s="42"/>
      <c r="E1177" s="42"/>
      <c r="F1177" s="42"/>
      <c r="G1177" s="42"/>
      <c r="H1177" s="42"/>
      <c r="I1177" s="42"/>
      <c r="J1177" s="42"/>
    </row>
    <row r="1178" spans="1:10" x14ac:dyDescent="0.25">
      <c r="A1178" s="42"/>
      <c r="B1178" s="43"/>
      <c r="C1178" s="42"/>
      <c r="D1178" s="42"/>
      <c r="E1178" s="42"/>
      <c r="F1178" s="42"/>
      <c r="G1178" s="42"/>
      <c r="H1178" s="42"/>
      <c r="I1178" s="42"/>
      <c r="J1178" s="42"/>
    </row>
    <row r="1179" spans="1:10" x14ac:dyDescent="0.25">
      <c r="A1179" s="42"/>
      <c r="B1179" s="43"/>
      <c r="C1179" s="42"/>
      <c r="D1179" s="42"/>
      <c r="E1179" s="42"/>
      <c r="F1179" s="42"/>
      <c r="G1179" s="42"/>
      <c r="H1179" s="42"/>
      <c r="I1179" s="42"/>
      <c r="J1179" s="42"/>
    </row>
    <row r="1180" spans="1:10" x14ac:dyDescent="0.25">
      <c r="A1180" s="42"/>
      <c r="B1180" s="43"/>
      <c r="C1180" s="42"/>
      <c r="D1180" s="42"/>
      <c r="E1180" s="42"/>
      <c r="F1180" s="42"/>
      <c r="G1180" s="42"/>
      <c r="H1180" s="42"/>
      <c r="I1180" s="42"/>
      <c r="J1180" s="42"/>
    </row>
    <row r="1181" spans="1:10" x14ac:dyDescent="0.25">
      <c r="A1181" s="42"/>
      <c r="B1181" s="43"/>
      <c r="C1181" s="42"/>
      <c r="D1181" s="42"/>
      <c r="E1181" s="42"/>
      <c r="F1181" s="42"/>
      <c r="G1181" s="42"/>
      <c r="H1181" s="42"/>
      <c r="I1181" s="42"/>
      <c r="J1181" s="42"/>
    </row>
    <row r="1182" spans="1:10" x14ac:dyDescent="0.25">
      <c r="A1182" s="42"/>
      <c r="B1182" s="43"/>
      <c r="C1182" s="42"/>
      <c r="D1182" s="42"/>
      <c r="E1182" s="42"/>
      <c r="F1182" s="42"/>
      <c r="G1182" s="42"/>
      <c r="H1182" s="42"/>
      <c r="I1182" s="42"/>
      <c r="J1182" s="42"/>
    </row>
    <row r="1183" spans="1:10" x14ac:dyDescent="0.25">
      <c r="A1183" s="42"/>
      <c r="B1183" s="43"/>
      <c r="C1183" s="42"/>
      <c r="D1183" s="42"/>
      <c r="E1183" s="42"/>
      <c r="F1183" s="42"/>
      <c r="G1183" s="42"/>
      <c r="H1183" s="42"/>
      <c r="I1183" s="42"/>
      <c r="J1183" s="42"/>
    </row>
    <row r="1184" spans="1:10" x14ac:dyDescent="0.25">
      <c r="A1184" s="42"/>
      <c r="B1184" s="43"/>
      <c r="C1184" s="42"/>
      <c r="D1184" s="42"/>
      <c r="E1184" s="42"/>
      <c r="F1184" s="42"/>
      <c r="G1184" s="42"/>
      <c r="H1184" s="42"/>
      <c r="I1184" s="42"/>
      <c r="J1184" s="42"/>
    </row>
    <row r="1185" spans="1:10" x14ac:dyDescent="0.25">
      <c r="A1185" s="42"/>
      <c r="B1185" s="43"/>
      <c r="C1185" s="42"/>
      <c r="D1185" s="42"/>
      <c r="E1185" s="42"/>
      <c r="F1185" s="42"/>
      <c r="G1185" s="42"/>
      <c r="H1185" s="42"/>
      <c r="I1185" s="42"/>
      <c r="J1185" s="42"/>
    </row>
    <row r="1186" spans="1:10" x14ac:dyDescent="0.25">
      <c r="A1186" s="42"/>
      <c r="B1186" s="43"/>
      <c r="C1186" s="42"/>
      <c r="D1186" s="42"/>
      <c r="E1186" s="42"/>
      <c r="F1186" s="42"/>
      <c r="G1186" s="42"/>
      <c r="H1186" s="42"/>
      <c r="I1186" s="42"/>
      <c r="J1186" s="42"/>
    </row>
    <row r="1187" spans="1:10" x14ac:dyDescent="0.25">
      <c r="A1187" s="42"/>
      <c r="B1187" s="43"/>
      <c r="C1187" s="42"/>
      <c r="D1187" s="42"/>
      <c r="E1187" s="42"/>
      <c r="F1187" s="42"/>
      <c r="G1187" s="42"/>
      <c r="H1187" s="42"/>
      <c r="I1187" s="42"/>
      <c r="J1187" s="42"/>
    </row>
    <row r="1188" spans="1:10" x14ac:dyDescent="0.25">
      <c r="A1188" s="42"/>
      <c r="B1188" s="43"/>
      <c r="C1188" s="42"/>
      <c r="D1188" s="42"/>
      <c r="E1188" s="42"/>
      <c r="F1188" s="42"/>
      <c r="G1188" s="42"/>
      <c r="H1188" s="42"/>
      <c r="I1188" s="42"/>
      <c r="J1188" s="42"/>
    </row>
    <row r="1189" spans="1:10" x14ac:dyDescent="0.25">
      <c r="A1189" s="42"/>
      <c r="B1189" s="43"/>
      <c r="C1189" s="42"/>
      <c r="D1189" s="42"/>
      <c r="E1189" s="42"/>
      <c r="F1189" s="42"/>
      <c r="G1189" s="42"/>
      <c r="H1189" s="42"/>
      <c r="I1189" s="42"/>
      <c r="J1189" s="42"/>
    </row>
    <row r="1190" spans="1:10" x14ac:dyDescent="0.25">
      <c r="A1190" s="42"/>
      <c r="B1190" s="43"/>
      <c r="C1190" s="42"/>
      <c r="D1190" s="42"/>
      <c r="E1190" s="42"/>
      <c r="F1190" s="42"/>
      <c r="G1190" s="42"/>
      <c r="H1190" s="42"/>
      <c r="I1190" s="42"/>
      <c r="J1190" s="42"/>
    </row>
    <row r="1191" spans="1:10" x14ac:dyDescent="0.25">
      <c r="A1191" s="42"/>
      <c r="B1191" s="43"/>
      <c r="C1191" s="42"/>
      <c r="D1191" s="42"/>
      <c r="E1191" s="42"/>
      <c r="F1191" s="42"/>
      <c r="G1191" s="42"/>
      <c r="H1191" s="42"/>
      <c r="I1191" s="42"/>
      <c r="J1191" s="42"/>
    </row>
    <row r="1192" spans="1:10" x14ac:dyDescent="0.25">
      <c r="A1192" s="42"/>
      <c r="B1192" s="43"/>
      <c r="C1192" s="42"/>
      <c r="D1192" s="42"/>
      <c r="E1192" s="42"/>
      <c r="F1192" s="42"/>
      <c r="G1192" s="42"/>
      <c r="H1192" s="42"/>
      <c r="I1192" s="42"/>
      <c r="J1192" s="42"/>
    </row>
    <row r="1193" spans="1:10" x14ac:dyDescent="0.25">
      <c r="A1193" s="42"/>
      <c r="B1193" s="43"/>
      <c r="C1193" s="42"/>
      <c r="D1193" s="42"/>
      <c r="E1193" s="42"/>
      <c r="F1193" s="42"/>
      <c r="G1193" s="42"/>
      <c r="H1193" s="42"/>
      <c r="I1193" s="42"/>
      <c r="J1193" s="42"/>
    </row>
    <row r="1194" spans="1:10" x14ac:dyDescent="0.25">
      <c r="A1194" s="42"/>
      <c r="B1194" s="43"/>
      <c r="C1194" s="42"/>
      <c r="D1194" s="42"/>
      <c r="E1194" s="42"/>
      <c r="F1194" s="42"/>
      <c r="G1194" s="42"/>
      <c r="H1194" s="42"/>
      <c r="I1194" s="42"/>
      <c r="J1194" s="42"/>
    </row>
    <row r="1195" spans="1:10" x14ac:dyDescent="0.25">
      <c r="A1195" s="42"/>
      <c r="B1195" s="43"/>
      <c r="C1195" s="42"/>
      <c r="D1195" s="42"/>
      <c r="E1195" s="42"/>
      <c r="F1195" s="42"/>
      <c r="G1195" s="42"/>
      <c r="H1195" s="42"/>
      <c r="I1195" s="42"/>
      <c r="J1195" s="42"/>
    </row>
    <row r="1196" spans="1:10" x14ac:dyDescent="0.25">
      <c r="A1196" s="42"/>
      <c r="B1196" s="43"/>
      <c r="C1196" s="42"/>
      <c r="D1196" s="42"/>
      <c r="E1196" s="42"/>
      <c r="F1196" s="42"/>
      <c r="G1196" s="42"/>
      <c r="H1196" s="42"/>
      <c r="I1196" s="42"/>
      <c r="J1196" s="42"/>
    </row>
    <row r="1197" spans="1:10" x14ac:dyDescent="0.25">
      <c r="A1197" s="42"/>
      <c r="B1197" s="43"/>
      <c r="C1197" s="42"/>
      <c r="D1197" s="42"/>
      <c r="E1197" s="42"/>
      <c r="F1197" s="42"/>
      <c r="G1197" s="42"/>
      <c r="H1197" s="42"/>
      <c r="I1197" s="42"/>
      <c r="J1197" s="42"/>
    </row>
    <row r="1198" spans="1:10" x14ac:dyDescent="0.25">
      <c r="A1198" s="42"/>
      <c r="B1198" s="43"/>
      <c r="C1198" s="42"/>
      <c r="D1198" s="42"/>
      <c r="E1198" s="42"/>
      <c r="F1198" s="42"/>
      <c r="G1198" s="42"/>
      <c r="H1198" s="42"/>
      <c r="I1198" s="42"/>
      <c r="J1198" s="42"/>
    </row>
    <row r="1199" spans="1:10" x14ac:dyDescent="0.25">
      <c r="A1199" s="42"/>
      <c r="B1199" s="43"/>
      <c r="C1199" s="42"/>
      <c r="D1199" s="42"/>
      <c r="E1199" s="42"/>
      <c r="F1199" s="42"/>
      <c r="G1199" s="42"/>
      <c r="H1199" s="42"/>
      <c r="I1199" s="42"/>
      <c r="J1199" s="42"/>
    </row>
    <row r="1200" spans="1:10" x14ac:dyDescent="0.25">
      <c r="A1200" s="42"/>
      <c r="B1200" s="43"/>
      <c r="C1200" s="42"/>
      <c r="D1200" s="42"/>
      <c r="E1200" s="42"/>
      <c r="F1200" s="42"/>
      <c r="G1200" s="42"/>
      <c r="H1200" s="42"/>
      <c r="I1200" s="42"/>
      <c r="J1200" s="42"/>
    </row>
    <row r="1201" spans="1:10" x14ac:dyDescent="0.25">
      <c r="A1201" s="42"/>
      <c r="B1201" s="43"/>
      <c r="C1201" s="42"/>
      <c r="D1201" s="42"/>
      <c r="E1201" s="42"/>
      <c r="F1201" s="42"/>
      <c r="G1201" s="42"/>
      <c r="H1201" s="42"/>
      <c r="I1201" s="42"/>
      <c r="J1201" s="42"/>
    </row>
    <row r="1202" spans="1:10" x14ac:dyDescent="0.25">
      <c r="A1202" s="42"/>
      <c r="B1202" s="43"/>
      <c r="C1202" s="42"/>
      <c r="D1202" s="42"/>
      <c r="E1202" s="42"/>
      <c r="F1202" s="42"/>
      <c r="G1202" s="42"/>
      <c r="H1202" s="42"/>
      <c r="I1202" s="42"/>
      <c r="J1202" s="42"/>
    </row>
    <row r="1203" spans="1:10" x14ac:dyDescent="0.25">
      <c r="A1203" s="42"/>
      <c r="B1203" s="43"/>
      <c r="C1203" s="42"/>
      <c r="D1203" s="42"/>
      <c r="E1203" s="42"/>
      <c r="F1203" s="42"/>
      <c r="G1203" s="42"/>
      <c r="H1203" s="42"/>
      <c r="I1203" s="42"/>
      <c r="J1203" s="42"/>
    </row>
    <row r="1204" spans="1:10" x14ac:dyDescent="0.25">
      <c r="A1204" s="42"/>
      <c r="B1204" s="43"/>
      <c r="C1204" s="42"/>
      <c r="D1204" s="42"/>
      <c r="E1204" s="42"/>
      <c r="F1204" s="42"/>
      <c r="G1204" s="42"/>
      <c r="H1204" s="42"/>
      <c r="I1204" s="42"/>
      <c r="J1204" s="42"/>
    </row>
    <row r="1205" spans="1:10" x14ac:dyDescent="0.25">
      <c r="A1205" s="42"/>
      <c r="B1205" s="43"/>
      <c r="C1205" s="42"/>
      <c r="D1205" s="42"/>
      <c r="E1205" s="42"/>
      <c r="F1205" s="42"/>
      <c r="G1205" s="42"/>
      <c r="H1205" s="42"/>
      <c r="I1205" s="42"/>
      <c r="J1205" s="42"/>
    </row>
    <row r="1206" spans="1:10" x14ac:dyDescent="0.25">
      <c r="A1206" s="42"/>
      <c r="B1206" s="43"/>
      <c r="C1206" s="42"/>
      <c r="D1206" s="42"/>
      <c r="E1206" s="42"/>
      <c r="F1206" s="42"/>
      <c r="G1206" s="42"/>
      <c r="H1206" s="42"/>
      <c r="I1206" s="42"/>
      <c r="J1206" s="42"/>
    </row>
    <row r="1207" spans="1:10" x14ac:dyDescent="0.25">
      <c r="A1207" s="42"/>
      <c r="B1207" s="43"/>
      <c r="C1207" s="42"/>
      <c r="D1207" s="42"/>
      <c r="E1207" s="42"/>
      <c r="F1207" s="42"/>
      <c r="G1207" s="42"/>
      <c r="H1207" s="42"/>
      <c r="I1207" s="42"/>
      <c r="J1207" s="42"/>
    </row>
    <row r="1208" spans="1:10" x14ac:dyDescent="0.25">
      <c r="A1208" s="42"/>
      <c r="B1208" s="43"/>
      <c r="C1208" s="42"/>
      <c r="D1208" s="42"/>
      <c r="E1208" s="42"/>
      <c r="F1208" s="42"/>
      <c r="G1208" s="42"/>
      <c r="H1208" s="42"/>
      <c r="I1208" s="42"/>
      <c r="J1208" s="42"/>
    </row>
    <row r="1209" spans="1:10" x14ac:dyDescent="0.25">
      <c r="A1209" s="42"/>
      <c r="B1209" s="43"/>
      <c r="C1209" s="42"/>
      <c r="D1209" s="42"/>
      <c r="E1209" s="42"/>
      <c r="F1209" s="42"/>
      <c r="G1209" s="42"/>
      <c r="H1209" s="42"/>
      <c r="I1209" s="42"/>
      <c r="J1209" s="42"/>
    </row>
    <row r="1210" spans="1:10" x14ac:dyDescent="0.25">
      <c r="A1210" s="42"/>
      <c r="B1210" s="43"/>
      <c r="C1210" s="42"/>
      <c r="D1210" s="42"/>
      <c r="E1210" s="42"/>
      <c r="F1210" s="42"/>
      <c r="G1210" s="42"/>
      <c r="H1210" s="42"/>
      <c r="I1210" s="42"/>
      <c r="J1210" s="42"/>
    </row>
    <row r="1211" spans="1:10" x14ac:dyDescent="0.25">
      <c r="A1211" s="42"/>
      <c r="B1211" s="43"/>
      <c r="C1211" s="42"/>
      <c r="D1211" s="42"/>
      <c r="E1211" s="42"/>
      <c r="F1211" s="42"/>
      <c r="G1211" s="42"/>
      <c r="H1211" s="42"/>
      <c r="I1211" s="42"/>
      <c r="J1211" s="42"/>
    </row>
    <row r="1212" spans="1:10" x14ac:dyDescent="0.25">
      <c r="A1212" s="42"/>
      <c r="B1212" s="43"/>
      <c r="C1212" s="42"/>
      <c r="D1212" s="42"/>
      <c r="E1212" s="42"/>
      <c r="F1212" s="42"/>
      <c r="G1212" s="42"/>
      <c r="H1212" s="42"/>
      <c r="I1212" s="42"/>
      <c r="J1212" s="42"/>
    </row>
    <row r="1213" spans="1:10" x14ac:dyDescent="0.25">
      <c r="A1213" s="42"/>
      <c r="B1213" s="43"/>
      <c r="C1213" s="42"/>
      <c r="D1213" s="42"/>
      <c r="E1213" s="42"/>
      <c r="F1213" s="42"/>
      <c r="G1213" s="42"/>
      <c r="H1213" s="42"/>
      <c r="I1213" s="42"/>
      <c r="J1213" s="42"/>
    </row>
    <row r="1214" spans="1:10" x14ac:dyDescent="0.25">
      <c r="A1214" s="42"/>
      <c r="B1214" s="43"/>
      <c r="C1214" s="42"/>
      <c r="D1214" s="42"/>
      <c r="E1214" s="42"/>
      <c r="F1214" s="42"/>
      <c r="G1214" s="42"/>
      <c r="H1214" s="42"/>
      <c r="I1214" s="42"/>
      <c r="J1214" s="42"/>
    </row>
    <row r="1215" spans="1:10" x14ac:dyDescent="0.25">
      <c r="A1215" s="42"/>
      <c r="B1215" s="43"/>
      <c r="C1215" s="42"/>
      <c r="D1215" s="42"/>
      <c r="E1215" s="42"/>
      <c r="F1215" s="42"/>
      <c r="G1215" s="42"/>
      <c r="H1215" s="42"/>
      <c r="I1215" s="42"/>
      <c r="J1215" s="42"/>
    </row>
    <row r="1216" spans="1:10" x14ac:dyDescent="0.25">
      <c r="A1216" s="42"/>
      <c r="B1216" s="43"/>
      <c r="C1216" s="42"/>
      <c r="D1216" s="42"/>
      <c r="E1216" s="42"/>
      <c r="F1216" s="42"/>
      <c r="G1216" s="42"/>
      <c r="H1216" s="42"/>
      <c r="I1216" s="42"/>
      <c r="J1216" s="42"/>
    </row>
    <row r="1217" spans="1:10" x14ac:dyDescent="0.25">
      <c r="A1217" s="42"/>
      <c r="B1217" s="43"/>
      <c r="C1217" s="42"/>
      <c r="D1217" s="42"/>
      <c r="E1217" s="42"/>
      <c r="F1217" s="42"/>
      <c r="G1217" s="42"/>
      <c r="H1217" s="42"/>
      <c r="I1217" s="42"/>
      <c r="J1217" s="42"/>
    </row>
    <row r="1218" spans="1:10" x14ac:dyDescent="0.25">
      <c r="A1218" s="42"/>
      <c r="B1218" s="43"/>
      <c r="C1218" s="42"/>
      <c r="D1218" s="42"/>
      <c r="E1218" s="42"/>
      <c r="F1218" s="42"/>
      <c r="G1218" s="42"/>
      <c r="H1218" s="42"/>
      <c r="I1218" s="42"/>
      <c r="J1218" s="42"/>
    </row>
    <row r="1219" spans="1:10" x14ac:dyDescent="0.25">
      <c r="A1219" s="42"/>
      <c r="B1219" s="43"/>
      <c r="C1219" s="42"/>
      <c r="D1219" s="42"/>
      <c r="E1219" s="42"/>
      <c r="F1219" s="42"/>
      <c r="G1219" s="42"/>
      <c r="H1219" s="42"/>
      <c r="I1219" s="42"/>
      <c r="J1219" s="42"/>
    </row>
    <row r="1220" spans="1:10" x14ac:dyDescent="0.25">
      <c r="A1220" s="42"/>
      <c r="B1220" s="43"/>
      <c r="C1220" s="42"/>
      <c r="D1220" s="42"/>
      <c r="E1220" s="42"/>
      <c r="F1220" s="42"/>
      <c r="G1220" s="42"/>
      <c r="H1220" s="42"/>
      <c r="I1220" s="42"/>
      <c r="J1220" s="42"/>
    </row>
    <row r="1221" spans="1:10" x14ac:dyDescent="0.25">
      <c r="A1221" s="42"/>
      <c r="B1221" s="43"/>
      <c r="C1221" s="42"/>
      <c r="D1221" s="42"/>
      <c r="E1221" s="42"/>
      <c r="F1221" s="42"/>
      <c r="G1221" s="42"/>
      <c r="H1221" s="42"/>
      <c r="I1221" s="42"/>
      <c r="J1221" s="42"/>
    </row>
    <row r="1222" spans="1:10" x14ac:dyDescent="0.25">
      <c r="A1222" s="42"/>
      <c r="B1222" s="43"/>
      <c r="C1222" s="42"/>
      <c r="D1222" s="42"/>
      <c r="E1222" s="42"/>
      <c r="F1222" s="42"/>
      <c r="G1222" s="42"/>
      <c r="H1222" s="42"/>
      <c r="I1222" s="42"/>
      <c r="J1222" s="42"/>
    </row>
    <row r="1223" spans="1:10" x14ac:dyDescent="0.25">
      <c r="A1223" s="42"/>
      <c r="B1223" s="43"/>
      <c r="C1223" s="42"/>
      <c r="D1223" s="42"/>
      <c r="E1223" s="42"/>
      <c r="F1223" s="42"/>
      <c r="G1223" s="42"/>
      <c r="H1223" s="42"/>
      <c r="I1223" s="42"/>
      <c r="J1223" s="42"/>
    </row>
    <row r="1224" spans="1:10" x14ac:dyDescent="0.25">
      <c r="A1224" s="42"/>
      <c r="B1224" s="43"/>
      <c r="C1224" s="42"/>
      <c r="D1224" s="42"/>
      <c r="E1224" s="42"/>
      <c r="F1224" s="42"/>
      <c r="G1224" s="42"/>
      <c r="H1224" s="42"/>
      <c r="I1224" s="42"/>
      <c r="J1224" s="42"/>
    </row>
    <row r="1225" spans="1:10" x14ac:dyDescent="0.25">
      <c r="A1225" s="42"/>
      <c r="B1225" s="43"/>
      <c r="C1225" s="42"/>
      <c r="D1225" s="42"/>
      <c r="E1225" s="42"/>
      <c r="F1225" s="42"/>
      <c r="G1225" s="42"/>
      <c r="H1225" s="42"/>
      <c r="I1225" s="42"/>
      <c r="J1225" s="42"/>
    </row>
    <row r="1226" spans="1:10" x14ac:dyDescent="0.25">
      <c r="A1226" s="42"/>
      <c r="B1226" s="43"/>
      <c r="C1226" s="42"/>
      <c r="D1226" s="42"/>
      <c r="E1226" s="42"/>
      <c r="F1226" s="42"/>
      <c r="G1226" s="42"/>
      <c r="H1226" s="42"/>
      <c r="I1226" s="42"/>
      <c r="J1226" s="42"/>
    </row>
    <row r="1227" spans="1:10" x14ac:dyDescent="0.25">
      <c r="A1227" s="42"/>
      <c r="B1227" s="43"/>
      <c r="C1227" s="42"/>
      <c r="D1227" s="42"/>
      <c r="E1227" s="42"/>
      <c r="F1227" s="42"/>
      <c r="G1227" s="42"/>
      <c r="H1227" s="42"/>
      <c r="I1227" s="42"/>
      <c r="J1227" s="42"/>
    </row>
    <row r="1228" spans="1:10" x14ac:dyDescent="0.25">
      <c r="A1228" s="42"/>
      <c r="B1228" s="43"/>
      <c r="C1228" s="42"/>
      <c r="D1228" s="42"/>
      <c r="E1228" s="42"/>
      <c r="F1228" s="42"/>
      <c r="G1228" s="42"/>
      <c r="H1228" s="42"/>
      <c r="I1228" s="42"/>
      <c r="J1228" s="42"/>
    </row>
    <row r="1229" spans="1:10" x14ac:dyDescent="0.25">
      <c r="A1229" s="42"/>
      <c r="B1229" s="43"/>
      <c r="C1229" s="42"/>
      <c r="D1229" s="42"/>
      <c r="E1229" s="42"/>
      <c r="F1229" s="42"/>
      <c r="G1229" s="42"/>
      <c r="H1229" s="42"/>
      <c r="I1229" s="42"/>
      <c r="J1229" s="42"/>
    </row>
    <row r="1230" spans="1:10" x14ac:dyDescent="0.25">
      <c r="A1230" s="42"/>
      <c r="B1230" s="43"/>
      <c r="C1230" s="42"/>
      <c r="D1230" s="42"/>
      <c r="E1230" s="42"/>
      <c r="F1230" s="42"/>
      <c r="G1230" s="42"/>
      <c r="H1230" s="42"/>
      <c r="I1230" s="42"/>
      <c r="J1230" s="42"/>
    </row>
    <row r="1231" spans="1:10" x14ac:dyDescent="0.25">
      <c r="A1231" s="42"/>
      <c r="B1231" s="43"/>
      <c r="C1231" s="42"/>
      <c r="D1231" s="42"/>
      <c r="E1231" s="42"/>
      <c r="F1231" s="42"/>
      <c r="G1231" s="42"/>
      <c r="H1231" s="42"/>
      <c r="I1231" s="42"/>
      <c r="J1231" s="42"/>
    </row>
    <row r="1232" spans="1:10" x14ac:dyDescent="0.25">
      <c r="A1232" s="42"/>
      <c r="B1232" s="43"/>
      <c r="C1232" s="42"/>
      <c r="D1232" s="42"/>
      <c r="E1232" s="42"/>
      <c r="F1232" s="42"/>
      <c r="G1232" s="42"/>
      <c r="H1232" s="42"/>
      <c r="I1232" s="42"/>
      <c r="J1232" s="42"/>
    </row>
    <row r="1233" spans="1:10" x14ac:dyDescent="0.25">
      <c r="A1233" s="42"/>
      <c r="B1233" s="43"/>
      <c r="C1233" s="42"/>
      <c r="D1233" s="42"/>
      <c r="E1233" s="42"/>
      <c r="F1233" s="42"/>
      <c r="G1233" s="42"/>
      <c r="H1233" s="42"/>
      <c r="I1233" s="42"/>
      <c r="J1233" s="42"/>
    </row>
    <row r="1234" spans="1:10" x14ac:dyDescent="0.25">
      <c r="A1234" s="42"/>
      <c r="B1234" s="43"/>
      <c r="C1234" s="42"/>
      <c r="D1234" s="42"/>
      <c r="E1234" s="42"/>
      <c r="F1234" s="42"/>
      <c r="G1234" s="42"/>
      <c r="H1234" s="42"/>
      <c r="I1234" s="42"/>
      <c r="J1234" s="42"/>
    </row>
    <row r="1235" spans="1:10" x14ac:dyDescent="0.25">
      <c r="A1235" s="42"/>
      <c r="B1235" s="43"/>
      <c r="C1235" s="42"/>
      <c r="D1235" s="42"/>
      <c r="E1235" s="42"/>
      <c r="F1235" s="42"/>
      <c r="G1235" s="42"/>
      <c r="H1235" s="42"/>
      <c r="I1235" s="42"/>
      <c r="J1235" s="42"/>
    </row>
    <row r="1236" spans="1:10" x14ac:dyDescent="0.25">
      <c r="A1236" s="42"/>
      <c r="B1236" s="43"/>
      <c r="C1236" s="42"/>
      <c r="D1236" s="42"/>
      <c r="E1236" s="42"/>
      <c r="F1236" s="42"/>
      <c r="G1236" s="42"/>
      <c r="H1236" s="42"/>
      <c r="I1236" s="42"/>
      <c r="J1236" s="42"/>
    </row>
    <row r="1237" spans="1:10" x14ac:dyDescent="0.25">
      <c r="A1237" s="42"/>
      <c r="B1237" s="43"/>
      <c r="C1237" s="42"/>
      <c r="D1237" s="42"/>
      <c r="E1237" s="42"/>
      <c r="F1237" s="42"/>
      <c r="G1237" s="42"/>
      <c r="H1237" s="42"/>
      <c r="I1237" s="42"/>
      <c r="J1237" s="42"/>
    </row>
    <row r="1238" spans="1:10" x14ac:dyDescent="0.25">
      <c r="A1238" s="42"/>
      <c r="B1238" s="43"/>
      <c r="C1238" s="42"/>
      <c r="D1238" s="42"/>
      <c r="E1238" s="42"/>
      <c r="F1238" s="42"/>
      <c r="G1238" s="42"/>
      <c r="H1238" s="42"/>
      <c r="I1238" s="42"/>
      <c r="J1238" s="42"/>
    </row>
    <row r="1239" spans="1:10" x14ac:dyDescent="0.25">
      <c r="A1239" s="42"/>
      <c r="B1239" s="43"/>
      <c r="C1239" s="42"/>
      <c r="D1239" s="42"/>
      <c r="E1239" s="42"/>
      <c r="F1239" s="42"/>
      <c r="G1239" s="42"/>
      <c r="H1239" s="42"/>
      <c r="I1239" s="42"/>
      <c r="J1239" s="42"/>
    </row>
    <row r="1240" spans="1:10" x14ac:dyDescent="0.25">
      <c r="A1240" s="42"/>
      <c r="B1240" s="43"/>
      <c r="C1240" s="42"/>
      <c r="D1240" s="42"/>
      <c r="E1240" s="42"/>
      <c r="F1240" s="42"/>
      <c r="G1240" s="42"/>
      <c r="H1240" s="42"/>
      <c r="I1240" s="42"/>
      <c r="J1240" s="42"/>
    </row>
    <row r="1241" spans="1:10" x14ac:dyDescent="0.25">
      <c r="A1241" s="42"/>
      <c r="B1241" s="43"/>
      <c r="C1241" s="42"/>
      <c r="D1241" s="42"/>
      <c r="E1241" s="42"/>
      <c r="F1241" s="42"/>
      <c r="G1241" s="42"/>
      <c r="H1241" s="42"/>
      <c r="I1241" s="42"/>
      <c r="J1241" s="42"/>
    </row>
    <row r="1242" spans="1:10" x14ac:dyDescent="0.25">
      <c r="A1242" s="42"/>
      <c r="B1242" s="43"/>
      <c r="C1242" s="42"/>
      <c r="D1242" s="42"/>
      <c r="E1242" s="42"/>
      <c r="F1242" s="42"/>
      <c r="G1242" s="42"/>
      <c r="H1242" s="42"/>
      <c r="I1242" s="42"/>
      <c r="J1242" s="42"/>
    </row>
    <row r="1243" spans="1:10" x14ac:dyDescent="0.25">
      <c r="A1243" s="42"/>
      <c r="B1243" s="43"/>
      <c r="C1243" s="42"/>
      <c r="D1243" s="42"/>
      <c r="E1243" s="42"/>
      <c r="F1243" s="42"/>
      <c r="G1243" s="42"/>
      <c r="H1243" s="42"/>
      <c r="I1243" s="42"/>
      <c r="J1243" s="42"/>
    </row>
    <row r="1244" spans="1:10" x14ac:dyDescent="0.25">
      <c r="A1244" s="42"/>
      <c r="B1244" s="43"/>
      <c r="C1244" s="42"/>
      <c r="D1244" s="42"/>
      <c r="E1244" s="42"/>
      <c r="F1244" s="42"/>
      <c r="G1244" s="42"/>
      <c r="H1244" s="42"/>
      <c r="I1244" s="42"/>
      <c r="J1244" s="42"/>
    </row>
    <row r="1245" spans="1:10" x14ac:dyDescent="0.25">
      <c r="A1245" s="42"/>
      <c r="B1245" s="43"/>
      <c r="C1245" s="42"/>
      <c r="D1245" s="42"/>
      <c r="E1245" s="42"/>
      <c r="F1245" s="42"/>
      <c r="G1245" s="42"/>
      <c r="H1245" s="42"/>
      <c r="I1245" s="42"/>
      <c r="J1245" s="42"/>
    </row>
    <row r="1246" spans="1:10" x14ac:dyDescent="0.25">
      <c r="A1246" s="42"/>
      <c r="B1246" s="43"/>
      <c r="C1246" s="42"/>
      <c r="D1246" s="42"/>
      <c r="E1246" s="42"/>
      <c r="F1246" s="42"/>
      <c r="G1246" s="42"/>
      <c r="H1246" s="42"/>
      <c r="I1246" s="42"/>
      <c r="J1246" s="42"/>
    </row>
    <row r="1247" spans="1:10" x14ac:dyDescent="0.25">
      <c r="A1247" s="42"/>
      <c r="B1247" s="43"/>
      <c r="C1247" s="42"/>
      <c r="D1247" s="42"/>
      <c r="E1247" s="42"/>
      <c r="F1247" s="42"/>
      <c r="G1247" s="42"/>
      <c r="H1247" s="42"/>
      <c r="I1247" s="42"/>
      <c r="J1247" s="42"/>
    </row>
    <row r="1248" spans="1:10" x14ac:dyDescent="0.25">
      <c r="A1248" s="42"/>
      <c r="B1248" s="43"/>
      <c r="C1248" s="42"/>
      <c r="D1248" s="42"/>
      <c r="E1248" s="42"/>
      <c r="F1248" s="42"/>
      <c r="G1248" s="42"/>
      <c r="H1248" s="42"/>
      <c r="I1248" s="42"/>
      <c r="J1248" s="42"/>
    </row>
    <row r="1249" spans="1:10" x14ac:dyDescent="0.25">
      <c r="A1249" s="42"/>
      <c r="B1249" s="43"/>
      <c r="C1249" s="42"/>
      <c r="D1249" s="42"/>
      <c r="E1249" s="42"/>
      <c r="F1249" s="42"/>
      <c r="G1249" s="42"/>
      <c r="H1249" s="42"/>
      <c r="I1249" s="42"/>
      <c r="J1249" s="42"/>
    </row>
    <row r="1250" spans="1:10" x14ac:dyDescent="0.25">
      <c r="A1250" s="42"/>
      <c r="B1250" s="43"/>
      <c r="C1250" s="42"/>
      <c r="D1250" s="42"/>
      <c r="E1250" s="42"/>
      <c r="F1250" s="42"/>
      <c r="G1250" s="42"/>
      <c r="H1250" s="42"/>
      <c r="I1250" s="42"/>
      <c r="J1250" s="42"/>
    </row>
    <row r="1251" spans="1:10" x14ac:dyDescent="0.25">
      <c r="A1251" s="42"/>
      <c r="B1251" s="43"/>
      <c r="C1251" s="42"/>
      <c r="D1251" s="42"/>
      <c r="E1251" s="42"/>
      <c r="F1251" s="42"/>
      <c r="G1251" s="42"/>
      <c r="H1251" s="42"/>
      <c r="I1251" s="42"/>
      <c r="J1251" s="42"/>
    </row>
    <row r="1252" spans="1:10" x14ac:dyDescent="0.25">
      <c r="A1252" s="42"/>
      <c r="B1252" s="43"/>
      <c r="C1252" s="42"/>
      <c r="D1252" s="42"/>
      <c r="E1252" s="42"/>
      <c r="F1252" s="42"/>
      <c r="G1252" s="42"/>
      <c r="H1252" s="42"/>
      <c r="I1252" s="42"/>
      <c r="J1252" s="42"/>
    </row>
    <row r="1253" spans="1:10" x14ac:dyDescent="0.25">
      <c r="A1253" s="42"/>
      <c r="B1253" s="43"/>
      <c r="C1253" s="42"/>
      <c r="D1253" s="42"/>
      <c r="E1253" s="42"/>
      <c r="F1253" s="42"/>
      <c r="G1253" s="42"/>
      <c r="H1253" s="42"/>
      <c r="I1253" s="42"/>
      <c r="J1253" s="42"/>
    </row>
    <row r="1254" spans="1:10" x14ac:dyDescent="0.25">
      <c r="A1254" s="42"/>
      <c r="B1254" s="43"/>
      <c r="C1254" s="42"/>
      <c r="D1254" s="42"/>
      <c r="E1254" s="42"/>
      <c r="F1254" s="42"/>
      <c r="G1254" s="42"/>
      <c r="H1254" s="42"/>
      <c r="I1254" s="42"/>
      <c r="J1254" s="42"/>
    </row>
    <row r="1255" spans="1:10" x14ac:dyDescent="0.25">
      <c r="A1255" s="42"/>
      <c r="B1255" s="43"/>
      <c r="C1255" s="42"/>
      <c r="D1255" s="42"/>
      <c r="E1255" s="42"/>
      <c r="F1255" s="42"/>
      <c r="G1255" s="42"/>
      <c r="H1255" s="42"/>
      <c r="I1255" s="42"/>
      <c r="J1255" s="42"/>
    </row>
    <row r="1256" spans="1:10" x14ac:dyDescent="0.25">
      <c r="A1256" s="42"/>
      <c r="B1256" s="43"/>
      <c r="C1256" s="42"/>
      <c r="D1256" s="42"/>
      <c r="E1256" s="42"/>
      <c r="F1256" s="42"/>
      <c r="G1256" s="42"/>
      <c r="H1256" s="42"/>
      <c r="I1256" s="42"/>
      <c r="J1256" s="42"/>
    </row>
    <row r="1257" spans="1:10" x14ac:dyDescent="0.25">
      <c r="A1257" s="42"/>
      <c r="B1257" s="43"/>
      <c r="C1257" s="42"/>
      <c r="D1257" s="42"/>
      <c r="E1257" s="42"/>
      <c r="F1257" s="42"/>
      <c r="G1257" s="42"/>
      <c r="H1257" s="42"/>
      <c r="I1257" s="42"/>
      <c r="J1257" s="42"/>
    </row>
    <row r="1258" spans="1:10" x14ac:dyDescent="0.25">
      <c r="A1258" s="42"/>
      <c r="B1258" s="43"/>
      <c r="C1258" s="42"/>
      <c r="D1258" s="42"/>
      <c r="E1258" s="42"/>
      <c r="F1258" s="42"/>
      <c r="G1258" s="42"/>
      <c r="H1258" s="42"/>
      <c r="I1258" s="42"/>
      <c r="J1258" s="42"/>
    </row>
    <row r="1259" spans="1:10" x14ac:dyDescent="0.25">
      <c r="A1259" s="42"/>
      <c r="B1259" s="43"/>
      <c r="C1259" s="42"/>
      <c r="D1259" s="42"/>
      <c r="E1259" s="42"/>
      <c r="F1259" s="42"/>
      <c r="G1259" s="42"/>
      <c r="H1259" s="42"/>
      <c r="I1259" s="42"/>
      <c r="J1259" s="42"/>
    </row>
    <row r="1260" spans="1:10" x14ac:dyDescent="0.25">
      <c r="A1260" s="42"/>
      <c r="B1260" s="43"/>
      <c r="C1260" s="42"/>
      <c r="D1260" s="42"/>
      <c r="E1260" s="42"/>
      <c r="F1260" s="42"/>
      <c r="G1260" s="42"/>
      <c r="H1260" s="42"/>
      <c r="I1260" s="42"/>
      <c r="J1260" s="42"/>
    </row>
    <row r="1261" spans="1:10" x14ac:dyDescent="0.25">
      <c r="A1261" s="42"/>
      <c r="B1261" s="43"/>
      <c r="C1261" s="42"/>
      <c r="D1261" s="42"/>
      <c r="E1261" s="42"/>
      <c r="F1261" s="42"/>
      <c r="G1261" s="42"/>
      <c r="H1261" s="42"/>
      <c r="I1261" s="42"/>
      <c r="J1261" s="42"/>
    </row>
    <row r="1262" spans="1:10" x14ac:dyDescent="0.25">
      <c r="A1262" s="42"/>
      <c r="B1262" s="43"/>
      <c r="C1262" s="42"/>
      <c r="D1262" s="42"/>
      <c r="E1262" s="42"/>
      <c r="F1262" s="42"/>
      <c r="G1262" s="42"/>
      <c r="H1262" s="42"/>
      <c r="I1262" s="42"/>
      <c r="J1262" s="42"/>
    </row>
    <row r="1263" spans="1:10" x14ac:dyDescent="0.25">
      <c r="A1263" s="42"/>
      <c r="B1263" s="43"/>
      <c r="C1263" s="42"/>
      <c r="D1263" s="42"/>
      <c r="E1263" s="42"/>
      <c r="F1263" s="42"/>
      <c r="G1263" s="42"/>
      <c r="H1263" s="42"/>
      <c r="I1263" s="42"/>
      <c r="J1263" s="42"/>
    </row>
    <row r="1264" spans="1:10" x14ac:dyDescent="0.25">
      <c r="A1264" s="42"/>
      <c r="B1264" s="43"/>
      <c r="C1264" s="42"/>
      <c r="D1264" s="42"/>
      <c r="E1264" s="42"/>
      <c r="F1264" s="42"/>
      <c r="G1264" s="42"/>
      <c r="H1264" s="42"/>
      <c r="I1264" s="42"/>
      <c r="J1264" s="42"/>
    </row>
    <row r="1265" spans="1:10" x14ac:dyDescent="0.25">
      <c r="A1265" s="42"/>
      <c r="B1265" s="43"/>
      <c r="C1265" s="42"/>
      <c r="D1265" s="42"/>
      <c r="E1265" s="42"/>
      <c r="F1265" s="42"/>
      <c r="G1265" s="42"/>
      <c r="H1265" s="42"/>
      <c r="I1265" s="42"/>
      <c r="J1265" s="42"/>
    </row>
    <row r="1266" spans="1:10" x14ac:dyDescent="0.25">
      <c r="A1266" s="42"/>
      <c r="B1266" s="43"/>
      <c r="C1266" s="42"/>
      <c r="D1266" s="42"/>
      <c r="E1266" s="42"/>
      <c r="F1266" s="42"/>
      <c r="G1266" s="42"/>
      <c r="H1266" s="42"/>
      <c r="I1266" s="42"/>
      <c r="J1266" s="42"/>
    </row>
    <row r="1267" spans="1:10" x14ac:dyDescent="0.25">
      <c r="A1267" s="42"/>
      <c r="B1267" s="43"/>
      <c r="C1267" s="42"/>
      <c r="D1267" s="42"/>
      <c r="E1267" s="42"/>
      <c r="F1267" s="42"/>
      <c r="G1267" s="42"/>
      <c r="H1267" s="42"/>
      <c r="I1267" s="42"/>
      <c r="J1267" s="42"/>
    </row>
    <row r="1268" spans="1:10" x14ac:dyDescent="0.25">
      <c r="A1268" s="42"/>
      <c r="B1268" s="43"/>
      <c r="C1268" s="42"/>
      <c r="D1268" s="42"/>
      <c r="E1268" s="42"/>
      <c r="F1268" s="42"/>
      <c r="G1268" s="42"/>
      <c r="H1268" s="42"/>
      <c r="I1268" s="42"/>
      <c r="J1268" s="42"/>
    </row>
    <row r="1269" spans="1:10" x14ac:dyDescent="0.25">
      <c r="A1269" s="42"/>
      <c r="B1269" s="43"/>
      <c r="C1269" s="42"/>
      <c r="D1269" s="42"/>
      <c r="E1269" s="42"/>
      <c r="F1269" s="42"/>
      <c r="G1269" s="42"/>
      <c r="H1269" s="42"/>
      <c r="I1269" s="42"/>
      <c r="J1269" s="42"/>
    </row>
    <row r="1270" spans="1:10" x14ac:dyDescent="0.25">
      <c r="A1270" s="42"/>
      <c r="B1270" s="43"/>
      <c r="C1270" s="42"/>
      <c r="D1270" s="42"/>
      <c r="E1270" s="42"/>
      <c r="F1270" s="42"/>
      <c r="G1270" s="42"/>
      <c r="H1270" s="42"/>
      <c r="I1270" s="42"/>
      <c r="J1270" s="42"/>
    </row>
    <row r="1271" spans="1:10" x14ac:dyDescent="0.25">
      <c r="A1271" s="42"/>
      <c r="B1271" s="43"/>
      <c r="C1271" s="42"/>
      <c r="D1271" s="42"/>
      <c r="E1271" s="42"/>
      <c r="F1271" s="42"/>
      <c r="G1271" s="42"/>
      <c r="H1271" s="42"/>
      <c r="I1271" s="42"/>
      <c r="J1271" s="42"/>
    </row>
    <row r="1272" spans="1:10" x14ac:dyDescent="0.25">
      <c r="A1272" s="42"/>
      <c r="B1272" s="43"/>
      <c r="C1272" s="42"/>
      <c r="D1272" s="42"/>
      <c r="E1272" s="42"/>
      <c r="F1272" s="42"/>
      <c r="G1272" s="42"/>
      <c r="H1272" s="42"/>
      <c r="I1272" s="42"/>
      <c r="J1272" s="42"/>
    </row>
    <row r="1273" spans="1:10" x14ac:dyDescent="0.25">
      <c r="A1273" s="42"/>
      <c r="B1273" s="43"/>
      <c r="C1273" s="42"/>
      <c r="D1273" s="42"/>
      <c r="E1273" s="42"/>
      <c r="F1273" s="42"/>
      <c r="G1273" s="42"/>
      <c r="H1273" s="42"/>
      <c r="I1273" s="42"/>
      <c r="J1273" s="42"/>
    </row>
    <row r="1274" spans="1:10" x14ac:dyDescent="0.25">
      <c r="A1274" s="42"/>
      <c r="B1274" s="43"/>
      <c r="C1274" s="42"/>
      <c r="D1274" s="42"/>
      <c r="E1274" s="42"/>
      <c r="F1274" s="42"/>
      <c r="G1274" s="42"/>
      <c r="H1274" s="42"/>
      <c r="I1274" s="42"/>
      <c r="J1274" s="42"/>
    </row>
    <row r="1275" spans="1:10" x14ac:dyDescent="0.25">
      <c r="A1275" s="42"/>
      <c r="B1275" s="43"/>
      <c r="C1275" s="42"/>
      <c r="D1275" s="42"/>
      <c r="E1275" s="42"/>
      <c r="F1275" s="42"/>
      <c r="G1275" s="42"/>
      <c r="H1275" s="42"/>
      <c r="I1275" s="42"/>
      <c r="J1275" s="42"/>
    </row>
    <row r="1276" spans="1:10" x14ac:dyDescent="0.25">
      <c r="A1276" s="42"/>
      <c r="B1276" s="43"/>
      <c r="C1276" s="42"/>
      <c r="D1276" s="42"/>
      <c r="E1276" s="42"/>
      <c r="F1276" s="42"/>
      <c r="G1276" s="42"/>
      <c r="H1276" s="42"/>
      <c r="I1276" s="42"/>
      <c r="J1276" s="42"/>
    </row>
    <row r="1277" spans="1:10" x14ac:dyDescent="0.25">
      <c r="A1277" s="42"/>
      <c r="B1277" s="43"/>
      <c r="C1277" s="42"/>
      <c r="D1277" s="42"/>
      <c r="E1277" s="42"/>
      <c r="F1277" s="42"/>
      <c r="G1277" s="42"/>
      <c r="H1277" s="42"/>
      <c r="I1277" s="42"/>
      <c r="J1277" s="42"/>
    </row>
    <row r="1278" spans="1:10" x14ac:dyDescent="0.25">
      <c r="A1278" s="42"/>
      <c r="B1278" s="43"/>
      <c r="C1278" s="42"/>
      <c r="D1278" s="42"/>
      <c r="E1278" s="42"/>
      <c r="F1278" s="42"/>
      <c r="G1278" s="42"/>
      <c r="H1278" s="42"/>
      <c r="I1278" s="42"/>
      <c r="J1278" s="42"/>
    </row>
    <row r="1279" spans="1:10" x14ac:dyDescent="0.25">
      <c r="A1279" s="42"/>
      <c r="B1279" s="43"/>
      <c r="C1279" s="42"/>
      <c r="D1279" s="42"/>
      <c r="E1279" s="42"/>
      <c r="F1279" s="42"/>
      <c r="G1279" s="42"/>
      <c r="H1279" s="42"/>
      <c r="I1279" s="42"/>
      <c r="J1279" s="42"/>
    </row>
    <row r="1280" spans="1:10" x14ac:dyDescent="0.25">
      <c r="A1280" s="42"/>
      <c r="B1280" s="43"/>
      <c r="C1280" s="42"/>
      <c r="D1280" s="42"/>
      <c r="E1280" s="42"/>
      <c r="F1280" s="42"/>
      <c r="G1280" s="42"/>
      <c r="H1280" s="42"/>
      <c r="I1280" s="42"/>
      <c r="J1280" s="42"/>
    </row>
    <row r="1281" spans="1:10" x14ac:dyDescent="0.25">
      <c r="A1281" s="42"/>
      <c r="B1281" s="43"/>
      <c r="C1281" s="42"/>
      <c r="D1281" s="42"/>
      <c r="E1281" s="42"/>
      <c r="F1281" s="42"/>
      <c r="G1281" s="42"/>
      <c r="H1281" s="42"/>
      <c r="I1281" s="42"/>
      <c r="J1281" s="42"/>
    </row>
    <row r="1282" spans="1:10" x14ac:dyDescent="0.25">
      <c r="A1282" s="42"/>
      <c r="B1282" s="43"/>
      <c r="C1282" s="42"/>
      <c r="D1282" s="42"/>
      <c r="E1282" s="42"/>
      <c r="F1282" s="42"/>
      <c r="G1282" s="42"/>
      <c r="H1282" s="42"/>
      <c r="I1282" s="42"/>
      <c r="J1282" s="42"/>
    </row>
    <row r="1283" spans="1:10" x14ac:dyDescent="0.25">
      <c r="A1283" s="42"/>
      <c r="B1283" s="43"/>
      <c r="C1283" s="42"/>
      <c r="D1283" s="42"/>
      <c r="E1283" s="42"/>
      <c r="F1283" s="42"/>
      <c r="G1283" s="42"/>
      <c r="H1283" s="42"/>
      <c r="I1283" s="42"/>
      <c r="J1283" s="42"/>
    </row>
    <row r="1284" spans="1:10" x14ac:dyDescent="0.25">
      <c r="A1284" s="42"/>
      <c r="B1284" s="43"/>
      <c r="C1284" s="42"/>
      <c r="D1284" s="42"/>
      <c r="E1284" s="42"/>
      <c r="F1284" s="42"/>
      <c r="G1284" s="42"/>
      <c r="H1284" s="42"/>
      <c r="I1284" s="42"/>
      <c r="J1284" s="42"/>
    </row>
    <row r="1285" spans="1:10" x14ac:dyDescent="0.25">
      <c r="A1285" s="42"/>
      <c r="B1285" s="43"/>
      <c r="C1285" s="42"/>
      <c r="D1285" s="42"/>
      <c r="E1285" s="42"/>
      <c r="F1285" s="42"/>
      <c r="G1285" s="42"/>
      <c r="H1285" s="42"/>
      <c r="I1285" s="42"/>
      <c r="J1285" s="42"/>
    </row>
    <row r="1286" spans="1:10" x14ac:dyDescent="0.25">
      <c r="A1286" s="42"/>
      <c r="B1286" s="43"/>
      <c r="C1286" s="42"/>
      <c r="D1286" s="42"/>
      <c r="E1286" s="42"/>
      <c r="F1286" s="42"/>
      <c r="G1286" s="42"/>
      <c r="H1286" s="42"/>
      <c r="I1286" s="42"/>
      <c r="J1286" s="42"/>
    </row>
    <row r="1287" spans="1:10" x14ac:dyDescent="0.25">
      <c r="A1287" s="42"/>
      <c r="B1287" s="43"/>
      <c r="C1287" s="42"/>
      <c r="D1287" s="42"/>
      <c r="E1287" s="42"/>
      <c r="F1287" s="42"/>
      <c r="G1287" s="42"/>
      <c r="H1287" s="42"/>
      <c r="I1287" s="42"/>
      <c r="J1287" s="42"/>
    </row>
    <row r="1288" spans="1:10" x14ac:dyDescent="0.25">
      <c r="A1288" s="42"/>
      <c r="B1288" s="43"/>
      <c r="C1288" s="42"/>
      <c r="D1288" s="42"/>
      <c r="E1288" s="42"/>
      <c r="F1288" s="42"/>
      <c r="G1288" s="42"/>
      <c r="H1288" s="42"/>
      <c r="I1288" s="42"/>
      <c r="J1288" s="42"/>
    </row>
    <row r="1289" spans="1:10" x14ac:dyDescent="0.25">
      <c r="A1289" s="42"/>
      <c r="B1289" s="43"/>
      <c r="C1289" s="42"/>
      <c r="D1289" s="42"/>
      <c r="E1289" s="42"/>
      <c r="F1289" s="42"/>
      <c r="G1289" s="42"/>
      <c r="H1289" s="42"/>
      <c r="I1289" s="42"/>
      <c r="J1289" s="42"/>
    </row>
    <row r="1290" spans="1:10" x14ac:dyDescent="0.25">
      <c r="A1290" s="42"/>
      <c r="B1290" s="43"/>
      <c r="C1290" s="42"/>
      <c r="D1290" s="42"/>
      <c r="E1290" s="42"/>
      <c r="F1290" s="42"/>
      <c r="G1290" s="42"/>
      <c r="H1290" s="42"/>
      <c r="I1290" s="42"/>
      <c r="J1290" s="42"/>
    </row>
    <row r="1291" spans="1:10" x14ac:dyDescent="0.25">
      <c r="A1291" s="42"/>
      <c r="B1291" s="43"/>
      <c r="C1291" s="42"/>
      <c r="D1291" s="42"/>
      <c r="E1291" s="42"/>
      <c r="F1291" s="42"/>
      <c r="G1291" s="42"/>
      <c r="H1291" s="42"/>
      <c r="I1291" s="42"/>
      <c r="J1291" s="42"/>
    </row>
    <row r="1292" spans="1:10" x14ac:dyDescent="0.25">
      <c r="A1292" s="42"/>
      <c r="B1292" s="43"/>
      <c r="C1292" s="42"/>
      <c r="D1292" s="42"/>
      <c r="E1292" s="42"/>
      <c r="F1292" s="42"/>
      <c r="G1292" s="42"/>
      <c r="H1292" s="42"/>
      <c r="I1292" s="42"/>
      <c r="J1292" s="42"/>
    </row>
    <row r="1293" spans="1:10" x14ac:dyDescent="0.25">
      <c r="A1293" s="42"/>
      <c r="B1293" s="43"/>
      <c r="C1293" s="42"/>
      <c r="D1293" s="42"/>
      <c r="E1293" s="42"/>
      <c r="F1293" s="42"/>
      <c r="G1293" s="42"/>
      <c r="H1293" s="42"/>
      <c r="I1293" s="42"/>
      <c r="J1293" s="42"/>
    </row>
    <row r="1294" spans="1:10" x14ac:dyDescent="0.25">
      <c r="A1294" s="42"/>
      <c r="B1294" s="43"/>
      <c r="C1294" s="42"/>
      <c r="D1294" s="42"/>
      <c r="E1294" s="42"/>
      <c r="F1294" s="42"/>
      <c r="G1294" s="42"/>
      <c r="H1294" s="42"/>
      <c r="I1294" s="42"/>
      <c r="J1294" s="42"/>
    </row>
    <row r="1295" spans="1:10" x14ac:dyDescent="0.25">
      <c r="A1295" s="42"/>
      <c r="B1295" s="43"/>
      <c r="C1295" s="42"/>
      <c r="D1295" s="42"/>
      <c r="E1295" s="42"/>
      <c r="F1295" s="42"/>
      <c r="G1295" s="42"/>
      <c r="H1295" s="42"/>
      <c r="I1295" s="42"/>
      <c r="J1295" s="42"/>
    </row>
    <row r="1296" spans="1:10" x14ac:dyDescent="0.25">
      <c r="A1296" s="42"/>
      <c r="B1296" s="43"/>
      <c r="C1296" s="42"/>
      <c r="D1296" s="42"/>
      <c r="E1296" s="42"/>
      <c r="F1296" s="42"/>
      <c r="G1296" s="42"/>
      <c r="H1296" s="42"/>
      <c r="I1296" s="42"/>
      <c r="J1296" s="42"/>
    </row>
    <row r="1297" spans="1:10" x14ac:dyDescent="0.25">
      <c r="A1297" s="42"/>
      <c r="B1297" s="43"/>
      <c r="C1297" s="42"/>
      <c r="D1297" s="42"/>
      <c r="E1297" s="42"/>
      <c r="F1297" s="42"/>
      <c r="G1297" s="42"/>
      <c r="H1297" s="42"/>
      <c r="I1297" s="42"/>
      <c r="J1297" s="42"/>
    </row>
    <row r="1298" spans="1:10" x14ac:dyDescent="0.25">
      <c r="A1298" s="42"/>
      <c r="B1298" s="43"/>
      <c r="C1298" s="42"/>
      <c r="D1298" s="42"/>
      <c r="E1298" s="42"/>
      <c r="F1298" s="42"/>
      <c r="G1298" s="42"/>
      <c r="H1298" s="42"/>
      <c r="I1298" s="42"/>
      <c r="J1298" s="42"/>
    </row>
    <row r="1299" spans="1:10" x14ac:dyDescent="0.25">
      <c r="A1299" s="42"/>
      <c r="B1299" s="43"/>
      <c r="C1299" s="42"/>
      <c r="D1299" s="42"/>
      <c r="E1299" s="42"/>
      <c r="F1299" s="42"/>
      <c r="G1299" s="42"/>
      <c r="H1299" s="42"/>
      <c r="I1299" s="42"/>
      <c r="J1299" s="42"/>
    </row>
    <row r="1300" spans="1:10" x14ac:dyDescent="0.25">
      <c r="A1300" s="42"/>
      <c r="B1300" s="43"/>
      <c r="C1300" s="42"/>
      <c r="D1300" s="42"/>
      <c r="E1300" s="42"/>
      <c r="F1300" s="42"/>
      <c r="G1300" s="42"/>
      <c r="H1300" s="42"/>
      <c r="I1300" s="42"/>
      <c r="J1300" s="42"/>
    </row>
    <row r="1301" spans="1:10" x14ac:dyDescent="0.25">
      <c r="A1301" s="42"/>
      <c r="B1301" s="43"/>
      <c r="C1301" s="42"/>
      <c r="D1301" s="42"/>
      <c r="E1301" s="42"/>
      <c r="F1301" s="42"/>
      <c r="G1301" s="42"/>
      <c r="H1301" s="42"/>
      <c r="I1301" s="42"/>
      <c r="J1301" s="42"/>
    </row>
    <row r="1302" spans="1:10" x14ac:dyDescent="0.25">
      <c r="A1302" s="42"/>
      <c r="B1302" s="43"/>
      <c r="C1302" s="42"/>
      <c r="D1302" s="42"/>
      <c r="E1302" s="42"/>
      <c r="F1302" s="42"/>
      <c r="G1302" s="42"/>
      <c r="H1302" s="42"/>
      <c r="I1302" s="42"/>
      <c r="J1302" s="42"/>
    </row>
    <row r="1303" spans="1:10" x14ac:dyDescent="0.25">
      <c r="A1303" s="42"/>
      <c r="B1303" s="43"/>
      <c r="C1303" s="42"/>
      <c r="D1303" s="42"/>
      <c r="E1303" s="42"/>
      <c r="F1303" s="42"/>
      <c r="G1303" s="42"/>
      <c r="H1303" s="42"/>
      <c r="I1303" s="42"/>
      <c r="J1303" s="42"/>
    </row>
    <row r="1304" spans="1:10" x14ac:dyDescent="0.25">
      <c r="A1304" s="42"/>
      <c r="B1304" s="43"/>
      <c r="C1304" s="42"/>
      <c r="D1304" s="42"/>
      <c r="E1304" s="42"/>
      <c r="F1304" s="42"/>
      <c r="G1304" s="42"/>
      <c r="H1304" s="42"/>
      <c r="I1304" s="42"/>
      <c r="J1304" s="42"/>
    </row>
    <row r="1305" spans="1:10" x14ac:dyDescent="0.25">
      <c r="A1305" s="42"/>
      <c r="B1305" s="43"/>
      <c r="C1305" s="42"/>
      <c r="D1305" s="42"/>
      <c r="E1305" s="42"/>
      <c r="F1305" s="42"/>
      <c r="G1305" s="42"/>
      <c r="H1305" s="42"/>
      <c r="I1305" s="42"/>
      <c r="J1305" s="42"/>
    </row>
    <row r="1306" spans="1:10" x14ac:dyDescent="0.25">
      <c r="A1306" s="42"/>
      <c r="B1306" s="43"/>
      <c r="C1306" s="42"/>
      <c r="D1306" s="42"/>
      <c r="E1306" s="42"/>
      <c r="F1306" s="42"/>
      <c r="G1306" s="42"/>
      <c r="H1306" s="42"/>
      <c r="I1306" s="42"/>
      <c r="J1306" s="42"/>
    </row>
    <row r="1307" spans="1:10" x14ac:dyDescent="0.25">
      <c r="A1307" s="42"/>
      <c r="B1307" s="43"/>
      <c r="C1307" s="42"/>
      <c r="D1307" s="42"/>
      <c r="E1307" s="42"/>
      <c r="F1307" s="42"/>
      <c r="G1307" s="42"/>
      <c r="H1307" s="42"/>
      <c r="I1307" s="42"/>
      <c r="J1307" s="42"/>
    </row>
    <row r="1308" spans="1:10" x14ac:dyDescent="0.25">
      <c r="A1308" s="42"/>
      <c r="B1308" s="43"/>
      <c r="C1308" s="42"/>
      <c r="D1308" s="42"/>
      <c r="E1308" s="42"/>
      <c r="F1308" s="42"/>
      <c r="G1308" s="42"/>
      <c r="H1308" s="42"/>
      <c r="I1308" s="42"/>
      <c r="J1308" s="42"/>
    </row>
    <row r="1309" spans="1:10" x14ac:dyDescent="0.25">
      <c r="A1309" s="42"/>
      <c r="B1309" s="43"/>
      <c r="C1309" s="42"/>
      <c r="D1309" s="42"/>
      <c r="E1309" s="42"/>
      <c r="F1309" s="42"/>
      <c r="G1309" s="42"/>
      <c r="H1309" s="42"/>
      <c r="I1309" s="42"/>
      <c r="J1309" s="42"/>
    </row>
    <row r="1310" spans="1:10" x14ac:dyDescent="0.25">
      <c r="A1310" s="42"/>
      <c r="B1310" s="43"/>
      <c r="C1310" s="42"/>
      <c r="D1310" s="42"/>
      <c r="E1310" s="42"/>
      <c r="F1310" s="42"/>
      <c r="G1310" s="42"/>
      <c r="H1310" s="42"/>
      <c r="I1310" s="42"/>
      <c r="J1310" s="42"/>
    </row>
    <row r="1311" spans="1:10" x14ac:dyDescent="0.25">
      <c r="A1311" s="42"/>
      <c r="B1311" s="43"/>
      <c r="C1311" s="42"/>
      <c r="D1311" s="42"/>
      <c r="E1311" s="42"/>
      <c r="F1311" s="42"/>
      <c r="G1311" s="42"/>
      <c r="H1311" s="42"/>
      <c r="I1311" s="42"/>
      <c r="J1311" s="42"/>
    </row>
    <row r="1312" spans="1:10" x14ac:dyDescent="0.25">
      <c r="A1312" s="42"/>
      <c r="B1312" s="43"/>
      <c r="C1312" s="42"/>
      <c r="D1312" s="42"/>
      <c r="E1312" s="42"/>
      <c r="F1312" s="42"/>
      <c r="G1312" s="42"/>
      <c r="H1312" s="42"/>
      <c r="I1312" s="42"/>
      <c r="J1312" s="42"/>
    </row>
    <row r="1313" spans="1:10" x14ac:dyDescent="0.25">
      <c r="A1313" s="42"/>
      <c r="B1313" s="43"/>
      <c r="C1313" s="42"/>
      <c r="D1313" s="42"/>
      <c r="E1313" s="42"/>
      <c r="F1313" s="42"/>
      <c r="G1313" s="42"/>
      <c r="H1313" s="42"/>
      <c r="I1313" s="42"/>
      <c r="J1313" s="42"/>
    </row>
    <row r="1314" spans="1:10" x14ac:dyDescent="0.25">
      <c r="A1314" s="42"/>
      <c r="B1314" s="43"/>
      <c r="C1314" s="42"/>
      <c r="D1314" s="42"/>
      <c r="E1314" s="42"/>
      <c r="F1314" s="42"/>
      <c r="G1314" s="42"/>
      <c r="H1314" s="42"/>
      <c r="I1314" s="42"/>
      <c r="J1314" s="42"/>
    </row>
    <row r="1315" spans="1:10" x14ac:dyDescent="0.25">
      <c r="A1315" s="42"/>
      <c r="B1315" s="43"/>
      <c r="C1315" s="42"/>
      <c r="D1315" s="42"/>
      <c r="E1315" s="42"/>
      <c r="F1315" s="42"/>
      <c r="G1315" s="42"/>
      <c r="H1315" s="42"/>
      <c r="I1315" s="42"/>
      <c r="J1315" s="42"/>
    </row>
    <row r="1316" spans="1:10" x14ac:dyDescent="0.25">
      <c r="A1316" s="42"/>
      <c r="B1316" s="43"/>
      <c r="C1316" s="42"/>
      <c r="D1316" s="42"/>
      <c r="E1316" s="42"/>
      <c r="F1316" s="42"/>
      <c r="G1316" s="42"/>
      <c r="H1316" s="42"/>
      <c r="I1316" s="42"/>
      <c r="J1316" s="42"/>
    </row>
    <row r="1317" spans="1:10" x14ac:dyDescent="0.25">
      <c r="A1317" s="42"/>
      <c r="B1317" s="43"/>
      <c r="C1317" s="42"/>
      <c r="D1317" s="42"/>
      <c r="E1317" s="42"/>
      <c r="F1317" s="42"/>
      <c r="G1317" s="42"/>
      <c r="H1317" s="42"/>
      <c r="I1317" s="42"/>
      <c r="J1317" s="42"/>
    </row>
    <row r="1318" spans="1:10" x14ac:dyDescent="0.25">
      <c r="A1318" s="42"/>
      <c r="B1318" s="43"/>
      <c r="C1318" s="42"/>
      <c r="D1318" s="42"/>
      <c r="E1318" s="42"/>
      <c r="F1318" s="42"/>
      <c r="G1318" s="42"/>
      <c r="H1318" s="42"/>
      <c r="I1318" s="42"/>
      <c r="J1318" s="42"/>
    </row>
    <row r="1319" spans="1:10" x14ac:dyDescent="0.25">
      <c r="A1319" s="42"/>
      <c r="B1319" s="43"/>
      <c r="C1319" s="42"/>
      <c r="D1319" s="42"/>
      <c r="E1319" s="42"/>
      <c r="F1319" s="42"/>
      <c r="G1319" s="42"/>
      <c r="H1319" s="42"/>
      <c r="I1319" s="42"/>
      <c r="J1319" s="42"/>
    </row>
    <row r="1320" spans="1:10" x14ac:dyDescent="0.25">
      <c r="A1320" s="42"/>
      <c r="B1320" s="43"/>
      <c r="C1320" s="42"/>
      <c r="D1320" s="42"/>
      <c r="E1320" s="42"/>
      <c r="F1320" s="42"/>
      <c r="G1320" s="42"/>
      <c r="H1320" s="42"/>
      <c r="I1320" s="42"/>
      <c r="J1320" s="42"/>
    </row>
    <row r="1321" spans="1:10" x14ac:dyDescent="0.25">
      <c r="A1321" s="42"/>
      <c r="B1321" s="43"/>
      <c r="C1321" s="42"/>
      <c r="D1321" s="42"/>
      <c r="E1321" s="42"/>
      <c r="F1321" s="42"/>
      <c r="G1321" s="42"/>
      <c r="H1321" s="42"/>
      <c r="I1321" s="42"/>
      <c r="J1321" s="42"/>
    </row>
    <row r="1322" spans="1:10" x14ac:dyDescent="0.25">
      <c r="A1322" s="42"/>
      <c r="B1322" s="43"/>
      <c r="C1322" s="42"/>
      <c r="D1322" s="42"/>
      <c r="E1322" s="42"/>
      <c r="F1322" s="42"/>
      <c r="G1322" s="42"/>
      <c r="H1322" s="42"/>
      <c r="I1322" s="42"/>
      <c r="J1322" s="42"/>
    </row>
    <row r="1323" spans="1:10" x14ac:dyDescent="0.25">
      <c r="A1323" s="42"/>
      <c r="B1323" s="43"/>
      <c r="C1323" s="42"/>
      <c r="D1323" s="42"/>
      <c r="E1323" s="42"/>
      <c r="F1323" s="42"/>
      <c r="G1323" s="42"/>
      <c r="H1323" s="42"/>
      <c r="I1323" s="42"/>
      <c r="J1323" s="42"/>
    </row>
    <row r="1324" spans="1:10" x14ac:dyDescent="0.25">
      <c r="A1324" s="42"/>
      <c r="B1324" s="43"/>
      <c r="C1324" s="42"/>
      <c r="D1324" s="42"/>
      <c r="E1324" s="42"/>
      <c r="F1324" s="42"/>
      <c r="G1324" s="42"/>
      <c r="H1324" s="42"/>
      <c r="I1324" s="42"/>
      <c r="J1324" s="42"/>
    </row>
    <row r="1325" spans="1:10" x14ac:dyDescent="0.25">
      <c r="A1325" s="42"/>
      <c r="B1325" s="43"/>
      <c r="C1325" s="42"/>
      <c r="D1325" s="42"/>
      <c r="E1325" s="42"/>
      <c r="F1325" s="42"/>
      <c r="G1325" s="42"/>
      <c r="H1325" s="42"/>
      <c r="I1325" s="42"/>
      <c r="J1325" s="42"/>
    </row>
    <row r="1326" spans="1:10" x14ac:dyDescent="0.25">
      <c r="A1326" s="42"/>
      <c r="B1326" s="43"/>
      <c r="C1326" s="42"/>
      <c r="D1326" s="42"/>
      <c r="E1326" s="42"/>
      <c r="F1326" s="42"/>
      <c r="G1326" s="42"/>
      <c r="H1326" s="42"/>
      <c r="I1326" s="42"/>
      <c r="J1326" s="42"/>
    </row>
    <row r="1327" spans="1:10" x14ac:dyDescent="0.25">
      <c r="A1327" s="42"/>
      <c r="B1327" s="43"/>
      <c r="C1327" s="42"/>
      <c r="D1327" s="42"/>
      <c r="E1327" s="42"/>
      <c r="F1327" s="42"/>
      <c r="G1327" s="42"/>
      <c r="H1327" s="42"/>
      <c r="I1327" s="42"/>
      <c r="J1327" s="42"/>
    </row>
    <row r="1328" spans="1:10" x14ac:dyDescent="0.25">
      <c r="A1328" s="42"/>
      <c r="B1328" s="43"/>
      <c r="C1328" s="42"/>
      <c r="D1328" s="42"/>
      <c r="E1328" s="42"/>
      <c r="F1328" s="42"/>
      <c r="G1328" s="42"/>
      <c r="H1328" s="42"/>
      <c r="I1328" s="42"/>
      <c r="J1328" s="42"/>
    </row>
    <row r="1329" spans="1:10" x14ac:dyDescent="0.25">
      <c r="A1329" s="42"/>
      <c r="B1329" s="43"/>
      <c r="C1329" s="42"/>
      <c r="D1329" s="42"/>
      <c r="E1329" s="42"/>
      <c r="F1329" s="42"/>
      <c r="G1329" s="42"/>
      <c r="H1329" s="42"/>
      <c r="I1329" s="42"/>
      <c r="J1329" s="42"/>
    </row>
    <row r="1330" spans="1:10" x14ac:dyDescent="0.25">
      <c r="A1330" s="42"/>
      <c r="B1330" s="43"/>
      <c r="C1330" s="42"/>
      <c r="D1330" s="42"/>
      <c r="E1330" s="42"/>
      <c r="F1330" s="42"/>
      <c r="G1330" s="42"/>
      <c r="H1330" s="42"/>
      <c r="I1330" s="42"/>
      <c r="J1330" s="42"/>
    </row>
    <row r="1331" spans="1:10" x14ac:dyDescent="0.25">
      <c r="A1331" s="42"/>
      <c r="B1331" s="43"/>
      <c r="C1331" s="42"/>
      <c r="D1331" s="42"/>
      <c r="E1331" s="42"/>
      <c r="F1331" s="42"/>
      <c r="G1331" s="42"/>
      <c r="H1331" s="42"/>
      <c r="I1331" s="42"/>
      <c r="J1331" s="42"/>
    </row>
    <row r="1332" spans="1:10" x14ac:dyDescent="0.25">
      <c r="A1332" s="42"/>
      <c r="B1332" s="43"/>
      <c r="C1332" s="42"/>
      <c r="D1332" s="42"/>
      <c r="E1332" s="42"/>
      <c r="F1332" s="42"/>
      <c r="G1332" s="42"/>
      <c r="H1332" s="42"/>
      <c r="I1332" s="42"/>
      <c r="J1332" s="42"/>
    </row>
    <row r="1333" spans="1:10" x14ac:dyDescent="0.25">
      <c r="A1333" s="42"/>
      <c r="B1333" s="43"/>
      <c r="C1333" s="42"/>
      <c r="D1333" s="42"/>
      <c r="E1333" s="42"/>
      <c r="F1333" s="42"/>
      <c r="G1333" s="42"/>
      <c r="H1333" s="42"/>
      <c r="I1333" s="42"/>
      <c r="J1333" s="42"/>
    </row>
    <row r="1334" spans="1:10" x14ac:dyDescent="0.25">
      <c r="A1334" s="42"/>
      <c r="B1334" s="43"/>
      <c r="C1334" s="42"/>
      <c r="D1334" s="42"/>
      <c r="E1334" s="42"/>
      <c r="F1334" s="42"/>
      <c r="G1334" s="42"/>
      <c r="H1334" s="42"/>
      <c r="I1334" s="42"/>
      <c r="J1334" s="42"/>
    </row>
    <row r="1335" spans="1:10" x14ac:dyDescent="0.25">
      <c r="A1335" s="42"/>
      <c r="B1335" s="43"/>
      <c r="C1335" s="42"/>
      <c r="D1335" s="42"/>
      <c r="E1335" s="42"/>
      <c r="F1335" s="42"/>
      <c r="G1335" s="42"/>
      <c r="H1335" s="42"/>
      <c r="I1335" s="42"/>
      <c r="J1335" s="42"/>
    </row>
    <row r="1336" spans="1:10" x14ac:dyDescent="0.25">
      <c r="A1336" s="42"/>
      <c r="B1336" s="43"/>
      <c r="C1336" s="42"/>
      <c r="D1336" s="42"/>
      <c r="E1336" s="42"/>
      <c r="F1336" s="42"/>
      <c r="G1336" s="42"/>
      <c r="H1336" s="42"/>
      <c r="I1336" s="42"/>
      <c r="J1336" s="42"/>
    </row>
    <row r="1337" spans="1:10" x14ac:dyDescent="0.25">
      <c r="A1337" s="42"/>
      <c r="B1337" s="43"/>
      <c r="C1337" s="42"/>
      <c r="D1337" s="42"/>
      <c r="E1337" s="42"/>
      <c r="F1337" s="42"/>
      <c r="G1337" s="42"/>
      <c r="H1337" s="42"/>
      <c r="I1337" s="42"/>
      <c r="J1337" s="42"/>
    </row>
    <row r="1338" spans="1:10" x14ac:dyDescent="0.25">
      <c r="A1338" s="42"/>
      <c r="B1338" s="43"/>
      <c r="C1338" s="42"/>
      <c r="D1338" s="42"/>
      <c r="E1338" s="42"/>
      <c r="F1338" s="42"/>
      <c r="G1338" s="42"/>
      <c r="H1338" s="42"/>
      <c r="I1338" s="42"/>
      <c r="J1338" s="42"/>
    </row>
    <row r="1339" spans="1:10" x14ac:dyDescent="0.25">
      <c r="A1339" s="42"/>
      <c r="B1339" s="43"/>
      <c r="C1339" s="42"/>
      <c r="D1339" s="42"/>
      <c r="E1339" s="42"/>
      <c r="F1339" s="42"/>
      <c r="G1339" s="42"/>
      <c r="H1339" s="42"/>
      <c r="I1339" s="42"/>
      <c r="J1339" s="42"/>
    </row>
    <row r="1340" spans="1:10" x14ac:dyDescent="0.25">
      <c r="A1340" s="42"/>
      <c r="B1340" s="43"/>
      <c r="C1340" s="42"/>
      <c r="D1340" s="42"/>
      <c r="E1340" s="42"/>
      <c r="F1340" s="42"/>
      <c r="G1340" s="42"/>
      <c r="H1340" s="42"/>
      <c r="I1340" s="42"/>
      <c r="J1340" s="42"/>
    </row>
    <row r="1341" spans="1:10" x14ac:dyDescent="0.25">
      <c r="A1341" s="42"/>
      <c r="B1341" s="43"/>
      <c r="C1341" s="42"/>
      <c r="D1341" s="42"/>
      <c r="E1341" s="42"/>
      <c r="F1341" s="42"/>
      <c r="G1341" s="42"/>
      <c r="H1341" s="42"/>
      <c r="I1341" s="42"/>
      <c r="J1341" s="42"/>
    </row>
    <row r="1342" spans="1:10" x14ac:dyDescent="0.25">
      <c r="A1342" s="42"/>
      <c r="B1342" s="43"/>
      <c r="C1342" s="42"/>
      <c r="D1342" s="42"/>
      <c r="E1342" s="42"/>
      <c r="F1342" s="42"/>
      <c r="G1342" s="42"/>
      <c r="H1342" s="42"/>
      <c r="I1342" s="42"/>
      <c r="J1342" s="42"/>
    </row>
    <row r="1343" spans="1:10" x14ac:dyDescent="0.25">
      <c r="A1343" s="42"/>
      <c r="B1343" s="43"/>
      <c r="C1343" s="42"/>
      <c r="D1343" s="42"/>
      <c r="E1343" s="42"/>
      <c r="F1343" s="42"/>
      <c r="G1343" s="42"/>
      <c r="H1343" s="42"/>
      <c r="I1343" s="42"/>
      <c r="J1343" s="42"/>
    </row>
    <row r="1344" spans="1:10" x14ac:dyDescent="0.25">
      <c r="A1344" s="42"/>
      <c r="B1344" s="43"/>
      <c r="C1344" s="42"/>
      <c r="D1344" s="42"/>
      <c r="E1344" s="42"/>
      <c r="F1344" s="42"/>
      <c r="G1344" s="42"/>
      <c r="H1344" s="42"/>
      <c r="I1344" s="42"/>
      <c r="J1344" s="42"/>
    </row>
    <row r="1345" spans="1:10" x14ac:dyDescent="0.25">
      <c r="A1345" s="42"/>
      <c r="B1345" s="43"/>
      <c r="C1345" s="42"/>
      <c r="D1345" s="42"/>
      <c r="E1345" s="42"/>
      <c r="F1345" s="42"/>
      <c r="G1345" s="42"/>
      <c r="H1345" s="42"/>
      <c r="I1345" s="42"/>
      <c r="J1345" s="42"/>
    </row>
    <row r="1346" spans="1:10" x14ac:dyDescent="0.25">
      <c r="A1346" s="42"/>
      <c r="B1346" s="43"/>
      <c r="C1346" s="42"/>
      <c r="D1346" s="42"/>
      <c r="E1346" s="42"/>
      <c r="F1346" s="42"/>
      <c r="G1346" s="42"/>
      <c r="H1346" s="42"/>
      <c r="I1346" s="42"/>
      <c r="J1346" s="42"/>
    </row>
    <row r="1347" spans="1:10" x14ac:dyDescent="0.25">
      <c r="A1347" s="42"/>
      <c r="B1347" s="43"/>
      <c r="C1347" s="42"/>
      <c r="D1347" s="42"/>
      <c r="E1347" s="42"/>
      <c r="F1347" s="42"/>
      <c r="G1347" s="42"/>
      <c r="H1347" s="42"/>
      <c r="I1347" s="42"/>
      <c r="J1347" s="42"/>
    </row>
    <row r="1348" spans="1:10" x14ac:dyDescent="0.25">
      <c r="A1348" s="42"/>
      <c r="B1348" s="43"/>
      <c r="C1348" s="42"/>
      <c r="D1348" s="42"/>
      <c r="E1348" s="42"/>
      <c r="F1348" s="42"/>
      <c r="G1348" s="42"/>
      <c r="H1348" s="42"/>
      <c r="I1348" s="42"/>
      <c r="J1348" s="42"/>
    </row>
    <row r="1349" spans="1:10" x14ac:dyDescent="0.25">
      <c r="A1349" s="42"/>
      <c r="B1349" s="43"/>
      <c r="C1349" s="42"/>
      <c r="D1349" s="42"/>
      <c r="E1349" s="42"/>
      <c r="F1349" s="42"/>
      <c r="G1349" s="42"/>
      <c r="H1349" s="42"/>
      <c r="I1349" s="42"/>
      <c r="J1349" s="42"/>
    </row>
    <row r="1350" spans="1:10" x14ac:dyDescent="0.25">
      <c r="A1350" s="42"/>
      <c r="B1350" s="43"/>
      <c r="C1350" s="42"/>
      <c r="D1350" s="42"/>
      <c r="E1350" s="42"/>
      <c r="F1350" s="42"/>
      <c r="G1350" s="42"/>
      <c r="H1350" s="42"/>
      <c r="I1350" s="42"/>
      <c r="J1350" s="42"/>
    </row>
    <row r="1351" spans="1:10" x14ac:dyDescent="0.25">
      <c r="A1351" s="42"/>
      <c r="B1351" s="43"/>
      <c r="C1351" s="42"/>
      <c r="D1351" s="42"/>
      <c r="E1351" s="42"/>
      <c r="F1351" s="42"/>
      <c r="G1351" s="42"/>
      <c r="H1351" s="42"/>
      <c r="I1351" s="42"/>
      <c r="J1351" s="42"/>
    </row>
    <row r="1352" spans="1:10" x14ac:dyDescent="0.25">
      <c r="A1352" s="42"/>
      <c r="B1352" s="43"/>
      <c r="C1352" s="42"/>
      <c r="D1352" s="42"/>
      <c r="E1352" s="42"/>
      <c r="F1352" s="42"/>
      <c r="G1352" s="42"/>
      <c r="H1352" s="42"/>
      <c r="I1352" s="42"/>
      <c r="J1352" s="42"/>
    </row>
    <row r="1353" spans="1:10" x14ac:dyDescent="0.25">
      <c r="A1353" s="42"/>
      <c r="B1353" s="43"/>
      <c r="C1353" s="42"/>
      <c r="D1353" s="42"/>
      <c r="E1353" s="42"/>
      <c r="F1353" s="42"/>
      <c r="G1353" s="42"/>
      <c r="H1353" s="42"/>
      <c r="I1353" s="42"/>
      <c r="J1353" s="42"/>
    </row>
    <row r="1354" spans="1:10" x14ac:dyDescent="0.25">
      <c r="A1354" s="42"/>
      <c r="B1354" s="43"/>
      <c r="C1354" s="42"/>
      <c r="D1354" s="42"/>
      <c r="E1354" s="42"/>
      <c r="F1354" s="42"/>
      <c r="G1354" s="42"/>
      <c r="H1354" s="42"/>
      <c r="I1354" s="42"/>
      <c r="J1354" s="42"/>
    </row>
    <row r="1355" spans="1:10" x14ac:dyDescent="0.25">
      <c r="A1355" s="42"/>
      <c r="B1355" s="43"/>
      <c r="C1355" s="42"/>
      <c r="D1355" s="42"/>
      <c r="E1355" s="42"/>
      <c r="F1355" s="42"/>
      <c r="G1355" s="42"/>
      <c r="H1355" s="42"/>
      <c r="I1355" s="42"/>
      <c r="J1355" s="42"/>
    </row>
    <row r="1356" spans="1:10" x14ac:dyDescent="0.25">
      <c r="A1356" s="42"/>
      <c r="B1356" s="43"/>
      <c r="C1356" s="42"/>
      <c r="D1356" s="42"/>
      <c r="E1356" s="42"/>
      <c r="F1356" s="42"/>
      <c r="G1356" s="42"/>
      <c r="H1356" s="42"/>
      <c r="I1356" s="42"/>
      <c r="J1356" s="42"/>
    </row>
    <row r="1357" spans="1:10" x14ac:dyDescent="0.25">
      <c r="A1357" s="42"/>
      <c r="B1357" s="43"/>
      <c r="C1357" s="42"/>
      <c r="D1357" s="42"/>
      <c r="E1357" s="42"/>
      <c r="F1357" s="42"/>
      <c r="G1357" s="42"/>
      <c r="H1357" s="42"/>
      <c r="I1357" s="42"/>
      <c r="J1357" s="42"/>
    </row>
    <row r="1358" spans="1:10" x14ac:dyDescent="0.25">
      <c r="A1358" s="42"/>
      <c r="B1358" s="43"/>
      <c r="C1358" s="42"/>
      <c r="D1358" s="42"/>
      <c r="E1358" s="42"/>
      <c r="F1358" s="42"/>
      <c r="G1358" s="42"/>
      <c r="H1358" s="42"/>
      <c r="I1358" s="42"/>
      <c r="J1358" s="42"/>
    </row>
    <row r="1359" spans="1:10" x14ac:dyDescent="0.25">
      <c r="A1359" s="42"/>
      <c r="B1359" s="43"/>
      <c r="C1359" s="42"/>
      <c r="D1359" s="42"/>
      <c r="E1359" s="42"/>
      <c r="F1359" s="42"/>
      <c r="G1359" s="42"/>
      <c r="H1359" s="42"/>
      <c r="I1359" s="42"/>
      <c r="J1359" s="42"/>
    </row>
    <row r="1360" spans="1:10" x14ac:dyDescent="0.25">
      <c r="A1360" s="42"/>
      <c r="B1360" s="43"/>
      <c r="C1360" s="42"/>
      <c r="D1360" s="42"/>
      <c r="E1360" s="42"/>
      <c r="F1360" s="42"/>
      <c r="G1360" s="42"/>
      <c r="H1360" s="42"/>
      <c r="I1360" s="42"/>
      <c r="J1360" s="42"/>
    </row>
    <row r="1361" spans="1:10" x14ac:dyDescent="0.25">
      <c r="A1361" s="42"/>
      <c r="B1361" s="43"/>
      <c r="C1361" s="42"/>
      <c r="D1361" s="42"/>
      <c r="E1361" s="42"/>
      <c r="F1361" s="42"/>
      <c r="G1361" s="42"/>
      <c r="H1361" s="42"/>
      <c r="I1361" s="42"/>
      <c r="J1361" s="42"/>
    </row>
    <row r="1362" spans="1:10" x14ac:dyDescent="0.25">
      <c r="A1362" s="42"/>
      <c r="B1362" s="43"/>
      <c r="C1362" s="42"/>
      <c r="D1362" s="42"/>
      <c r="E1362" s="42"/>
      <c r="F1362" s="42"/>
      <c r="G1362" s="42"/>
      <c r="H1362" s="42"/>
      <c r="I1362" s="42"/>
      <c r="J1362" s="42"/>
    </row>
    <row r="1363" spans="1:10" x14ac:dyDescent="0.25">
      <c r="A1363" s="42"/>
      <c r="B1363" s="43"/>
      <c r="C1363" s="42"/>
      <c r="D1363" s="42"/>
      <c r="E1363" s="42"/>
      <c r="F1363" s="42"/>
      <c r="G1363" s="42"/>
      <c r="H1363" s="42"/>
      <c r="I1363" s="42"/>
      <c r="J1363" s="42"/>
    </row>
    <row r="1364" spans="1:10" x14ac:dyDescent="0.25">
      <c r="A1364" s="42"/>
      <c r="B1364" s="43"/>
      <c r="C1364" s="42"/>
      <c r="D1364" s="42"/>
      <c r="E1364" s="42"/>
      <c r="F1364" s="42"/>
      <c r="G1364" s="42"/>
      <c r="H1364" s="42"/>
      <c r="I1364" s="42"/>
      <c r="J1364" s="42"/>
    </row>
    <row r="1365" spans="1:10" x14ac:dyDescent="0.25">
      <c r="A1365" s="42"/>
      <c r="B1365" s="43"/>
      <c r="C1365" s="42"/>
      <c r="D1365" s="42"/>
      <c r="E1365" s="42"/>
      <c r="F1365" s="42"/>
      <c r="G1365" s="42"/>
      <c r="H1365" s="42"/>
      <c r="I1365" s="42"/>
      <c r="J1365" s="42"/>
    </row>
    <row r="1366" spans="1:10" x14ac:dyDescent="0.25">
      <c r="A1366" s="42"/>
      <c r="B1366" s="43"/>
      <c r="C1366" s="42"/>
      <c r="D1366" s="42"/>
      <c r="E1366" s="42"/>
      <c r="F1366" s="42"/>
      <c r="G1366" s="42"/>
      <c r="H1366" s="42"/>
      <c r="I1366" s="42"/>
      <c r="J1366" s="42"/>
    </row>
    <row r="1367" spans="1:10" x14ac:dyDescent="0.25">
      <c r="A1367" s="42"/>
      <c r="B1367" s="43"/>
      <c r="C1367" s="42"/>
      <c r="D1367" s="42"/>
      <c r="E1367" s="42"/>
      <c r="F1367" s="42"/>
      <c r="G1367" s="42"/>
      <c r="H1367" s="42"/>
      <c r="I1367" s="42"/>
      <c r="J1367" s="42"/>
    </row>
    <row r="1368" spans="1:10" x14ac:dyDescent="0.25">
      <c r="A1368" s="42"/>
      <c r="B1368" s="43"/>
      <c r="C1368" s="42"/>
      <c r="D1368" s="42"/>
      <c r="E1368" s="42"/>
      <c r="F1368" s="42"/>
      <c r="G1368" s="42"/>
      <c r="H1368" s="42"/>
      <c r="I1368" s="42"/>
      <c r="J1368" s="42"/>
    </row>
    <row r="1369" spans="1:10" x14ac:dyDescent="0.25">
      <c r="A1369" s="42"/>
      <c r="B1369" s="43"/>
      <c r="C1369" s="42"/>
      <c r="D1369" s="42"/>
      <c r="E1369" s="42"/>
      <c r="F1369" s="42"/>
      <c r="G1369" s="42"/>
      <c r="H1369" s="42"/>
      <c r="I1369" s="42"/>
      <c r="J1369" s="42"/>
    </row>
    <row r="1370" spans="1:10" x14ac:dyDescent="0.25">
      <c r="A1370" s="42"/>
      <c r="B1370" s="43"/>
      <c r="C1370" s="42"/>
      <c r="D1370" s="42"/>
      <c r="E1370" s="42"/>
      <c r="F1370" s="42"/>
      <c r="G1370" s="42"/>
      <c r="H1370" s="42"/>
      <c r="I1370" s="42"/>
      <c r="J1370" s="42"/>
    </row>
    <row r="1371" spans="1:10" x14ac:dyDescent="0.25">
      <c r="A1371" s="42"/>
      <c r="B1371" s="43"/>
      <c r="C1371" s="42"/>
      <c r="D1371" s="42"/>
      <c r="E1371" s="42"/>
      <c r="F1371" s="42"/>
      <c r="G1371" s="42"/>
      <c r="H1371" s="42"/>
      <c r="I1371" s="42"/>
      <c r="J1371" s="42"/>
    </row>
    <row r="1372" spans="1:10" x14ac:dyDescent="0.25">
      <c r="A1372" s="42"/>
      <c r="B1372" s="43"/>
      <c r="C1372" s="42"/>
      <c r="D1372" s="42"/>
      <c r="E1372" s="42"/>
      <c r="F1372" s="42"/>
      <c r="G1372" s="42"/>
      <c r="H1372" s="42"/>
      <c r="I1372" s="42"/>
      <c r="J1372" s="42"/>
    </row>
    <row r="1373" spans="1:10" x14ac:dyDescent="0.25">
      <c r="A1373" s="42"/>
      <c r="B1373" s="43"/>
      <c r="C1373" s="42"/>
      <c r="D1373" s="42"/>
      <c r="E1373" s="42"/>
      <c r="F1373" s="42"/>
      <c r="G1373" s="42"/>
      <c r="H1373" s="42"/>
      <c r="I1373" s="42"/>
      <c r="J1373" s="42"/>
    </row>
    <row r="1374" spans="1:10" x14ac:dyDescent="0.25">
      <c r="A1374" s="42"/>
      <c r="B1374" s="43"/>
      <c r="C1374" s="42"/>
      <c r="D1374" s="42"/>
      <c r="E1374" s="42"/>
      <c r="F1374" s="42"/>
      <c r="G1374" s="42"/>
      <c r="H1374" s="42"/>
      <c r="I1374" s="42"/>
      <c r="J1374" s="42"/>
    </row>
    <row r="1375" spans="1:10" x14ac:dyDescent="0.25">
      <c r="A1375" s="42"/>
      <c r="B1375" s="43"/>
      <c r="C1375" s="42"/>
      <c r="D1375" s="42"/>
      <c r="E1375" s="42"/>
      <c r="F1375" s="42"/>
      <c r="G1375" s="42"/>
      <c r="H1375" s="42"/>
      <c r="I1375" s="42"/>
      <c r="J1375" s="42"/>
    </row>
    <row r="1376" spans="1:10" x14ac:dyDescent="0.25">
      <c r="A1376" s="42"/>
      <c r="B1376" s="43"/>
      <c r="C1376" s="42"/>
      <c r="D1376" s="42"/>
      <c r="E1376" s="42"/>
      <c r="F1376" s="42"/>
      <c r="G1376" s="42"/>
      <c r="H1376" s="42"/>
      <c r="I1376" s="42"/>
      <c r="J1376" s="42"/>
    </row>
    <row r="1377" spans="1:10" x14ac:dyDescent="0.25">
      <c r="A1377" s="42"/>
      <c r="B1377" s="43"/>
      <c r="C1377" s="42"/>
      <c r="D1377" s="42"/>
      <c r="E1377" s="42"/>
      <c r="F1377" s="42"/>
      <c r="G1377" s="42"/>
      <c r="H1377" s="42"/>
      <c r="I1377" s="42"/>
      <c r="J1377" s="42"/>
    </row>
    <row r="1378" spans="1:10" x14ac:dyDescent="0.25">
      <c r="A1378" s="42"/>
      <c r="B1378" s="43"/>
      <c r="C1378" s="42"/>
      <c r="D1378" s="42"/>
      <c r="E1378" s="42"/>
      <c r="F1378" s="42"/>
      <c r="G1378" s="42"/>
      <c r="H1378" s="42"/>
      <c r="I1378" s="42"/>
      <c r="J1378" s="42"/>
    </row>
    <row r="1379" spans="1:10" x14ac:dyDescent="0.25">
      <c r="A1379" s="42"/>
      <c r="B1379" s="43"/>
      <c r="C1379" s="42"/>
      <c r="D1379" s="42"/>
      <c r="E1379" s="42"/>
      <c r="F1379" s="42"/>
      <c r="G1379" s="42"/>
      <c r="H1379" s="42"/>
      <c r="I1379" s="42"/>
      <c r="J1379" s="42"/>
    </row>
    <row r="1380" spans="1:10" x14ac:dyDescent="0.25">
      <c r="A1380" s="42"/>
      <c r="B1380" s="43"/>
      <c r="C1380" s="42"/>
      <c r="D1380" s="42"/>
      <c r="E1380" s="42"/>
      <c r="F1380" s="42"/>
      <c r="G1380" s="42"/>
      <c r="H1380" s="42"/>
      <c r="I1380" s="42"/>
      <c r="J1380" s="42"/>
    </row>
    <row r="1381" spans="1:10" x14ac:dyDescent="0.25">
      <c r="A1381" s="42"/>
      <c r="B1381" s="43"/>
      <c r="C1381" s="42"/>
      <c r="D1381" s="42"/>
      <c r="E1381" s="42"/>
      <c r="F1381" s="42"/>
      <c r="G1381" s="42"/>
      <c r="H1381" s="42"/>
      <c r="I1381" s="42"/>
      <c r="J1381" s="42"/>
    </row>
    <row r="1382" spans="1:10" x14ac:dyDescent="0.25">
      <c r="A1382" s="42"/>
      <c r="B1382" s="43"/>
      <c r="C1382" s="42"/>
      <c r="D1382" s="42"/>
      <c r="E1382" s="42"/>
      <c r="F1382" s="42"/>
      <c r="G1382" s="42"/>
      <c r="H1382" s="42"/>
      <c r="I1382" s="42"/>
      <c r="J1382" s="42"/>
    </row>
    <row r="1383" spans="1:10" x14ac:dyDescent="0.25">
      <c r="A1383" s="42"/>
      <c r="B1383" s="43"/>
      <c r="C1383" s="42"/>
      <c r="D1383" s="42"/>
      <c r="E1383" s="42"/>
      <c r="F1383" s="42"/>
      <c r="G1383" s="42"/>
      <c r="H1383" s="42"/>
      <c r="I1383" s="42"/>
      <c r="J1383" s="42"/>
    </row>
    <row r="1384" spans="1:10" x14ac:dyDescent="0.25">
      <c r="A1384" s="42"/>
      <c r="B1384" s="43"/>
      <c r="C1384" s="42"/>
      <c r="D1384" s="42"/>
      <c r="E1384" s="42"/>
      <c r="F1384" s="42"/>
      <c r="G1384" s="42"/>
      <c r="H1384" s="42"/>
      <c r="I1384" s="42"/>
      <c r="J1384" s="42"/>
    </row>
    <row r="1385" spans="1:10" x14ac:dyDescent="0.25">
      <c r="A1385" s="42"/>
      <c r="B1385" s="43"/>
      <c r="C1385" s="42"/>
      <c r="D1385" s="42"/>
      <c r="E1385" s="42"/>
      <c r="F1385" s="42"/>
      <c r="G1385" s="42"/>
      <c r="H1385" s="42"/>
      <c r="I1385" s="42"/>
      <c r="J1385" s="42"/>
    </row>
    <row r="1386" spans="1:10" x14ac:dyDescent="0.25">
      <c r="A1386" s="42"/>
      <c r="B1386" s="43"/>
      <c r="C1386" s="42"/>
      <c r="D1386" s="42"/>
      <c r="E1386" s="42"/>
      <c r="F1386" s="42"/>
      <c r="G1386" s="42"/>
      <c r="H1386" s="42"/>
      <c r="I1386" s="42"/>
      <c r="J1386" s="42"/>
    </row>
    <row r="1387" spans="1:10" x14ac:dyDescent="0.25">
      <c r="A1387" s="42"/>
      <c r="B1387" s="43"/>
      <c r="C1387" s="42"/>
      <c r="D1387" s="42"/>
      <c r="E1387" s="42"/>
      <c r="F1387" s="42"/>
      <c r="G1387" s="42"/>
      <c r="H1387" s="42"/>
      <c r="I1387" s="42"/>
      <c r="J1387" s="42"/>
    </row>
    <row r="1388" spans="1:10" x14ac:dyDescent="0.25">
      <c r="A1388" s="42"/>
      <c r="B1388" s="43"/>
      <c r="C1388" s="42"/>
      <c r="D1388" s="42"/>
      <c r="E1388" s="42"/>
      <c r="F1388" s="42"/>
      <c r="G1388" s="42"/>
      <c r="H1388" s="42"/>
      <c r="I1388" s="42"/>
      <c r="J1388" s="42"/>
    </row>
    <row r="1389" spans="1:10" x14ac:dyDescent="0.25">
      <c r="A1389" s="42"/>
      <c r="B1389" s="43"/>
      <c r="C1389" s="42"/>
      <c r="D1389" s="42"/>
      <c r="E1389" s="42"/>
      <c r="F1389" s="42"/>
      <c r="G1389" s="42"/>
      <c r="H1389" s="42"/>
      <c r="I1389" s="42"/>
      <c r="J1389" s="42"/>
    </row>
    <row r="1390" spans="1:10" x14ac:dyDescent="0.25">
      <c r="A1390" s="42"/>
      <c r="B1390" s="43"/>
      <c r="C1390" s="42"/>
      <c r="D1390" s="42"/>
      <c r="E1390" s="42"/>
      <c r="F1390" s="42"/>
      <c r="G1390" s="42"/>
      <c r="H1390" s="42"/>
      <c r="I1390" s="42"/>
      <c r="J1390" s="42"/>
    </row>
    <row r="1391" spans="1:10" x14ac:dyDescent="0.25">
      <c r="A1391" s="42"/>
      <c r="B1391" s="43"/>
      <c r="C1391" s="42"/>
      <c r="D1391" s="42"/>
      <c r="E1391" s="42"/>
      <c r="F1391" s="42"/>
      <c r="G1391" s="42"/>
      <c r="H1391" s="42"/>
      <c r="I1391" s="42"/>
      <c r="J1391" s="42"/>
    </row>
    <row r="1392" spans="1:10" x14ac:dyDescent="0.25">
      <c r="A1392" s="42"/>
      <c r="B1392" s="43"/>
      <c r="C1392" s="42"/>
      <c r="D1392" s="42"/>
      <c r="E1392" s="42"/>
      <c r="F1392" s="42"/>
      <c r="G1392" s="42"/>
      <c r="H1392" s="42"/>
      <c r="I1392" s="42"/>
      <c r="J1392" s="42"/>
    </row>
    <row r="1393" spans="1:10" x14ac:dyDescent="0.25">
      <c r="A1393" s="42"/>
      <c r="B1393" s="43"/>
      <c r="C1393" s="42"/>
      <c r="D1393" s="42"/>
      <c r="E1393" s="42"/>
      <c r="F1393" s="42"/>
      <c r="G1393" s="42"/>
      <c r="H1393" s="42"/>
      <c r="I1393" s="42"/>
      <c r="J1393" s="42"/>
    </row>
    <row r="1394" spans="1:10" x14ac:dyDescent="0.25">
      <c r="A1394" s="42"/>
      <c r="B1394" s="43"/>
      <c r="C1394" s="42"/>
      <c r="D1394" s="42"/>
      <c r="E1394" s="42"/>
      <c r="F1394" s="42"/>
      <c r="G1394" s="42"/>
      <c r="H1394" s="42"/>
      <c r="I1394" s="42"/>
      <c r="J1394" s="42"/>
    </row>
    <row r="1395" spans="1:10" x14ac:dyDescent="0.25">
      <c r="A1395" s="42"/>
      <c r="B1395" s="43"/>
      <c r="C1395" s="42"/>
      <c r="D1395" s="42"/>
      <c r="E1395" s="42"/>
      <c r="F1395" s="42"/>
      <c r="G1395" s="42"/>
      <c r="H1395" s="42"/>
      <c r="I1395" s="42"/>
      <c r="J1395" s="42"/>
    </row>
    <row r="1396" spans="1:10" x14ac:dyDescent="0.25">
      <c r="A1396" s="42"/>
      <c r="B1396" s="43"/>
      <c r="C1396" s="42"/>
      <c r="D1396" s="42"/>
      <c r="E1396" s="42"/>
      <c r="F1396" s="42"/>
      <c r="G1396" s="42"/>
      <c r="H1396" s="42"/>
      <c r="I1396" s="42"/>
      <c r="J1396" s="42"/>
    </row>
    <row r="1397" spans="1:10" x14ac:dyDescent="0.25">
      <c r="A1397" s="42"/>
      <c r="B1397" s="43"/>
      <c r="C1397" s="42"/>
      <c r="D1397" s="42"/>
      <c r="E1397" s="42"/>
      <c r="F1397" s="42"/>
      <c r="G1397" s="42"/>
      <c r="H1397" s="42"/>
      <c r="I1397" s="42"/>
      <c r="J1397" s="42"/>
    </row>
    <row r="1398" spans="1:10" x14ac:dyDescent="0.25">
      <c r="A1398" s="42"/>
      <c r="B1398" s="43"/>
      <c r="C1398" s="42"/>
      <c r="D1398" s="42"/>
      <c r="E1398" s="42"/>
      <c r="F1398" s="42"/>
      <c r="G1398" s="42"/>
      <c r="H1398" s="42"/>
      <c r="I1398" s="42"/>
      <c r="J1398" s="42"/>
    </row>
    <row r="1399" spans="1:10" x14ac:dyDescent="0.25">
      <c r="A1399" s="42"/>
      <c r="B1399" s="43"/>
      <c r="C1399" s="42"/>
      <c r="D1399" s="42"/>
      <c r="E1399" s="42"/>
      <c r="F1399" s="42"/>
      <c r="G1399" s="42"/>
      <c r="H1399" s="42"/>
      <c r="I1399" s="42"/>
      <c r="J1399" s="42"/>
    </row>
    <row r="1400" spans="1:10" x14ac:dyDescent="0.25">
      <c r="A1400" s="42"/>
      <c r="B1400" s="43"/>
      <c r="C1400" s="42"/>
      <c r="D1400" s="42"/>
      <c r="E1400" s="42"/>
      <c r="F1400" s="42"/>
      <c r="G1400" s="42"/>
      <c r="H1400" s="42"/>
      <c r="I1400" s="42"/>
      <c r="J1400" s="42"/>
    </row>
    <row r="1401" spans="1:10" x14ac:dyDescent="0.25">
      <c r="A1401" s="42"/>
      <c r="B1401" s="43"/>
      <c r="C1401" s="42"/>
      <c r="D1401" s="42"/>
      <c r="E1401" s="42"/>
      <c r="F1401" s="42"/>
      <c r="G1401" s="42"/>
      <c r="H1401" s="42"/>
      <c r="I1401" s="42"/>
      <c r="J1401" s="42"/>
    </row>
    <row r="1402" spans="1:10" x14ac:dyDescent="0.25">
      <c r="A1402" s="42"/>
      <c r="B1402" s="43"/>
      <c r="C1402" s="42"/>
      <c r="D1402" s="42"/>
      <c r="E1402" s="42"/>
      <c r="F1402" s="42"/>
      <c r="G1402" s="42"/>
      <c r="H1402" s="42"/>
      <c r="I1402" s="42"/>
      <c r="J1402" s="42"/>
    </row>
    <row r="1403" spans="1:10" x14ac:dyDescent="0.25">
      <c r="A1403" s="42"/>
      <c r="B1403" s="43"/>
      <c r="C1403" s="42"/>
      <c r="D1403" s="42"/>
      <c r="E1403" s="42"/>
      <c r="F1403" s="42"/>
      <c r="G1403" s="42"/>
      <c r="H1403" s="42"/>
      <c r="I1403" s="42"/>
      <c r="J1403" s="42"/>
    </row>
    <row r="1404" spans="1:10" x14ac:dyDescent="0.25">
      <c r="A1404" s="42"/>
      <c r="B1404" s="43"/>
      <c r="C1404" s="42"/>
      <c r="D1404" s="42"/>
      <c r="E1404" s="42"/>
      <c r="F1404" s="42"/>
      <c r="G1404" s="42"/>
      <c r="H1404" s="42"/>
      <c r="I1404" s="42"/>
      <c r="J1404" s="42"/>
    </row>
    <row r="1405" spans="1:10" x14ac:dyDescent="0.25">
      <c r="A1405" s="42"/>
      <c r="B1405" s="43"/>
      <c r="C1405" s="42"/>
      <c r="D1405" s="42"/>
      <c r="E1405" s="42"/>
      <c r="F1405" s="42"/>
      <c r="G1405" s="42"/>
      <c r="H1405" s="42"/>
      <c r="I1405" s="42"/>
      <c r="J1405" s="42"/>
    </row>
    <row r="1406" spans="1:10" x14ac:dyDescent="0.25">
      <c r="A1406" s="42"/>
      <c r="B1406" s="43"/>
      <c r="C1406" s="42"/>
      <c r="D1406" s="42"/>
      <c r="E1406" s="42"/>
      <c r="F1406" s="42"/>
      <c r="G1406" s="42"/>
      <c r="H1406" s="42"/>
      <c r="I1406" s="42"/>
      <c r="J1406" s="42"/>
    </row>
    <row r="1407" spans="1:10" x14ac:dyDescent="0.25">
      <c r="A1407" s="42"/>
      <c r="B1407" s="43"/>
      <c r="C1407" s="42"/>
      <c r="D1407" s="42"/>
      <c r="E1407" s="42"/>
      <c r="F1407" s="42"/>
      <c r="G1407" s="42"/>
      <c r="H1407" s="42"/>
      <c r="I1407" s="42"/>
      <c r="J1407" s="42"/>
    </row>
    <row r="1408" spans="1:10" x14ac:dyDescent="0.25">
      <c r="A1408" s="42"/>
      <c r="B1408" s="43"/>
      <c r="C1408" s="42"/>
      <c r="D1408" s="42"/>
      <c r="E1408" s="42"/>
      <c r="F1408" s="42"/>
      <c r="G1408" s="42"/>
      <c r="H1408" s="42"/>
      <c r="I1408" s="42"/>
      <c r="J1408" s="42"/>
    </row>
    <row r="1409" spans="1:10" x14ac:dyDescent="0.25">
      <c r="A1409" s="42"/>
      <c r="B1409" s="43"/>
      <c r="C1409" s="42"/>
      <c r="D1409" s="42"/>
      <c r="E1409" s="42"/>
      <c r="F1409" s="42"/>
      <c r="G1409" s="42"/>
      <c r="H1409" s="42"/>
      <c r="I1409" s="42"/>
      <c r="J1409" s="42"/>
    </row>
    <row r="1410" spans="1:10" x14ac:dyDescent="0.25">
      <c r="A1410" s="42"/>
      <c r="B1410" s="43"/>
      <c r="C1410" s="42"/>
      <c r="D1410" s="42"/>
      <c r="E1410" s="42"/>
      <c r="F1410" s="42"/>
      <c r="G1410" s="42"/>
      <c r="H1410" s="42"/>
      <c r="I1410" s="42"/>
      <c r="J1410" s="42"/>
    </row>
    <row r="1411" spans="1:10" x14ac:dyDescent="0.25">
      <c r="A1411" s="42"/>
      <c r="B1411" s="43"/>
      <c r="C1411" s="42"/>
      <c r="D1411" s="42"/>
      <c r="E1411" s="42"/>
      <c r="F1411" s="42"/>
      <c r="G1411" s="42"/>
      <c r="H1411" s="42"/>
      <c r="I1411" s="42"/>
      <c r="J1411" s="42"/>
    </row>
    <row r="1412" spans="1:10" x14ac:dyDescent="0.25">
      <c r="A1412" s="42"/>
      <c r="B1412" s="43"/>
      <c r="C1412" s="42"/>
      <c r="D1412" s="42"/>
      <c r="E1412" s="42"/>
      <c r="F1412" s="42"/>
      <c r="G1412" s="42"/>
      <c r="H1412" s="42"/>
      <c r="I1412" s="42"/>
      <c r="J1412" s="42"/>
    </row>
    <row r="1413" spans="1:10" x14ac:dyDescent="0.25">
      <c r="A1413" s="42"/>
      <c r="B1413" s="43"/>
      <c r="C1413" s="42"/>
      <c r="D1413" s="42"/>
      <c r="E1413" s="42"/>
      <c r="F1413" s="42"/>
      <c r="G1413" s="42"/>
      <c r="H1413" s="42"/>
      <c r="I1413" s="42"/>
      <c r="J1413" s="42"/>
    </row>
    <row r="1414" spans="1:10" x14ac:dyDescent="0.25">
      <c r="A1414" s="42"/>
      <c r="B1414" s="43"/>
      <c r="C1414" s="42"/>
      <c r="D1414" s="42"/>
      <c r="E1414" s="42"/>
      <c r="F1414" s="42"/>
      <c r="G1414" s="42"/>
      <c r="H1414" s="42"/>
      <c r="I1414" s="42"/>
      <c r="J1414" s="42"/>
    </row>
    <row r="1415" spans="1:10" x14ac:dyDescent="0.25">
      <c r="A1415" s="42"/>
      <c r="B1415" s="43"/>
      <c r="C1415" s="42"/>
      <c r="D1415" s="42"/>
      <c r="E1415" s="42"/>
      <c r="F1415" s="42"/>
      <c r="G1415" s="42"/>
      <c r="H1415" s="42"/>
      <c r="I1415" s="42"/>
      <c r="J1415" s="42"/>
    </row>
    <row r="1416" spans="1:10" x14ac:dyDescent="0.25">
      <c r="A1416" s="42"/>
      <c r="B1416" s="43"/>
      <c r="C1416" s="42"/>
      <c r="D1416" s="42"/>
      <c r="E1416" s="42"/>
      <c r="F1416" s="42"/>
      <c r="G1416" s="42"/>
      <c r="H1416" s="42"/>
      <c r="I1416" s="42"/>
      <c r="J1416" s="42"/>
    </row>
    <row r="1417" spans="1:10" x14ac:dyDescent="0.25">
      <c r="A1417" s="42"/>
      <c r="B1417" s="43"/>
      <c r="C1417" s="42"/>
      <c r="D1417" s="42"/>
      <c r="E1417" s="42"/>
      <c r="F1417" s="42"/>
      <c r="G1417" s="42"/>
      <c r="H1417" s="42"/>
      <c r="I1417" s="42"/>
      <c r="J1417" s="42"/>
    </row>
    <row r="1418" spans="1:10" x14ac:dyDescent="0.25">
      <c r="A1418" s="42"/>
      <c r="B1418" s="43"/>
      <c r="C1418" s="42"/>
      <c r="D1418" s="42"/>
      <c r="E1418" s="42"/>
      <c r="F1418" s="42"/>
      <c r="G1418" s="42"/>
      <c r="H1418" s="42"/>
      <c r="I1418" s="42"/>
      <c r="J1418" s="42"/>
    </row>
    <row r="1419" spans="1:10" x14ac:dyDescent="0.25">
      <c r="A1419" s="42"/>
      <c r="B1419" s="43"/>
      <c r="C1419" s="42"/>
      <c r="D1419" s="42"/>
      <c r="E1419" s="42"/>
      <c r="F1419" s="42"/>
      <c r="G1419" s="42"/>
      <c r="H1419" s="42"/>
      <c r="I1419" s="42"/>
      <c r="J1419" s="42"/>
    </row>
    <row r="1420" spans="1:10" x14ac:dyDescent="0.25">
      <c r="A1420" s="42"/>
      <c r="B1420" s="43"/>
      <c r="C1420" s="42"/>
      <c r="D1420" s="42"/>
      <c r="E1420" s="42"/>
      <c r="F1420" s="42"/>
      <c r="G1420" s="42"/>
      <c r="H1420" s="42"/>
      <c r="I1420" s="42"/>
      <c r="J1420" s="42"/>
    </row>
    <row r="1421" spans="1:10" x14ac:dyDescent="0.25">
      <c r="A1421" s="42"/>
      <c r="B1421" s="43"/>
      <c r="C1421" s="42"/>
      <c r="D1421" s="42"/>
      <c r="E1421" s="42"/>
      <c r="F1421" s="42"/>
      <c r="G1421" s="42"/>
      <c r="H1421" s="42"/>
      <c r="I1421" s="42"/>
      <c r="J1421" s="42"/>
    </row>
    <row r="1422" spans="1:10" x14ac:dyDescent="0.25">
      <c r="A1422" s="42"/>
      <c r="B1422" s="43"/>
      <c r="C1422" s="42"/>
      <c r="D1422" s="42"/>
      <c r="E1422" s="42"/>
      <c r="F1422" s="42"/>
      <c r="G1422" s="42"/>
      <c r="H1422" s="42"/>
      <c r="I1422" s="42"/>
      <c r="J1422" s="42"/>
    </row>
    <row r="1423" spans="1:10" x14ac:dyDescent="0.25">
      <c r="A1423" s="42"/>
      <c r="B1423" s="43"/>
      <c r="C1423" s="42"/>
      <c r="D1423" s="42"/>
      <c r="E1423" s="42"/>
      <c r="F1423" s="42"/>
      <c r="G1423" s="42"/>
      <c r="H1423" s="42"/>
      <c r="I1423" s="42"/>
      <c r="J1423" s="42"/>
    </row>
    <row r="1424" spans="1:10" x14ac:dyDescent="0.25">
      <c r="A1424" s="42"/>
      <c r="B1424" s="43"/>
      <c r="C1424" s="42"/>
      <c r="D1424" s="42"/>
      <c r="E1424" s="42"/>
      <c r="F1424" s="42"/>
      <c r="G1424" s="42"/>
      <c r="H1424" s="42"/>
      <c r="I1424" s="42"/>
      <c r="J1424" s="42"/>
    </row>
    <row r="1425" spans="1:10" x14ac:dyDescent="0.25">
      <c r="A1425" s="42"/>
      <c r="B1425" s="43"/>
      <c r="C1425" s="42"/>
      <c r="D1425" s="42"/>
      <c r="E1425" s="42"/>
      <c r="F1425" s="42"/>
      <c r="G1425" s="42"/>
      <c r="H1425" s="42"/>
      <c r="I1425" s="42"/>
      <c r="J1425" s="42"/>
    </row>
    <row r="1426" spans="1:10" x14ac:dyDescent="0.25">
      <c r="A1426" s="42"/>
      <c r="B1426" s="43"/>
      <c r="C1426" s="42"/>
      <c r="D1426" s="42"/>
      <c r="E1426" s="42"/>
      <c r="F1426" s="42"/>
      <c r="G1426" s="42"/>
      <c r="H1426" s="42"/>
      <c r="I1426" s="42"/>
      <c r="J1426" s="42"/>
    </row>
    <row r="1427" spans="1:10" x14ac:dyDescent="0.25">
      <c r="A1427" s="42"/>
      <c r="B1427" s="43"/>
      <c r="C1427" s="42"/>
      <c r="D1427" s="42"/>
      <c r="E1427" s="42"/>
      <c r="F1427" s="42"/>
      <c r="G1427" s="42"/>
      <c r="H1427" s="42"/>
      <c r="I1427" s="42"/>
      <c r="J1427" s="42"/>
    </row>
    <row r="1428" spans="1:10" x14ac:dyDescent="0.25">
      <c r="A1428" s="42"/>
      <c r="B1428" s="43"/>
      <c r="C1428" s="42"/>
      <c r="D1428" s="42"/>
      <c r="E1428" s="42"/>
      <c r="F1428" s="42"/>
      <c r="G1428" s="42"/>
      <c r="H1428" s="42"/>
      <c r="I1428" s="42"/>
      <c r="J1428" s="42"/>
    </row>
    <row r="1429" spans="1:10" x14ac:dyDescent="0.25">
      <c r="A1429" s="42"/>
      <c r="B1429" s="43"/>
      <c r="C1429" s="42"/>
      <c r="D1429" s="42"/>
      <c r="E1429" s="42"/>
      <c r="F1429" s="42"/>
      <c r="G1429" s="42"/>
      <c r="H1429" s="42"/>
      <c r="I1429" s="42"/>
      <c r="J1429" s="42"/>
    </row>
    <row r="1430" spans="1:10" x14ac:dyDescent="0.25">
      <c r="A1430" s="42"/>
      <c r="B1430" s="43"/>
      <c r="C1430" s="42"/>
      <c r="D1430" s="42"/>
      <c r="E1430" s="42"/>
      <c r="F1430" s="42"/>
      <c r="G1430" s="42"/>
      <c r="H1430" s="42"/>
      <c r="I1430" s="42"/>
      <c r="J1430" s="42"/>
    </row>
    <row r="1431" spans="1:10" x14ac:dyDescent="0.25">
      <c r="A1431" s="42"/>
      <c r="B1431" s="43"/>
      <c r="C1431" s="42"/>
      <c r="D1431" s="42"/>
      <c r="E1431" s="42"/>
      <c r="F1431" s="42"/>
      <c r="G1431" s="42"/>
      <c r="H1431" s="42"/>
      <c r="I1431" s="42"/>
      <c r="J1431" s="42"/>
    </row>
    <row r="1432" spans="1:10" x14ac:dyDescent="0.25">
      <c r="A1432" s="42"/>
      <c r="B1432" s="43"/>
      <c r="C1432" s="42"/>
      <c r="D1432" s="42"/>
      <c r="E1432" s="42"/>
      <c r="F1432" s="42"/>
      <c r="G1432" s="42"/>
      <c r="H1432" s="42"/>
      <c r="I1432" s="42"/>
      <c r="J1432" s="42"/>
    </row>
    <row r="1433" spans="1:10" x14ac:dyDescent="0.25">
      <c r="A1433" s="42"/>
      <c r="B1433" s="43"/>
      <c r="C1433" s="42"/>
      <c r="D1433" s="42"/>
      <c r="E1433" s="42"/>
      <c r="F1433" s="42"/>
      <c r="G1433" s="42"/>
      <c r="H1433" s="42"/>
      <c r="I1433" s="42"/>
      <c r="J1433" s="42"/>
    </row>
    <row r="1434" spans="1:10" x14ac:dyDescent="0.25">
      <c r="A1434" s="42"/>
      <c r="B1434" s="43"/>
      <c r="C1434" s="42"/>
      <c r="D1434" s="42"/>
      <c r="E1434" s="42"/>
      <c r="F1434" s="42"/>
      <c r="G1434" s="42"/>
      <c r="H1434" s="42"/>
      <c r="I1434" s="42"/>
      <c r="J1434" s="42"/>
    </row>
    <row r="1435" spans="1:10" x14ac:dyDescent="0.25">
      <c r="A1435" s="42"/>
      <c r="B1435" s="43"/>
      <c r="C1435" s="42"/>
      <c r="D1435" s="42"/>
      <c r="E1435" s="42"/>
      <c r="F1435" s="42"/>
      <c r="G1435" s="42"/>
      <c r="H1435" s="42"/>
      <c r="I1435" s="42"/>
      <c r="J1435" s="42"/>
    </row>
    <row r="1436" spans="1:10" x14ac:dyDescent="0.25">
      <c r="A1436" s="42"/>
      <c r="B1436" s="43"/>
      <c r="C1436" s="42"/>
      <c r="D1436" s="42"/>
      <c r="E1436" s="42"/>
      <c r="F1436" s="42"/>
      <c r="G1436" s="42"/>
      <c r="H1436" s="42"/>
      <c r="I1436" s="42"/>
      <c r="J1436" s="42"/>
    </row>
    <row r="1437" spans="1:10" x14ac:dyDescent="0.25">
      <c r="A1437" s="42"/>
      <c r="B1437" s="43"/>
      <c r="C1437" s="42"/>
      <c r="D1437" s="42"/>
      <c r="E1437" s="42"/>
      <c r="F1437" s="42"/>
      <c r="G1437" s="42"/>
      <c r="H1437" s="42"/>
      <c r="I1437" s="42"/>
      <c r="J1437" s="42"/>
    </row>
    <row r="1438" spans="1:10" x14ac:dyDescent="0.25">
      <c r="A1438" s="42"/>
      <c r="B1438" s="43"/>
      <c r="C1438" s="42"/>
      <c r="D1438" s="42"/>
      <c r="E1438" s="42"/>
      <c r="F1438" s="42"/>
      <c r="G1438" s="42"/>
      <c r="H1438" s="42"/>
      <c r="I1438" s="42"/>
      <c r="J1438" s="42"/>
    </row>
    <row r="1439" spans="1:10" x14ac:dyDescent="0.25">
      <c r="A1439" s="42"/>
      <c r="B1439" s="43"/>
      <c r="C1439" s="42"/>
      <c r="D1439" s="42"/>
      <c r="E1439" s="42"/>
      <c r="F1439" s="42"/>
      <c r="G1439" s="42"/>
      <c r="H1439" s="42"/>
      <c r="I1439" s="42"/>
      <c r="J1439" s="42"/>
    </row>
    <row r="1440" spans="1:10" x14ac:dyDescent="0.25">
      <c r="A1440" s="42"/>
      <c r="B1440" s="43"/>
      <c r="C1440" s="42"/>
      <c r="D1440" s="42"/>
      <c r="E1440" s="42"/>
      <c r="F1440" s="42"/>
      <c r="G1440" s="42"/>
      <c r="H1440" s="42"/>
      <c r="I1440" s="42"/>
      <c r="J1440" s="42"/>
    </row>
    <row r="1441" spans="1:10" x14ac:dyDescent="0.25">
      <c r="A1441" s="42"/>
      <c r="B1441" s="43"/>
      <c r="C1441" s="42"/>
      <c r="D1441" s="42"/>
      <c r="E1441" s="42"/>
      <c r="F1441" s="42"/>
      <c r="G1441" s="42"/>
      <c r="H1441" s="42"/>
      <c r="I1441" s="42"/>
      <c r="J1441" s="42"/>
    </row>
    <row r="1442" spans="1:10" x14ac:dyDescent="0.25">
      <c r="A1442" s="42"/>
      <c r="B1442" s="43"/>
      <c r="C1442" s="42"/>
      <c r="D1442" s="42"/>
      <c r="E1442" s="42"/>
      <c r="F1442" s="42"/>
      <c r="G1442" s="42"/>
      <c r="H1442" s="42"/>
      <c r="I1442" s="42"/>
      <c r="J1442" s="42"/>
    </row>
    <row r="1443" spans="1:10" x14ac:dyDescent="0.25">
      <c r="A1443" s="42"/>
      <c r="B1443" s="43"/>
      <c r="C1443" s="42"/>
      <c r="D1443" s="42"/>
      <c r="E1443" s="42"/>
      <c r="F1443" s="42"/>
      <c r="G1443" s="42"/>
      <c r="H1443" s="42"/>
      <c r="I1443" s="42"/>
      <c r="J1443" s="42"/>
    </row>
    <row r="1444" spans="1:10" x14ac:dyDescent="0.25">
      <c r="A1444" s="42"/>
      <c r="B1444" s="43"/>
      <c r="C1444" s="42"/>
      <c r="D1444" s="42"/>
      <c r="E1444" s="42"/>
      <c r="F1444" s="42"/>
      <c r="G1444" s="42"/>
      <c r="H1444" s="42"/>
      <c r="I1444" s="42"/>
      <c r="J1444" s="42"/>
    </row>
    <row r="1445" spans="1:10" x14ac:dyDescent="0.25">
      <c r="A1445" s="42"/>
      <c r="B1445" s="43"/>
      <c r="C1445" s="42"/>
      <c r="D1445" s="42"/>
      <c r="E1445" s="42"/>
      <c r="F1445" s="42"/>
      <c r="G1445" s="42"/>
      <c r="H1445" s="42"/>
      <c r="I1445" s="42"/>
      <c r="J1445" s="42"/>
    </row>
    <row r="1446" spans="1:10" x14ac:dyDescent="0.25">
      <c r="A1446" s="42"/>
      <c r="B1446" s="43"/>
      <c r="C1446" s="42"/>
      <c r="D1446" s="42"/>
      <c r="E1446" s="42"/>
      <c r="F1446" s="42"/>
      <c r="G1446" s="42"/>
      <c r="H1446" s="42"/>
      <c r="I1446" s="42"/>
      <c r="J1446" s="42"/>
    </row>
    <row r="1447" spans="1:10" x14ac:dyDescent="0.25">
      <c r="A1447" s="42"/>
      <c r="B1447" s="43"/>
      <c r="C1447" s="42"/>
      <c r="D1447" s="42"/>
      <c r="E1447" s="42"/>
      <c r="F1447" s="42"/>
      <c r="G1447" s="42"/>
      <c r="H1447" s="42"/>
      <c r="I1447" s="42"/>
      <c r="J1447" s="42"/>
    </row>
    <row r="1448" spans="1:10" x14ac:dyDescent="0.25">
      <c r="A1448" s="42"/>
      <c r="B1448" s="43"/>
      <c r="C1448" s="42"/>
      <c r="D1448" s="42"/>
      <c r="E1448" s="42"/>
      <c r="F1448" s="42"/>
      <c r="G1448" s="42"/>
      <c r="H1448" s="42"/>
      <c r="I1448" s="42"/>
      <c r="J1448" s="42"/>
    </row>
    <row r="1449" spans="1:10" x14ac:dyDescent="0.25">
      <c r="A1449" s="42"/>
      <c r="B1449" s="43"/>
      <c r="C1449" s="42"/>
      <c r="D1449" s="42"/>
      <c r="E1449" s="42"/>
      <c r="F1449" s="42"/>
      <c r="G1449" s="42"/>
      <c r="H1449" s="42"/>
      <c r="I1449" s="42"/>
      <c r="J1449" s="42"/>
    </row>
    <row r="1450" spans="1:10" x14ac:dyDescent="0.25">
      <c r="A1450" s="42"/>
      <c r="B1450" s="43"/>
      <c r="C1450" s="42"/>
      <c r="D1450" s="42"/>
      <c r="E1450" s="42"/>
      <c r="F1450" s="42"/>
      <c r="G1450" s="42"/>
      <c r="H1450" s="42"/>
      <c r="I1450" s="42"/>
      <c r="J1450" s="42"/>
    </row>
    <row r="1451" spans="1:10" x14ac:dyDescent="0.25">
      <c r="A1451" s="42"/>
      <c r="B1451" s="43"/>
      <c r="C1451" s="42"/>
      <c r="D1451" s="42"/>
      <c r="E1451" s="42"/>
      <c r="F1451" s="42"/>
      <c r="G1451" s="42"/>
      <c r="H1451" s="42"/>
      <c r="I1451" s="42"/>
      <c r="J1451" s="42"/>
    </row>
    <row r="1452" spans="1:10" x14ac:dyDescent="0.25">
      <c r="A1452" s="42"/>
      <c r="B1452" s="43"/>
      <c r="C1452" s="42"/>
      <c r="D1452" s="42"/>
      <c r="E1452" s="42"/>
      <c r="F1452" s="42"/>
      <c r="G1452" s="42"/>
      <c r="H1452" s="42"/>
      <c r="I1452" s="42"/>
      <c r="J1452" s="42"/>
    </row>
    <row r="1453" spans="1:10" x14ac:dyDescent="0.25">
      <c r="A1453" s="42"/>
      <c r="B1453" s="43"/>
      <c r="C1453" s="42"/>
      <c r="D1453" s="42"/>
      <c r="E1453" s="42"/>
      <c r="F1453" s="42"/>
      <c r="G1453" s="42"/>
      <c r="H1453" s="42"/>
      <c r="I1453" s="42"/>
      <c r="J1453" s="42"/>
    </row>
    <row r="1454" spans="1:10" x14ac:dyDescent="0.25">
      <c r="A1454" s="42"/>
      <c r="B1454" s="43"/>
      <c r="C1454" s="42"/>
      <c r="D1454" s="42"/>
      <c r="E1454" s="42"/>
      <c r="F1454" s="42"/>
      <c r="G1454" s="42"/>
      <c r="H1454" s="42"/>
      <c r="I1454" s="42"/>
      <c r="J1454" s="42"/>
    </row>
    <row r="1455" spans="1:10" x14ac:dyDescent="0.25">
      <c r="A1455" s="42"/>
      <c r="B1455" s="43"/>
      <c r="C1455" s="42"/>
      <c r="D1455" s="42"/>
      <c r="E1455" s="42"/>
      <c r="F1455" s="42"/>
      <c r="G1455" s="42"/>
      <c r="H1455" s="42"/>
      <c r="I1455" s="42"/>
      <c r="J1455" s="42"/>
    </row>
    <row r="1456" spans="1:10" x14ac:dyDescent="0.25">
      <c r="A1456" s="42"/>
      <c r="B1456" s="43"/>
      <c r="C1456" s="42"/>
      <c r="D1456" s="42"/>
      <c r="E1456" s="42"/>
      <c r="F1456" s="42"/>
      <c r="G1456" s="42"/>
      <c r="H1456" s="42"/>
      <c r="I1456" s="42"/>
      <c r="J1456" s="42"/>
    </row>
    <row r="1457" spans="1:10" x14ac:dyDescent="0.25">
      <c r="A1457" s="42"/>
      <c r="B1457" s="43"/>
      <c r="C1457" s="42"/>
      <c r="D1457" s="42"/>
      <c r="E1457" s="42"/>
      <c r="F1457" s="42"/>
      <c r="G1457" s="42"/>
      <c r="H1457" s="42"/>
      <c r="I1457" s="42"/>
      <c r="J1457" s="42"/>
    </row>
    <row r="1458" spans="1:10" x14ac:dyDescent="0.25">
      <c r="A1458" s="42"/>
      <c r="B1458" s="43"/>
      <c r="C1458" s="42"/>
      <c r="D1458" s="42"/>
      <c r="E1458" s="42"/>
      <c r="F1458" s="42"/>
      <c r="G1458" s="42"/>
      <c r="H1458" s="42"/>
      <c r="I1458" s="42"/>
      <c r="J1458" s="42"/>
    </row>
    <row r="1459" spans="1:10" x14ac:dyDescent="0.25">
      <c r="A1459" s="42"/>
      <c r="B1459" s="43"/>
      <c r="C1459" s="42"/>
      <c r="D1459" s="42"/>
      <c r="E1459" s="42"/>
      <c r="F1459" s="42"/>
      <c r="G1459" s="42"/>
      <c r="H1459" s="42"/>
      <c r="I1459" s="42"/>
      <c r="J1459" s="42"/>
    </row>
    <row r="1460" spans="1:10" x14ac:dyDescent="0.25">
      <c r="A1460" s="42"/>
      <c r="B1460" s="43"/>
      <c r="C1460" s="42"/>
      <c r="D1460" s="42"/>
      <c r="E1460" s="42"/>
      <c r="F1460" s="42"/>
      <c r="G1460" s="42"/>
      <c r="H1460" s="42"/>
      <c r="I1460" s="42"/>
      <c r="J1460" s="42"/>
    </row>
    <row r="1461" spans="1:10" x14ac:dyDescent="0.25">
      <c r="A1461" s="42"/>
      <c r="B1461" s="43"/>
      <c r="C1461" s="42"/>
      <c r="D1461" s="42"/>
      <c r="E1461" s="42"/>
      <c r="F1461" s="42"/>
      <c r="G1461" s="42"/>
      <c r="H1461" s="42"/>
      <c r="I1461" s="42"/>
      <c r="J1461" s="42"/>
    </row>
    <row r="1462" spans="1:10" x14ac:dyDescent="0.25">
      <c r="A1462" s="42"/>
      <c r="B1462" s="43"/>
      <c r="C1462" s="42"/>
      <c r="D1462" s="42"/>
      <c r="E1462" s="42"/>
      <c r="F1462" s="42"/>
      <c r="G1462" s="42"/>
      <c r="H1462" s="42"/>
      <c r="I1462" s="42"/>
      <c r="J1462" s="42"/>
    </row>
    <row r="1463" spans="1:10" x14ac:dyDescent="0.25">
      <c r="A1463" s="42"/>
      <c r="B1463" s="43"/>
      <c r="C1463" s="42"/>
      <c r="D1463" s="42"/>
      <c r="E1463" s="42"/>
      <c r="F1463" s="42"/>
      <c r="G1463" s="42"/>
      <c r="H1463" s="42"/>
      <c r="I1463" s="42"/>
      <c r="J1463" s="42"/>
    </row>
    <row r="1464" spans="1:10" x14ac:dyDescent="0.25">
      <c r="A1464" s="42"/>
      <c r="B1464" s="43"/>
      <c r="C1464" s="42"/>
      <c r="D1464" s="42"/>
      <c r="E1464" s="42"/>
      <c r="F1464" s="42"/>
      <c r="G1464" s="42"/>
      <c r="H1464" s="42"/>
      <c r="I1464" s="42"/>
      <c r="J1464" s="42"/>
    </row>
    <row r="1465" spans="1:10" x14ac:dyDescent="0.25">
      <c r="A1465" s="42"/>
      <c r="B1465" s="43"/>
      <c r="C1465" s="42"/>
      <c r="D1465" s="42"/>
      <c r="E1465" s="42"/>
      <c r="F1465" s="42"/>
      <c r="G1465" s="42"/>
      <c r="H1465" s="42"/>
      <c r="I1465" s="42"/>
      <c r="J1465" s="42"/>
    </row>
    <row r="1466" spans="1:10" x14ac:dyDescent="0.25">
      <c r="A1466" s="42"/>
      <c r="B1466" s="43"/>
      <c r="C1466" s="42"/>
      <c r="D1466" s="42"/>
      <c r="E1466" s="42"/>
      <c r="F1466" s="42"/>
      <c r="G1466" s="42"/>
      <c r="H1466" s="42"/>
      <c r="I1466" s="42"/>
      <c r="J1466" s="42"/>
    </row>
    <row r="1467" spans="1:10" x14ac:dyDescent="0.25">
      <c r="A1467" s="42"/>
      <c r="B1467" s="43"/>
      <c r="C1467" s="42"/>
      <c r="D1467" s="42"/>
      <c r="E1467" s="42"/>
      <c r="F1467" s="42"/>
      <c r="G1467" s="42"/>
      <c r="H1467" s="42"/>
      <c r="I1467" s="42"/>
      <c r="J1467" s="42"/>
    </row>
    <row r="1468" spans="1:10" x14ac:dyDescent="0.25">
      <c r="A1468" s="42"/>
      <c r="B1468" s="43"/>
      <c r="C1468" s="42"/>
      <c r="D1468" s="42"/>
      <c r="E1468" s="42"/>
      <c r="F1468" s="42"/>
      <c r="G1468" s="42"/>
      <c r="H1468" s="42"/>
      <c r="I1468" s="42"/>
      <c r="J1468" s="42"/>
    </row>
    <row r="1469" spans="1:10" x14ac:dyDescent="0.25">
      <c r="A1469" s="42"/>
      <c r="B1469" s="43"/>
      <c r="C1469" s="42"/>
      <c r="D1469" s="42"/>
      <c r="E1469" s="42"/>
      <c r="F1469" s="42"/>
      <c r="G1469" s="42"/>
      <c r="H1469" s="42"/>
      <c r="I1469" s="42"/>
      <c r="J1469" s="42"/>
    </row>
    <row r="1470" spans="1:10" x14ac:dyDescent="0.25">
      <c r="A1470" s="42"/>
      <c r="B1470" s="43"/>
      <c r="C1470" s="42"/>
      <c r="D1470" s="42"/>
      <c r="E1470" s="42"/>
      <c r="F1470" s="42"/>
      <c r="G1470" s="42"/>
      <c r="H1470" s="42"/>
      <c r="I1470" s="42"/>
      <c r="J1470" s="42"/>
    </row>
    <row r="1471" spans="1:10" x14ac:dyDescent="0.25">
      <c r="A1471" s="42"/>
      <c r="B1471" s="43"/>
      <c r="C1471" s="42"/>
      <c r="D1471" s="42"/>
      <c r="E1471" s="42"/>
      <c r="F1471" s="42"/>
      <c r="G1471" s="42"/>
      <c r="H1471" s="42"/>
      <c r="I1471" s="42"/>
      <c r="J1471" s="42"/>
    </row>
    <row r="1472" spans="1:10" x14ac:dyDescent="0.25">
      <c r="A1472" s="42"/>
      <c r="B1472" s="43"/>
      <c r="C1472" s="42"/>
      <c r="D1472" s="42"/>
      <c r="E1472" s="42"/>
      <c r="F1472" s="42"/>
      <c r="G1472" s="42"/>
      <c r="H1472" s="42"/>
      <c r="I1472" s="42"/>
      <c r="J1472" s="42"/>
    </row>
    <row r="1473" spans="1:10" x14ac:dyDescent="0.25">
      <c r="A1473" s="42"/>
      <c r="B1473" s="43"/>
      <c r="C1473" s="42"/>
      <c r="D1473" s="42"/>
      <c r="E1473" s="42"/>
      <c r="F1473" s="42"/>
      <c r="G1473" s="42"/>
      <c r="H1473" s="42"/>
      <c r="I1473" s="42"/>
      <c r="J1473" s="42"/>
    </row>
    <row r="1474" spans="1:10" x14ac:dyDescent="0.25">
      <c r="A1474" s="42"/>
      <c r="B1474" s="43"/>
      <c r="C1474" s="42"/>
      <c r="D1474" s="42"/>
      <c r="E1474" s="42"/>
      <c r="F1474" s="42"/>
      <c r="G1474" s="42"/>
      <c r="H1474" s="42"/>
      <c r="I1474" s="42"/>
      <c r="J1474" s="42"/>
    </row>
    <row r="1475" spans="1:10" x14ac:dyDescent="0.25">
      <c r="A1475" s="42"/>
      <c r="B1475" s="43"/>
      <c r="C1475" s="42"/>
      <c r="D1475" s="42"/>
      <c r="E1475" s="42"/>
      <c r="F1475" s="42"/>
      <c r="G1475" s="42"/>
      <c r="H1475" s="42"/>
      <c r="I1475" s="42"/>
      <c r="J1475" s="42"/>
    </row>
    <row r="1476" spans="1:10" x14ac:dyDescent="0.25">
      <c r="A1476" s="42"/>
      <c r="B1476" s="43"/>
      <c r="C1476" s="42"/>
      <c r="D1476" s="42"/>
      <c r="E1476" s="42"/>
      <c r="F1476" s="42"/>
      <c r="G1476" s="42"/>
      <c r="H1476" s="42"/>
      <c r="I1476" s="42"/>
      <c r="J1476" s="42"/>
    </row>
    <row r="1477" spans="1:10" x14ac:dyDescent="0.25">
      <c r="A1477" s="42"/>
      <c r="B1477" s="43"/>
      <c r="C1477" s="42"/>
      <c r="D1477" s="42"/>
      <c r="E1477" s="42"/>
      <c r="F1477" s="42"/>
      <c r="G1477" s="42"/>
      <c r="H1477" s="42"/>
      <c r="I1477" s="42"/>
      <c r="J1477" s="42"/>
    </row>
    <row r="1478" spans="1:10" x14ac:dyDescent="0.25">
      <c r="A1478" s="42"/>
      <c r="B1478" s="43"/>
      <c r="C1478" s="42"/>
      <c r="D1478" s="42"/>
      <c r="E1478" s="42"/>
      <c r="F1478" s="42"/>
      <c r="G1478" s="42"/>
      <c r="H1478" s="42"/>
      <c r="I1478" s="42"/>
      <c r="J1478" s="42"/>
    </row>
    <row r="1479" spans="1:10" x14ac:dyDescent="0.25">
      <c r="A1479" s="42"/>
      <c r="B1479" s="43"/>
      <c r="C1479" s="42"/>
      <c r="D1479" s="42"/>
      <c r="E1479" s="42"/>
      <c r="F1479" s="42"/>
      <c r="G1479" s="42"/>
      <c r="H1479" s="42"/>
      <c r="I1479" s="42"/>
      <c r="J1479" s="42"/>
    </row>
    <row r="1480" spans="1:10" x14ac:dyDescent="0.25">
      <c r="A1480" s="42"/>
      <c r="B1480" s="43"/>
      <c r="C1480" s="42"/>
      <c r="D1480" s="42"/>
      <c r="E1480" s="42"/>
      <c r="F1480" s="42"/>
      <c r="G1480" s="42"/>
      <c r="H1480" s="42"/>
      <c r="I1480" s="42"/>
      <c r="J1480" s="42"/>
    </row>
    <row r="1481" spans="1:10" x14ac:dyDescent="0.25">
      <c r="A1481" s="42"/>
      <c r="B1481" s="43"/>
      <c r="C1481" s="42"/>
      <c r="D1481" s="42"/>
      <c r="E1481" s="42"/>
      <c r="F1481" s="42"/>
      <c r="G1481" s="42"/>
      <c r="H1481" s="42"/>
      <c r="I1481" s="42"/>
      <c r="J1481" s="42"/>
    </row>
    <row r="1482" spans="1:10" x14ac:dyDescent="0.25">
      <c r="A1482" s="42"/>
      <c r="B1482" s="43"/>
      <c r="C1482" s="42"/>
      <c r="D1482" s="42"/>
      <c r="E1482" s="42"/>
      <c r="F1482" s="42"/>
      <c r="G1482" s="42"/>
      <c r="H1482" s="42"/>
      <c r="I1482" s="42"/>
      <c r="J1482" s="42"/>
    </row>
    <row r="1483" spans="1:10" x14ac:dyDescent="0.25">
      <c r="A1483" s="42"/>
      <c r="B1483" s="43"/>
      <c r="C1483" s="42"/>
      <c r="D1483" s="42"/>
      <c r="E1483" s="42"/>
      <c r="F1483" s="42"/>
      <c r="G1483" s="42"/>
      <c r="H1483" s="42"/>
      <c r="I1483" s="42"/>
      <c r="J1483" s="42"/>
    </row>
    <row r="1484" spans="1:10" x14ac:dyDescent="0.25">
      <c r="A1484" s="42"/>
      <c r="B1484" s="43"/>
      <c r="C1484" s="42"/>
      <c r="D1484" s="42"/>
      <c r="E1484" s="42"/>
      <c r="F1484" s="42"/>
      <c r="G1484" s="42"/>
      <c r="H1484" s="42"/>
      <c r="I1484" s="42"/>
      <c r="J1484" s="42"/>
    </row>
    <row r="1485" spans="1:10" x14ac:dyDescent="0.25">
      <c r="A1485" s="42"/>
      <c r="B1485" s="43"/>
      <c r="C1485" s="42"/>
      <c r="D1485" s="42"/>
      <c r="E1485" s="42"/>
      <c r="F1485" s="42"/>
      <c r="G1485" s="42"/>
      <c r="H1485" s="42"/>
      <c r="I1485" s="42"/>
      <c r="J1485" s="42"/>
    </row>
    <row r="1486" spans="1:10" x14ac:dyDescent="0.25">
      <c r="A1486" s="42"/>
      <c r="B1486" s="43"/>
      <c r="C1486" s="42"/>
      <c r="D1486" s="42"/>
      <c r="E1486" s="42"/>
      <c r="F1486" s="42"/>
      <c r="G1486" s="42"/>
      <c r="H1486" s="42"/>
      <c r="I1486" s="42"/>
      <c r="J1486" s="42"/>
    </row>
    <row r="1487" spans="1:10" x14ac:dyDescent="0.25">
      <c r="A1487" s="42"/>
      <c r="B1487" s="43"/>
      <c r="C1487" s="42"/>
      <c r="D1487" s="42"/>
      <c r="E1487" s="42"/>
      <c r="F1487" s="42"/>
      <c r="G1487" s="42"/>
      <c r="H1487" s="42"/>
      <c r="I1487" s="42"/>
      <c r="J1487" s="42"/>
    </row>
    <row r="1488" spans="1:10" x14ac:dyDescent="0.25">
      <c r="A1488" s="42"/>
      <c r="B1488" s="43"/>
      <c r="C1488" s="42"/>
      <c r="D1488" s="42"/>
      <c r="E1488" s="42"/>
      <c r="F1488" s="42"/>
      <c r="G1488" s="42"/>
      <c r="H1488" s="42"/>
      <c r="I1488" s="42"/>
      <c r="J1488" s="42"/>
    </row>
    <row r="1489" spans="1:10" x14ac:dyDescent="0.25">
      <c r="A1489" s="42"/>
      <c r="B1489" s="43"/>
      <c r="C1489" s="42"/>
      <c r="D1489" s="42"/>
      <c r="E1489" s="42"/>
      <c r="F1489" s="42"/>
      <c r="G1489" s="42"/>
      <c r="H1489" s="42"/>
      <c r="I1489" s="42"/>
      <c r="J1489" s="42"/>
    </row>
    <row r="1490" spans="1:10" x14ac:dyDescent="0.25">
      <c r="A1490" s="42"/>
      <c r="B1490" s="43"/>
      <c r="C1490" s="42"/>
      <c r="D1490" s="42"/>
      <c r="E1490" s="42"/>
      <c r="F1490" s="42"/>
      <c r="G1490" s="42"/>
      <c r="H1490" s="42"/>
      <c r="I1490" s="42"/>
      <c r="J1490" s="42"/>
    </row>
    <row r="1491" spans="1:10" x14ac:dyDescent="0.25">
      <c r="A1491" s="42"/>
      <c r="B1491" s="43"/>
      <c r="C1491" s="42"/>
      <c r="D1491" s="42"/>
      <c r="E1491" s="42"/>
      <c r="F1491" s="42"/>
      <c r="G1491" s="42"/>
      <c r="H1491" s="42"/>
      <c r="I1491" s="42"/>
      <c r="J1491" s="42"/>
    </row>
    <row r="1492" spans="1:10" x14ac:dyDescent="0.25">
      <c r="A1492" s="42"/>
      <c r="B1492" s="43"/>
      <c r="C1492" s="42"/>
      <c r="D1492" s="42"/>
      <c r="E1492" s="42"/>
      <c r="F1492" s="42"/>
      <c r="G1492" s="42"/>
      <c r="H1492" s="42"/>
      <c r="I1492" s="42"/>
      <c r="J1492" s="42"/>
    </row>
    <row r="1493" spans="1:10" x14ac:dyDescent="0.25">
      <c r="A1493" s="42"/>
      <c r="B1493" s="43"/>
      <c r="C1493" s="42"/>
      <c r="D1493" s="42"/>
      <c r="E1493" s="42"/>
      <c r="F1493" s="42"/>
      <c r="G1493" s="42"/>
      <c r="H1493" s="42"/>
      <c r="I1493" s="42"/>
      <c r="J1493" s="42"/>
    </row>
    <row r="1494" spans="1:10" x14ac:dyDescent="0.25">
      <c r="A1494" s="42"/>
      <c r="B1494" s="43"/>
      <c r="C1494" s="42"/>
      <c r="D1494" s="42"/>
      <c r="E1494" s="42"/>
      <c r="F1494" s="42"/>
      <c r="G1494" s="42"/>
      <c r="H1494" s="42"/>
      <c r="I1494" s="42"/>
      <c r="J1494" s="42"/>
    </row>
    <row r="1495" spans="1:10" x14ac:dyDescent="0.25">
      <c r="A1495" s="42"/>
      <c r="B1495" s="43"/>
      <c r="C1495" s="42"/>
      <c r="D1495" s="42"/>
      <c r="E1495" s="42"/>
      <c r="F1495" s="42"/>
      <c r="G1495" s="42"/>
      <c r="H1495" s="42"/>
      <c r="I1495" s="42"/>
      <c r="J1495" s="42"/>
    </row>
    <row r="1496" spans="1:10" x14ac:dyDescent="0.25">
      <c r="A1496" s="42"/>
      <c r="B1496" s="43"/>
      <c r="C1496" s="42"/>
      <c r="D1496" s="42"/>
      <c r="E1496" s="42"/>
      <c r="F1496" s="42"/>
      <c r="G1496" s="42"/>
      <c r="H1496" s="42"/>
      <c r="I1496" s="42"/>
      <c r="J1496" s="42"/>
    </row>
    <row r="1497" spans="1:10" x14ac:dyDescent="0.25">
      <c r="A1497" s="42"/>
      <c r="B1497" s="43"/>
      <c r="C1497" s="42"/>
      <c r="D1497" s="42"/>
      <c r="E1497" s="42"/>
      <c r="F1497" s="42"/>
      <c r="G1497" s="42"/>
      <c r="H1497" s="42"/>
      <c r="I1497" s="42"/>
      <c r="J1497" s="42"/>
    </row>
    <row r="1498" spans="1:10" x14ac:dyDescent="0.25">
      <c r="A1498" s="42"/>
      <c r="B1498" s="43"/>
      <c r="C1498" s="42"/>
      <c r="D1498" s="42"/>
      <c r="E1498" s="42"/>
      <c r="F1498" s="42"/>
      <c r="G1498" s="42"/>
      <c r="H1498" s="42"/>
      <c r="I1498" s="42"/>
      <c r="J1498" s="42"/>
    </row>
    <row r="1499" spans="1:10" x14ac:dyDescent="0.25">
      <c r="A1499" s="42"/>
      <c r="B1499" s="43"/>
      <c r="C1499" s="42"/>
      <c r="D1499" s="42"/>
      <c r="E1499" s="42"/>
      <c r="F1499" s="42"/>
      <c r="G1499" s="42"/>
      <c r="H1499" s="42"/>
      <c r="I1499" s="42"/>
      <c r="J1499" s="42"/>
    </row>
    <row r="1500" spans="1:10" x14ac:dyDescent="0.25">
      <c r="A1500" s="42"/>
      <c r="B1500" s="43"/>
      <c r="C1500" s="42"/>
      <c r="D1500" s="42"/>
      <c r="E1500" s="42"/>
      <c r="F1500" s="42"/>
      <c r="G1500" s="42"/>
      <c r="H1500" s="42"/>
      <c r="I1500" s="42"/>
      <c r="J1500" s="42"/>
    </row>
    <row r="1501" spans="1:10" x14ac:dyDescent="0.25">
      <c r="A1501" s="42"/>
      <c r="B1501" s="43"/>
      <c r="C1501" s="42"/>
      <c r="D1501" s="42"/>
      <c r="E1501" s="42"/>
      <c r="F1501" s="42"/>
      <c r="G1501" s="42"/>
      <c r="H1501" s="42"/>
      <c r="I1501" s="42"/>
      <c r="J1501" s="42"/>
    </row>
    <row r="1502" spans="1:10" x14ac:dyDescent="0.25">
      <c r="A1502" s="42"/>
      <c r="B1502" s="43"/>
      <c r="C1502" s="42"/>
      <c r="D1502" s="42"/>
      <c r="E1502" s="42"/>
      <c r="F1502" s="42"/>
      <c r="G1502" s="42"/>
      <c r="H1502" s="42"/>
      <c r="I1502" s="42"/>
      <c r="J1502" s="42"/>
    </row>
    <row r="1503" spans="1:10" x14ac:dyDescent="0.25">
      <c r="A1503" s="42"/>
      <c r="B1503" s="43"/>
      <c r="C1503" s="42"/>
      <c r="D1503" s="42"/>
      <c r="E1503" s="42"/>
      <c r="F1503" s="42"/>
      <c r="G1503" s="42"/>
      <c r="H1503" s="42"/>
      <c r="I1503" s="42"/>
      <c r="J1503" s="42"/>
    </row>
    <row r="1504" spans="1:10" x14ac:dyDescent="0.25">
      <c r="A1504" s="42"/>
      <c r="B1504" s="43"/>
      <c r="C1504" s="42"/>
      <c r="D1504" s="42"/>
      <c r="E1504" s="42"/>
      <c r="F1504" s="42"/>
      <c r="G1504" s="42"/>
      <c r="H1504" s="42"/>
      <c r="I1504" s="42"/>
      <c r="J1504" s="42"/>
    </row>
    <row r="1505" spans="1:10" x14ac:dyDescent="0.25">
      <c r="A1505" s="42"/>
      <c r="B1505" s="43"/>
      <c r="C1505" s="42"/>
      <c r="D1505" s="42"/>
      <c r="E1505" s="42"/>
      <c r="F1505" s="42"/>
      <c r="G1505" s="42"/>
      <c r="H1505" s="42"/>
      <c r="I1505" s="42"/>
      <c r="J1505" s="42"/>
    </row>
    <row r="1506" spans="1:10" x14ac:dyDescent="0.25">
      <c r="A1506" s="42"/>
      <c r="B1506" s="43"/>
      <c r="C1506" s="42"/>
      <c r="D1506" s="42"/>
      <c r="E1506" s="42"/>
      <c r="F1506" s="42"/>
      <c r="G1506" s="42"/>
      <c r="H1506" s="42"/>
      <c r="I1506" s="42"/>
      <c r="J1506" s="42"/>
    </row>
    <row r="1507" spans="1:10" x14ac:dyDescent="0.25">
      <c r="A1507" s="42"/>
      <c r="B1507" s="43"/>
      <c r="C1507" s="42"/>
      <c r="D1507" s="42"/>
      <c r="E1507" s="42"/>
      <c r="F1507" s="42"/>
      <c r="G1507" s="42"/>
      <c r="H1507" s="42"/>
      <c r="I1507" s="42"/>
      <c r="J1507" s="42"/>
    </row>
    <row r="1508" spans="1:10" x14ac:dyDescent="0.25">
      <c r="A1508" s="42"/>
      <c r="B1508" s="43"/>
      <c r="C1508" s="42"/>
      <c r="D1508" s="42"/>
      <c r="E1508" s="42"/>
      <c r="F1508" s="42"/>
      <c r="G1508" s="42"/>
      <c r="H1508" s="42"/>
      <c r="I1508" s="42"/>
      <c r="J1508" s="42"/>
    </row>
    <row r="1509" spans="1:10" x14ac:dyDescent="0.25">
      <c r="A1509" s="42"/>
      <c r="B1509" s="43"/>
      <c r="C1509" s="42"/>
      <c r="D1509" s="42"/>
      <c r="E1509" s="42"/>
      <c r="F1509" s="42"/>
      <c r="G1509" s="42"/>
      <c r="H1509" s="42"/>
      <c r="I1509" s="42"/>
      <c r="J1509" s="42"/>
    </row>
    <row r="1510" spans="1:10" x14ac:dyDescent="0.25">
      <c r="A1510" s="42"/>
      <c r="B1510" s="43"/>
      <c r="C1510" s="42"/>
      <c r="D1510" s="42"/>
      <c r="E1510" s="42"/>
      <c r="F1510" s="42"/>
      <c r="G1510" s="42"/>
      <c r="H1510" s="42"/>
      <c r="I1510" s="42"/>
      <c r="J1510" s="42"/>
    </row>
    <row r="1511" spans="1:10" x14ac:dyDescent="0.25">
      <c r="A1511" s="42"/>
      <c r="B1511" s="43"/>
      <c r="C1511" s="42"/>
      <c r="D1511" s="42"/>
      <c r="E1511" s="42"/>
      <c r="F1511" s="42"/>
      <c r="G1511" s="42"/>
      <c r="H1511" s="42"/>
      <c r="I1511" s="42"/>
      <c r="J1511" s="42"/>
    </row>
    <row r="1512" spans="1:10" x14ac:dyDescent="0.25">
      <c r="A1512" s="42"/>
      <c r="B1512" s="43"/>
      <c r="C1512" s="42"/>
      <c r="D1512" s="42"/>
      <c r="E1512" s="42"/>
      <c r="F1512" s="42"/>
      <c r="G1512" s="42"/>
      <c r="H1512" s="42"/>
      <c r="I1512" s="42"/>
      <c r="J1512" s="42"/>
    </row>
    <row r="1513" spans="1:10" x14ac:dyDescent="0.25">
      <c r="A1513" s="42"/>
      <c r="B1513" s="43"/>
      <c r="C1513" s="42"/>
      <c r="D1513" s="42"/>
      <c r="E1513" s="42"/>
      <c r="F1513" s="42"/>
      <c r="G1513" s="42"/>
      <c r="H1513" s="42"/>
      <c r="I1513" s="42"/>
      <c r="J1513" s="42"/>
    </row>
    <row r="1514" spans="1:10" x14ac:dyDescent="0.25">
      <c r="A1514" s="42"/>
      <c r="B1514" s="43"/>
      <c r="C1514" s="42"/>
      <c r="D1514" s="42"/>
      <c r="E1514" s="42"/>
      <c r="F1514" s="42"/>
      <c r="G1514" s="42"/>
      <c r="H1514" s="42"/>
      <c r="I1514" s="42"/>
      <c r="J1514" s="42"/>
    </row>
    <row r="1515" spans="1:10" x14ac:dyDescent="0.25">
      <c r="A1515" s="42"/>
      <c r="B1515" s="43"/>
      <c r="C1515" s="42"/>
      <c r="D1515" s="42"/>
      <c r="E1515" s="42"/>
      <c r="F1515" s="42"/>
      <c r="G1515" s="42"/>
      <c r="H1515" s="42"/>
      <c r="I1515" s="42"/>
      <c r="J1515" s="42"/>
    </row>
    <row r="1516" spans="1:10" x14ac:dyDescent="0.25">
      <c r="A1516" s="42"/>
      <c r="B1516" s="43"/>
      <c r="C1516" s="42"/>
      <c r="D1516" s="42"/>
      <c r="E1516" s="42"/>
      <c r="F1516" s="42"/>
      <c r="G1516" s="42"/>
      <c r="H1516" s="42"/>
      <c r="I1516" s="42"/>
      <c r="J1516" s="42"/>
    </row>
    <row r="1517" spans="1:10" x14ac:dyDescent="0.25">
      <c r="A1517" s="42"/>
      <c r="B1517" s="43"/>
      <c r="C1517" s="42"/>
      <c r="D1517" s="42"/>
      <c r="E1517" s="42"/>
      <c r="F1517" s="42"/>
      <c r="G1517" s="42"/>
      <c r="H1517" s="42"/>
      <c r="I1517" s="42"/>
      <c r="J1517" s="42"/>
    </row>
    <row r="1518" spans="1:10" x14ac:dyDescent="0.25">
      <c r="A1518" s="42"/>
      <c r="B1518" s="43"/>
      <c r="C1518" s="42"/>
      <c r="D1518" s="42"/>
      <c r="E1518" s="42"/>
      <c r="F1518" s="42"/>
      <c r="G1518" s="42"/>
      <c r="H1518" s="42"/>
      <c r="I1518" s="42"/>
      <c r="J1518" s="42"/>
    </row>
    <row r="1519" spans="1:10" x14ac:dyDescent="0.25">
      <c r="A1519" s="42"/>
      <c r="B1519" s="43"/>
      <c r="C1519" s="42"/>
      <c r="D1519" s="42"/>
      <c r="E1519" s="42"/>
      <c r="F1519" s="42"/>
      <c r="G1519" s="42"/>
      <c r="H1519" s="42"/>
      <c r="I1519" s="42"/>
      <c r="J1519" s="42"/>
    </row>
    <row r="1520" spans="1:10" x14ac:dyDescent="0.25">
      <c r="A1520" s="42"/>
      <c r="B1520" s="43"/>
      <c r="C1520" s="42"/>
      <c r="D1520" s="42"/>
      <c r="E1520" s="42"/>
      <c r="F1520" s="42"/>
      <c r="G1520" s="42"/>
      <c r="H1520" s="42"/>
      <c r="I1520" s="42"/>
      <c r="J1520" s="42"/>
    </row>
    <row r="1521" spans="1:10" x14ac:dyDescent="0.25">
      <c r="A1521" s="42"/>
      <c r="B1521" s="43"/>
      <c r="C1521" s="42"/>
      <c r="D1521" s="42"/>
      <c r="E1521" s="42"/>
      <c r="F1521" s="42"/>
      <c r="G1521" s="42"/>
      <c r="H1521" s="42"/>
      <c r="I1521" s="42"/>
      <c r="J1521" s="42"/>
    </row>
    <row r="1522" spans="1:10" x14ac:dyDescent="0.25">
      <c r="A1522" s="42"/>
      <c r="B1522" s="43"/>
      <c r="C1522" s="42"/>
      <c r="D1522" s="42"/>
      <c r="E1522" s="42"/>
      <c r="F1522" s="42"/>
      <c r="G1522" s="42"/>
      <c r="H1522" s="42"/>
      <c r="I1522" s="42"/>
      <c r="J1522" s="42"/>
    </row>
    <row r="1523" spans="1:10" x14ac:dyDescent="0.25">
      <c r="A1523" s="42"/>
      <c r="B1523" s="43"/>
      <c r="C1523" s="42"/>
      <c r="D1523" s="42"/>
      <c r="E1523" s="42"/>
      <c r="F1523" s="42"/>
      <c r="G1523" s="42"/>
      <c r="H1523" s="42"/>
      <c r="I1523" s="42"/>
      <c r="J1523" s="42"/>
    </row>
    <row r="1524" spans="1:10" x14ac:dyDescent="0.25">
      <c r="A1524" s="42"/>
      <c r="B1524" s="43"/>
      <c r="C1524" s="42"/>
      <c r="D1524" s="42"/>
      <c r="E1524" s="42"/>
      <c r="F1524" s="42"/>
      <c r="G1524" s="42"/>
      <c r="H1524" s="42"/>
      <c r="I1524" s="42"/>
      <c r="J1524" s="42"/>
    </row>
    <row r="1525" spans="1:10" x14ac:dyDescent="0.25">
      <c r="A1525" s="42"/>
      <c r="B1525" s="43"/>
      <c r="C1525" s="42"/>
      <c r="D1525" s="42"/>
      <c r="E1525" s="42"/>
      <c r="F1525" s="42"/>
      <c r="G1525" s="42"/>
      <c r="H1525" s="42"/>
      <c r="I1525" s="42"/>
      <c r="J1525" s="42"/>
    </row>
    <row r="1526" spans="1:10" x14ac:dyDescent="0.25">
      <c r="A1526" s="42"/>
      <c r="B1526" s="43"/>
      <c r="C1526" s="42"/>
      <c r="D1526" s="42"/>
      <c r="E1526" s="42"/>
      <c r="F1526" s="42"/>
      <c r="G1526" s="42"/>
      <c r="H1526" s="42"/>
      <c r="I1526" s="42"/>
      <c r="J1526" s="42"/>
    </row>
    <row r="1527" spans="1:10" x14ac:dyDescent="0.25">
      <c r="A1527" s="42"/>
      <c r="B1527" s="43"/>
      <c r="C1527" s="42"/>
      <c r="D1527" s="42"/>
      <c r="E1527" s="42"/>
      <c r="F1527" s="42"/>
      <c r="G1527" s="42"/>
      <c r="H1527" s="42"/>
      <c r="I1527" s="42"/>
      <c r="J1527" s="42"/>
    </row>
    <row r="1528" spans="1:10" x14ac:dyDescent="0.25">
      <c r="A1528" s="42"/>
      <c r="B1528" s="43"/>
      <c r="C1528" s="42"/>
      <c r="D1528" s="42"/>
      <c r="E1528" s="42"/>
      <c r="F1528" s="42"/>
      <c r="G1528" s="42"/>
      <c r="H1528" s="42"/>
      <c r="I1528" s="42"/>
      <c r="J1528" s="42"/>
    </row>
    <row r="1529" spans="1:10" x14ac:dyDescent="0.25">
      <c r="A1529" s="42"/>
      <c r="B1529" s="43"/>
      <c r="C1529" s="42"/>
      <c r="D1529" s="42"/>
      <c r="E1529" s="42"/>
      <c r="F1529" s="42"/>
      <c r="G1529" s="42"/>
      <c r="H1529" s="42"/>
      <c r="I1529" s="42"/>
      <c r="J1529" s="42"/>
    </row>
    <row r="1530" spans="1:10" x14ac:dyDescent="0.25">
      <c r="A1530" s="42"/>
      <c r="B1530" s="43"/>
      <c r="C1530" s="42"/>
      <c r="D1530" s="42"/>
      <c r="E1530" s="42"/>
      <c r="F1530" s="42"/>
      <c r="G1530" s="42"/>
      <c r="H1530" s="42"/>
      <c r="I1530" s="42"/>
      <c r="J1530" s="42"/>
    </row>
    <row r="1531" spans="1:10" x14ac:dyDescent="0.25">
      <c r="A1531" s="42"/>
      <c r="B1531" s="43"/>
      <c r="C1531" s="42"/>
      <c r="D1531" s="42"/>
      <c r="E1531" s="42"/>
      <c r="F1531" s="42"/>
      <c r="G1531" s="42"/>
      <c r="H1531" s="42"/>
      <c r="I1531" s="42"/>
      <c r="J1531" s="42"/>
    </row>
    <row r="1532" spans="1:10" x14ac:dyDescent="0.25">
      <c r="A1532" s="42"/>
      <c r="B1532" s="43"/>
      <c r="C1532" s="42"/>
      <c r="D1532" s="42"/>
      <c r="E1532" s="42"/>
      <c r="F1532" s="42"/>
      <c r="G1532" s="42"/>
      <c r="H1532" s="42"/>
      <c r="I1532" s="42"/>
      <c r="J1532" s="42"/>
    </row>
    <row r="1533" spans="1:10" x14ac:dyDescent="0.25">
      <c r="A1533" s="42"/>
      <c r="B1533" s="43"/>
      <c r="C1533" s="42"/>
      <c r="D1533" s="42"/>
      <c r="E1533" s="42"/>
      <c r="F1533" s="42"/>
      <c r="G1533" s="42"/>
      <c r="H1533" s="42"/>
      <c r="I1533" s="42"/>
      <c r="J1533" s="42"/>
    </row>
    <row r="1534" spans="1:10" x14ac:dyDescent="0.25">
      <c r="A1534" s="42"/>
      <c r="B1534" s="43"/>
      <c r="C1534" s="42"/>
      <c r="D1534" s="42"/>
      <c r="E1534" s="42"/>
      <c r="F1534" s="42"/>
      <c r="G1534" s="42"/>
      <c r="H1534" s="42"/>
      <c r="I1534" s="42"/>
      <c r="J1534" s="42"/>
    </row>
    <row r="1535" spans="1:10" x14ac:dyDescent="0.25">
      <c r="A1535" s="42"/>
      <c r="B1535" s="43"/>
      <c r="C1535" s="42"/>
      <c r="D1535" s="42"/>
      <c r="E1535" s="42"/>
      <c r="F1535" s="42"/>
      <c r="G1535" s="42"/>
      <c r="H1535" s="42"/>
      <c r="I1535" s="42"/>
      <c r="J1535" s="42"/>
    </row>
    <row r="1536" spans="1:10" x14ac:dyDescent="0.25">
      <c r="A1536" s="42"/>
      <c r="B1536" s="43"/>
      <c r="C1536" s="42"/>
      <c r="D1536" s="42"/>
      <c r="E1536" s="42"/>
      <c r="F1536" s="42"/>
      <c r="G1536" s="42"/>
      <c r="H1536" s="42"/>
      <c r="I1536" s="42"/>
      <c r="J1536" s="42"/>
    </row>
    <row r="1537" spans="1:10" x14ac:dyDescent="0.25">
      <c r="A1537" s="42"/>
      <c r="B1537" s="43"/>
      <c r="C1537" s="42"/>
      <c r="D1537" s="42"/>
      <c r="E1537" s="42"/>
      <c r="F1537" s="42"/>
      <c r="G1537" s="42"/>
      <c r="H1537" s="42"/>
      <c r="I1537" s="42"/>
      <c r="J1537" s="42"/>
    </row>
    <row r="1538" spans="1:10" x14ac:dyDescent="0.25">
      <c r="A1538" s="42"/>
      <c r="B1538" s="43"/>
      <c r="C1538" s="42"/>
      <c r="D1538" s="42"/>
      <c r="E1538" s="42"/>
      <c r="F1538" s="42"/>
      <c r="G1538" s="42"/>
      <c r="H1538" s="42"/>
      <c r="I1538" s="42"/>
      <c r="J1538" s="42"/>
    </row>
    <row r="1539" spans="1:10" x14ac:dyDescent="0.25">
      <c r="A1539" s="42"/>
      <c r="B1539" s="43"/>
      <c r="C1539" s="42"/>
      <c r="D1539" s="42"/>
      <c r="E1539" s="42"/>
      <c r="F1539" s="42"/>
      <c r="G1539" s="42"/>
      <c r="H1539" s="42"/>
      <c r="I1539" s="42"/>
      <c r="J1539" s="42"/>
    </row>
    <row r="1540" spans="1:10" x14ac:dyDescent="0.25">
      <c r="A1540" s="42"/>
      <c r="B1540" s="43"/>
      <c r="C1540" s="42"/>
      <c r="D1540" s="42"/>
      <c r="E1540" s="42"/>
      <c r="F1540" s="42"/>
      <c r="G1540" s="42"/>
      <c r="H1540" s="42"/>
      <c r="I1540" s="42"/>
      <c r="J1540" s="42"/>
    </row>
    <row r="1541" spans="1:10" x14ac:dyDescent="0.25">
      <c r="A1541" s="42"/>
      <c r="B1541" s="43"/>
      <c r="C1541" s="42"/>
      <c r="D1541" s="42"/>
      <c r="E1541" s="42"/>
      <c r="F1541" s="42"/>
      <c r="G1541" s="42"/>
      <c r="H1541" s="42"/>
      <c r="I1541" s="42"/>
      <c r="J1541" s="42"/>
    </row>
    <row r="1542" spans="1:10" x14ac:dyDescent="0.25">
      <c r="A1542" s="42"/>
      <c r="B1542" s="43"/>
      <c r="C1542" s="42"/>
      <c r="D1542" s="42"/>
      <c r="E1542" s="42"/>
      <c r="F1542" s="42"/>
      <c r="G1542" s="42"/>
      <c r="H1542" s="42"/>
      <c r="I1542" s="42"/>
      <c r="J1542" s="42"/>
    </row>
    <row r="1543" spans="1:10" x14ac:dyDescent="0.25">
      <c r="A1543" s="42"/>
      <c r="B1543" s="43"/>
      <c r="C1543" s="42"/>
      <c r="D1543" s="42"/>
      <c r="E1543" s="42"/>
      <c r="F1543" s="42"/>
      <c r="G1543" s="42"/>
      <c r="H1543" s="42"/>
      <c r="I1543" s="42"/>
      <c r="J1543" s="42"/>
    </row>
    <row r="1544" spans="1:10" x14ac:dyDescent="0.25">
      <c r="A1544" s="42"/>
      <c r="B1544" s="43"/>
      <c r="C1544" s="42"/>
      <c r="D1544" s="42"/>
      <c r="E1544" s="42"/>
      <c r="F1544" s="42"/>
      <c r="G1544" s="42"/>
      <c r="H1544" s="42"/>
      <c r="I1544" s="42"/>
      <c r="J1544" s="42"/>
    </row>
    <row r="1545" spans="1:10" x14ac:dyDescent="0.25">
      <c r="A1545" s="42"/>
      <c r="B1545" s="43"/>
      <c r="C1545" s="42"/>
      <c r="D1545" s="42"/>
      <c r="E1545" s="42"/>
      <c r="F1545" s="42"/>
      <c r="G1545" s="42"/>
      <c r="H1545" s="42"/>
      <c r="I1545" s="42"/>
      <c r="J1545" s="42"/>
    </row>
    <row r="1546" spans="1:10" x14ac:dyDescent="0.25">
      <c r="A1546" s="42"/>
      <c r="B1546" s="43"/>
      <c r="C1546" s="42"/>
      <c r="D1546" s="42"/>
      <c r="E1546" s="42"/>
      <c r="F1546" s="42"/>
      <c r="G1546" s="42"/>
      <c r="H1546" s="42"/>
      <c r="I1546" s="42"/>
      <c r="J1546" s="42"/>
    </row>
    <row r="1547" spans="1:10" x14ac:dyDescent="0.25">
      <c r="A1547" s="42"/>
      <c r="B1547" s="43"/>
      <c r="C1547" s="42"/>
      <c r="D1547" s="42"/>
      <c r="E1547" s="42"/>
      <c r="F1547" s="42"/>
      <c r="G1547" s="42"/>
      <c r="H1547" s="42"/>
      <c r="I1547" s="42"/>
      <c r="J1547" s="42"/>
    </row>
    <row r="1548" spans="1:10" x14ac:dyDescent="0.25">
      <c r="A1548" s="42"/>
      <c r="B1548" s="43"/>
      <c r="C1548" s="42"/>
      <c r="D1548" s="42"/>
      <c r="E1548" s="42"/>
      <c r="F1548" s="42"/>
      <c r="G1548" s="42"/>
      <c r="H1548" s="42"/>
      <c r="I1548" s="42"/>
      <c r="J1548" s="42"/>
    </row>
    <row r="1549" spans="1:10" x14ac:dyDescent="0.25">
      <c r="A1549" s="42"/>
      <c r="B1549" s="43"/>
      <c r="C1549" s="42"/>
      <c r="D1549" s="42"/>
      <c r="E1549" s="42"/>
      <c r="F1549" s="42"/>
      <c r="G1549" s="42"/>
      <c r="H1549" s="42"/>
      <c r="I1549" s="42"/>
      <c r="J1549" s="42"/>
    </row>
    <row r="1550" spans="1:10" x14ac:dyDescent="0.25">
      <c r="A1550" s="42"/>
      <c r="B1550" s="43"/>
      <c r="C1550" s="42"/>
      <c r="D1550" s="42"/>
      <c r="E1550" s="42"/>
      <c r="F1550" s="42"/>
      <c r="G1550" s="42"/>
      <c r="H1550" s="42"/>
      <c r="I1550" s="42"/>
      <c r="J1550" s="42"/>
    </row>
    <row r="1551" spans="1:10" x14ac:dyDescent="0.25">
      <c r="A1551" s="42"/>
      <c r="B1551" s="43"/>
      <c r="C1551" s="42"/>
      <c r="D1551" s="42"/>
      <c r="E1551" s="42"/>
      <c r="F1551" s="42"/>
      <c r="G1551" s="42"/>
      <c r="H1551" s="42"/>
      <c r="I1551" s="42"/>
      <c r="J1551" s="42"/>
    </row>
    <row r="1552" spans="1:10" x14ac:dyDescent="0.25">
      <c r="A1552" s="42"/>
      <c r="B1552" s="43"/>
      <c r="C1552" s="42"/>
      <c r="D1552" s="42"/>
      <c r="E1552" s="42"/>
      <c r="F1552" s="42"/>
      <c r="G1552" s="42"/>
      <c r="H1552" s="42"/>
      <c r="I1552" s="42"/>
      <c r="J1552" s="42"/>
    </row>
    <row r="1553" spans="1:10" x14ac:dyDescent="0.25">
      <c r="A1553" s="42"/>
      <c r="B1553" s="43"/>
      <c r="C1553" s="42"/>
      <c r="D1553" s="42"/>
      <c r="E1553" s="42"/>
      <c r="F1553" s="42"/>
      <c r="G1553" s="42"/>
      <c r="H1553" s="42"/>
      <c r="I1553" s="42"/>
      <c r="J1553" s="42"/>
    </row>
    <row r="1554" spans="1:10" x14ac:dyDescent="0.25">
      <c r="A1554" s="42"/>
      <c r="B1554" s="43"/>
      <c r="C1554" s="42"/>
      <c r="D1554" s="42"/>
      <c r="E1554" s="42"/>
      <c r="F1554" s="42"/>
      <c r="G1554" s="42"/>
      <c r="H1554" s="42"/>
      <c r="I1554" s="42"/>
      <c r="J1554" s="42"/>
    </row>
    <row r="1555" spans="1:10" x14ac:dyDescent="0.25">
      <c r="A1555" s="42"/>
      <c r="B1555" s="43"/>
      <c r="C1555" s="42"/>
      <c r="D1555" s="42"/>
      <c r="E1555" s="42"/>
      <c r="F1555" s="42"/>
      <c r="G1555" s="42"/>
      <c r="H1555" s="42"/>
      <c r="I1555" s="42"/>
      <c r="J1555" s="42"/>
    </row>
    <row r="1556" spans="1:10" x14ac:dyDescent="0.25">
      <c r="A1556" s="42"/>
      <c r="B1556" s="43"/>
      <c r="C1556" s="42"/>
      <c r="D1556" s="42"/>
      <c r="E1556" s="42"/>
      <c r="F1556" s="42"/>
      <c r="G1556" s="42"/>
      <c r="H1556" s="42"/>
      <c r="I1556" s="42"/>
      <c r="J1556" s="42"/>
    </row>
    <row r="1557" spans="1:10" x14ac:dyDescent="0.25">
      <c r="A1557" s="42"/>
      <c r="B1557" s="43"/>
      <c r="C1557" s="42"/>
      <c r="D1557" s="42"/>
      <c r="E1557" s="42"/>
      <c r="F1557" s="42"/>
      <c r="G1557" s="42"/>
      <c r="H1557" s="42"/>
      <c r="I1557" s="42"/>
      <c r="J1557" s="42"/>
    </row>
    <row r="1558" spans="1:10" x14ac:dyDescent="0.25">
      <c r="A1558" s="42"/>
      <c r="B1558" s="43"/>
      <c r="C1558" s="42"/>
      <c r="D1558" s="42"/>
      <c r="E1558" s="42"/>
      <c r="F1558" s="42"/>
      <c r="G1558" s="42"/>
      <c r="H1558" s="42"/>
      <c r="I1558" s="42"/>
      <c r="J1558" s="42"/>
    </row>
    <row r="1559" spans="1:10" x14ac:dyDescent="0.25">
      <c r="A1559" s="42"/>
      <c r="B1559" s="43"/>
      <c r="C1559" s="42"/>
      <c r="D1559" s="42"/>
      <c r="E1559" s="42"/>
      <c r="F1559" s="42"/>
      <c r="G1559" s="42"/>
      <c r="H1559" s="42"/>
      <c r="I1559" s="42"/>
      <c r="J1559" s="42"/>
    </row>
    <row r="1560" spans="1:10" x14ac:dyDescent="0.25">
      <c r="A1560" s="42"/>
      <c r="B1560" s="43"/>
      <c r="C1560" s="42"/>
      <c r="D1560" s="42"/>
      <c r="E1560" s="42"/>
      <c r="F1560" s="42"/>
      <c r="G1560" s="42"/>
      <c r="H1560" s="42"/>
      <c r="I1560" s="42"/>
      <c r="J1560" s="42"/>
    </row>
    <row r="1561" spans="1:10" x14ac:dyDescent="0.25">
      <c r="A1561" s="42"/>
      <c r="B1561" s="43"/>
      <c r="C1561" s="42"/>
      <c r="D1561" s="42"/>
      <c r="E1561" s="42"/>
      <c r="F1561" s="42"/>
      <c r="G1561" s="42"/>
      <c r="H1561" s="42"/>
      <c r="I1561" s="42"/>
      <c r="J1561" s="42"/>
    </row>
    <row r="1562" spans="1:10" x14ac:dyDescent="0.25">
      <c r="A1562" s="42"/>
      <c r="B1562" s="43"/>
      <c r="C1562" s="42"/>
      <c r="D1562" s="42"/>
      <c r="E1562" s="42"/>
      <c r="F1562" s="42"/>
      <c r="G1562" s="42"/>
      <c r="H1562" s="42"/>
      <c r="I1562" s="42"/>
      <c r="J1562" s="42"/>
    </row>
    <row r="1563" spans="1:10" x14ac:dyDescent="0.25">
      <c r="A1563" s="42"/>
      <c r="B1563" s="43"/>
      <c r="C1563" s="42"/>
      <c r="D1563" s="42"/>
      <c r="E1563" s="42"/>
      <c r="F1563" s="42"/>
      <c r="G1563" s="42"/>
      <c r="H1563" s="42"/>
      <c r="I1563" s="42"/>
      <c r="J1563" s="42"/>
    </row>
    <row r="1564" spans="1:10" x14ac:dyDescent="0.25">
      <c r="A1564" s="42"/>
      <c r="B1564" s="43"/>
      <c r="C1564" s="42"/>
      <c r="D1564" s="42"/>
      <c r="E1564" s="42"/>
      <c r="F1564" s="42"/>
      <c r="G1564" s="42"/>
      <c r="H1564" s="42"/>
      <c r="I1564" s="42"/>
      <c r="J1564" s="42"/>
    </row>
    <row r="1565" spans="1:10" x14ac:dyDescent="0.25">
      <c r="A1565" s="42"/>
      <c r="B1565" s="43"/>
      <c r="C1565" s="42"/>
      <c r="D1565" s="42"/>
      <c r="E1565" s="42"/>
      <c r="F1565" s="42"/>
      <c r="G1565" s="42"/>
      <c r="H1565" s="42"/>
      <c r="I1565" s="42"/>
      <c r="J1565" s="42"/>
    </row>
    <row r="1566" spans="1:10" x14ac:dyDescent="0.25">
      <c r="A1566" s="42"/>
      <c r="B1566" s="43"/>
      <c r="C1566" s="42"/>
      <c r="D1566" s="42"/>
      <c r="E1566" s="42"/>
      <c r="F1566" s="42"/>
      <c r="G1566" s="42"/>
      <c r="H1566" s="42"/>
      <c r="I1566" s="42"/>
      <c r="J1566" s="42"/>
    </row>
    <row r="1567" spans="1:10" x14ac:dyDescent="0.25">
      <c r="A1567" s="42"/>
      <c r="B1567" s="43"/>
      <c r="C1567" s="42"/>
      <c r="D1567" s="42"/>
      <c r="E1567" s="42"/>
      <c r="F1567" s="42"/>
      <c r="G1567" s="42"/>
      <c r="H1567" s="42"/>
      <c r="I1567" s="42"/>
      <c r="J1567" s="42"/>
    </row>
    <row r="1568" spans="1:10" x14ac:dyDescent="0.25">
      <c r="A1568" s="42"/>
      <c r="B1568" s="43"/>
      <c r="C1568" s="42"/>
      <c r="D1568" s="42"/>
      <c r="E1568" s="42"/>
      <c r="F1568" s="42"/>
      <c r="G1568" s="42"/>
      <c r="H1568" s="42"/>
      <c r="I1568" s="42"/>
      <c r="J1568" s="42"/>
    </row>
    <row r="1569" spans="1:10" x14ac:dyDescent="0.25">
      <c r="A1569" s="42"/>
      <c r="B1569" s="43"/>
      <c r="C1569" s="42"/>
      <c r="D1569" s="42"/>
      <c r="E1569" s="42"/>
      <c r="F1569" s="42"/>
      <c r="G1569" s="42"/>
      <c r="H1569" s="42"/>
      <c r="I1569" s="42"/>
      <c r="J1569" s="42"/>
    </row>
    <row r="1570" spans="1:10" x14ac:dyDescent="0.25">
      <c r="A1570" s="42"/>
      <c r="B1570" s="43"/>
      <c r="C1570" s="42"/>
      <c r="D1570" s="42"/>
      <c r="E1570" s="42"/>
      <c r="F1570" s="42"/>
      <c r="G1570" s="42"/>
      <c r="H1570" s="42"/>
      <c r="I1570" s="42"/>
      <c r="J1570" s="42"/>
    </row>
    <row r="1571" spans="1:10" x14ac:dyDescent="0.25">
      <c r="A1571" s="42"/>
      <c r="B1571" s="43"/>
      <c r="C1571" s="42"/>
      <c r="D1571" s="42"/>
      <c r="E1571" s="42"/>
      <c r="F1571" s="42"/>
      <c r="G1571" s="42"/>
      <c r="H1571" s="42"/>
      <c r="I1571" s="42"/>
      <c r="J1571" s="42"/>
    </row>
    <row r="1572" spans="1:10" x14ac:dyDescent="0.25">
      <c r="A1572" s="42"/>
      <c r="B1572" s="43"/>
      <c r="C1572" s="42"/>
      <c r="D1572" s="42"/>
      <c r="E1572" s="42"/>
      <c r="F1572" s="42"/>
      <c r="G1572" s="42"/>
      <c r="H1572" s="42"/>
      <c r="I1572" s="42"/>
      <c r="J1572" s="42"/>
    </row>
    <row r="1573" spans="1:10" x14ac:dyDescent="0.25">
      <c r="A1573" s="42"/>
      <c r="B1573" s="43"/>
      <c r="C1573" s="42"/>
      <c r="D1573" s="42"/>
      <c r="E1573" s="42"/>
      <c r="F1573" s="42"/>
      <c r="G1573" s="42"/>
      <c r="H1573" s="42"/>
      <c r="I1573" s="42"/>
      <c r="J1573" s="42"/>
    </row>
    <row r="1574" spans="1:10" x14ac:dyDescent="0.25">
      <c r="A1574" s="42"/>
      <c r="B1574" s="43"/>
      <c r="C1574" s="42"/>
      <c r="D1574" s="42"/>
      <c r="E1574" s="42"/>
      <c r="F1574" s="42"/>
      <c r="G1574" s="42"/>
      <c r="H1574" s="42"/>
      <c r="I1574" s="42"/>
      <c r="J1574" s="42"/>
    </row>
    <row r="1575" spans="1:10" x14ac:dyDescent="0.25">
      <c r="A1575" s="42"/>
      <c r="B1575" s="43"/>
      <c r="C1575" s="42"/>
      <c r="D1575" s="42"/>
      <c r="E1575" s="42"/>
      <c r="F1575" s="42"/>
      <c r="G1575" s="42"/>
      <c r="H1575" s="42"/>
      <c r="I1575" s="42"/>
      <c r="J1575" s="42"/>
    </row>
    <row r="1576" spans="1:10" x14ac:dyDescent="0.25">
      <c r="A1576" s="42"/>
      <c r="B1576" s="43"/>
      <c r="C1576" s="42"/>
      <c r="D1576" s="42"/>
      <c r="E1576" s="42"/>
      <c r="F1576" s="42"/>
      <c r="G1576" s="42"/>
      <c r="H1576" s="42"/>
      <c r="I1576" s="42"/>
      <c r="J1576" s="42"/>
    </row>
    <row r="1577" spans="1:10" x14ac:dyDescent="0.25">
      <c r="A1577" s="42"/>
      <c r="B1577" s="43"/>
      <c r="C1577" s="42"/>
      <c r="D1577" s="42"/>
      <c r="E1577" s="42"/>
      <c r="F1577" s="42"/>
      <c r="G1577" s="42"/>
      <c r="H1577" s="42"/>
      <c r="I1577" s="42"/>
      <c r="J1577" s="42"/>
    </row>
    <row r="1578" spans="1:10" x14ac:dyDescent="0.25">
      <c r="A1578" s="42"/>
      <c r="B1578" s="43"/>
      <c r="C1578" s="42"/>
      <c r="D1578" s="42"/>
      <c r="E1578" s="42"/>
      <c r="F1578" s="42"/>
      <c r="G1578" s="42"/>
      <c r="H1578" s="42"/>
      <c r="I1578" s="42"/>
      <c r="J1578" s="42"/>
    </row>
    <row r="1579" spans="1:10" x14ac:dyDescent="0.25">
      <c r="A1579" s="42"/>
      <c r="B1579" s="43"/>
      <c r="C1579" s="42"/>
      <c r="D1579" s="42"/>
      <c r="E1579" s="42"/>
      <c r="F1579" s="42"/>
      <c r="G1579" s="42"/>
      <c r="H1579" s="42"/>
      <c r="I1579" s="42"/>
      <c r="J1579" s="42"/>
    </row>
    <row r="1580" spans="1:10" x14ac:dyDescent="0.25">
      <c r="A1580" s="42"/>
      <c r="B1580" s="43"/>
      <c r="C1580" s="42"/>
      <c r="D1580" s="42"/>
      <c r="E1580" s="42"/>
      <c r="F1580" s="42"/>
      <c r="G1580" s="42"/>
      <c r="H1580" s="42"/>
      <c r="I1580" s="42"/>
      <c r="J1580" s="42"/>
    </row>
    <row r="1581" spans="1:10" x14ac:dyDescent="0.25">
      <c r="A1581" s="42"/>
      <c r="B1581" s="43"/>
      <c r="C1581" s="42"/>
      <c r="D1581" s="42"/>
      <c r="E1581" s="42"/>
      <c r="F1581" s="42"/>
      <c r="G1581" s="42"/>
      <c r="H1581" s="42"/>
      <c r="I1581" s="42"/>
      <c r="J1581" s="42"/>
    </row>
    <row r="1582" spans="1:10" x14ac:dyDescent="0.25">
      <c r="A1582" s="42"/>
      <c r="B1582" s="43"/>
      <c r="C1582" s="42"/>
      <c r="D1582" s="42"/>
      <c r="E1582" s="42"/>
      <c r="F1582" s="42"/>
      <c r="G1582" s="42"/>
      <c r="H1582" s="42"/>
      <c r="I1582" s="42"/>
      <c r="J1582" s="42"/>
    </row>
    <row r="1583" spans="1:10" x14ac:dyDescent="0.25">
      <c r="A1583" s="42"/>
      <c r="B1583" s="43"/>
      <c r="C1583" s="42"/>
      <c r="D1583" s="42"/>
      <c r="E1583" s="42"/>
      <c r="F1583" s="42"/>
      <c r="G1583" s="42"/>
      <c r="H1583" s="42"/>
      <c r="I1583" s="42"/>
      <c r="J1583" s="42"/>
    </row>
    <row r="1584" spans="1:10" x14ac:dyDescent="0.25">
      <c r="A1584" s="42"/>
      <c r="B1584" s="43"/>
      <c r="C1584" s="42"/>
      <c r="D1584" s="42"/>
      <c r="E1584" s="42"/>
      <c r="F1584" s="42"/>
      <c r="G1584" s="42"/>
      <c r="H1584" s="42"/>
      <c r="I1584" s="42"/>
      <c r="J1584" s="42"/>
    </row>
    <row r="1585" spans="1:10" x14ac:dyDescent="0.25">
      <c r="A1585" s="42"/>
      <c r="B1585" s="43"/>
      <c r="C1585" s="42"/>
      <c r="D1585" s="42"/>
      <c r="E1585" s="42"/>
      <c r="F1585" s="42"/>
      <c r="G1585" s="42"/>
      <c r="H1585" s="42"/>
      <c r="I1585" s="42"/>
      <c r="J1585" s="42"/>
    </row>
    <row r="1586" spans="1:10" x14ac:dyDescent="0.25">
      <c r="A1586" s="42"/>
      <c r="B1586" s="43"/>
      <c r="C1586" s="42"/>
      <c r="D1586" s="42"/>
      <c r="E1586" s="42"/>
      <c r="F1586" s="42"/>
      <c r="G1586" s="42"/>
      <c r="H1586" s="42"/>
      <c r="I1586" s="42"/>
      <c r="J1586" s="42"/>
    </row>
    <row r="1587" spans="1:10" x14ac:dyDescent="0.25">
      <c r="A1587" s="42"/>
      <c r="B1587" s="43"/>
      <c r="C1587" s="42"/>
      <c r="D1587" s="42"/>
      <c r="E1587" s="42"/>
      <c r="F1587" s="42"/>
      <c r="G1587" s="42"/>
      <c r="H1587" s="42"/>
      <c r="I1587" s="42"/>
      <c r="J1587" s="42"/>
    </row>
    <row r="1588" spans="1:10" x14ac:dyDescent="0.25">
      <c r="A1588" s="42"/>
      <c r="B1588" s="43"/>
      <c r="C1588" s="42"/>
      <c r="D1588" s="42"/>
      <c r="E1588" s="42"/>
      <c r="F1588" s="42"/>
      <c r="G1588" s="42"/>
      <c r="H1588" s="42"/>
      <c r="I1588" s="42"/>
      <c r="J1588" s="42"/>
    </row>
    <row r="1589" spans="1:10" x14ac:dyDescent="0.25">
      <c r="A1589" s="42"/>
      <c r="B1589" s="43"/>
      <c r="C1589" s="42"/>
      <c r="D1589" s="42"/>
      <c r="E1589" s="42"/>
      <c r="F1589" s="42"/>
      <c r="G1589" s="42"/>
      <c r="H1589" s="42"/>
      <c r="I1589" s="42"/>
      <c r="J1589" s="42"/>
    </row>
    <row r="1590" spans="1:10" x14ac:dyDescent="0.25">
      <c r="A1590" s="42"/>
      <c r="B1590" s="43"/>
      <c r="C1590" s="42"/>
      <c r="D1590" s="42"/>
      <c r="E1590" s="42"/>
      <c r="F1590" s="42"/>
      <c r="G1590" s="42"/>
      <c r="H1590" s="42"/>
      <c r="I1590" s="42"/>
      <c r="J1590" s="42"/>
    </row>
    <row r="1591" spans="1:10" x14ac:dyDescent="0.25">
      <c r="A1591" s="42"/>
      <c r="B1591" s="43"/>
      <c r="C1591" s="42"/>
      <c r="D1591" s="42"/>
      <c r="E1591" s="42"/>
      <c r="F1591" s="42"/>
      <c r="G1591" s="42"/>
      <c r="H1591" s="42"/>
      <c r="I1591" s="42"/>
      <c r="J1591" s="42"/>
    </row>
    <row r="1592" spans="1:10" x14ac:dyDescent="0.25">
      <c r="A1592" s="42"/>
      <c r="B1592" s="43"/>
      <c r="C1592" s="42"/>
      <c r="D1592" s="42"/>
      <c r="E1592" s="42"/>
      <c r="F1592" s="42"/>
      <c r="G1592" s="42"/>
      <c r="H1592" s="42"/>
      <c r="I1592" s="42"/>
      <c r="J1592" s="42"/>
    </row>
    <row r="1593" spans="1:10" x14ac:dyDescent="0.25">
      <c r="A1593" s="42"/>
      <c r="B1593" s="43"/>
      <c r="C1593" s="42"/>
      <c r="D1593" s="42"/>
      <c r="E1593" s="42"/>
      <c r="F1593" s="42"/>
      <c r="G1593" s="42"/>
      <c r="H1593" s="42"/>
      <c r="I1593" s="42"/>
      <c r="J1593" s="42"/>
    </row>
    <row r="1594" spans="1:10" x14ac:dyDescent="0.25">
      <c r="A1594" s="42"/>
      <c r="B1594" s="43"/>
      <c r="C1594" s="42"/>
      <c r="D1594" s="42"/>
      <c r="E1594" s="42"/>
      <c r="F1594" s="42"/>
      <c r="G1594" s="42"/>
      <c r="H1594" s="42"/>
      <c r="I1594" s="42"/>
      <c r="J1594" s="42"/>
    </row>
    <row r="1595" spans="1:10" x14ac:dyDescent="0.25">
      <c r="A1595" s="42"/>
      <c r="B1595" s="43"/>
      <c r="C1595" s="42"/>
      <c r="D1595" s="42"/>
      <c r="E1595" s="42"/>
      <c r="F1595" s="42"/>
      <c r="G1595" s="42"/>
      <c r="H1595" s="42"/>
      <c r="I1595" s="42"/>
      <c r="J1595" s="42"/>
    </row>
    <row r="1596" spans="1:10" x14ac:dyDescent="0.25">
      <c r="A1596" s="42"/>
      <c r="B1596" s="43"/>
      <c r="C1596" s="42"/>
      <c r="D1596" s="42"/>
      <c r="E1596" s="42"/>
      <c r="F1596" s="42"/>
      <c r="G1596" s="42"/>
      <c r="H1596" s="42"/>
      <c r="I1596" s="42"/>
      <c r="J1596" s="42"/>
    </row>
    <row r="1597" spans="1:10" x14ac:dyDescent="0.25">
      <c r="A1597" s="42"/>
      <c r="B1597" s="43"/>
      <c r="C1597" s="42"/>
      <c r="D1597" s="42"/>
      <c r="E1597" s="42"/>
      <c r="F1597" s="42"/>
      <c r="G1597" s="42"/>
      <c r="H1597" s="42"/>
      <c r="I1597" s="42"/>
      <c r="J1597" s="42"/>
    </row>
    <row r="1598" spans="1:10" x14ac:dyDescent="0.25">
      <c r="A1598" s="42"/>
      <c r="B1598" s="43"/>
      <c r="C1598" s="42"/>
      <c r="D1598" s="42"/>
      <c r="E1598" s="42"/>
      <c r="F1598" s="42"/>
      <c r="G1598" s="42"/>
      <c r="H1598" s="42"/>
      <c r="I1598" s="42"/>
      <c r="J1598" s="42"/>
    </row>
    <row r="1599" spans="1:10" x14ac:dyDescent="0.25">
      <c r="A1599" s="42"/>
      <c r="B1599" s="43"/>
      <c r="C1599" s="42"/>
      <c r="D1599" s="42"/>
      <c r="E1599" s="42"/>
      <c r="F1599" s="42"/>
      <c r="G1599" s="42"/>
      <c r="H1599" s="42"/>
      <c r="I1599" s="42"/>
      <c r="J1599" s="42"/>
    </row>
    <row r="1600" spans="1:10" x14ac:dyDescent="0.25">
      <c r="A1600" s="42"/>
      <c r="B1600" s="43"/>
      <c r="C1600" s="42"/>
      <c r="D1600" s="42"/>
      <c r="E1600" s="42"/>
      <c r="F1600" s="42"/>
      <c r="G1600" s="42"/>
      <c r="H1600" s="42"/>
      <c r="I1600" s="42"/>
      <c r="J1600" s="42"/>
    </row>
    <row r="1601" spans="1:10" x14ac:dyDescent="0.25">
      <c r="A1601" s="42"/>
      <c r="B1601" s="43"/>
      <c r="C1601" s="42"/>
      <c r="D1601" s="42"/>
      <c r="E1601" s="42"/>
      <c r="F1601" s="42"/>
      <c r="G1601" s="42"/>
      <c r="H1601" s="42"/>
      <c r="I1601" s="42"/>
      <c r="J1601" s="42"/>
    </row>
    <row r="1602" spans="1:10" x14ac:dyDescent="0.25">
      <c r="A1602" s="42"/>
      <c r="B1602" s="43"/>
      <c r="C1602" s="42"/>
      <c r="D1602" s="42"/>
      <c r="E1602" s="42"/>
      <c r="F1602" s="42"/>
      <c r="G1602" s="42"/>
      <c r="H1602" s="42"/>
      <c r="I1602" s="42"/>
      <c r="J1602" s="42"/>
    </row>
    <row r="1603" spans="1:10" x14ac:dyDescent="0.25">
      <c r="A1603" s="42"/>
      <c r="B1603" s="43"/>
      <c r="C1603" s="42"/>
      <c r="D1603" s="42"/>
      <c r="E1603" s="42"/>
      <c r="F1603" s="42"/>
      <c r="G1603" s="42"/>
      <c r="H1603" s="42"/>
      <c r="I1603" s="42"/>
      <c r="J1603" s="42"/>
    </row>
    <row r="1604" spans="1:10" x14ac:dyDescent="0.25">
      <c r="A1604" s="42"/>
      <c r="B1604" s="43"/>
      <c r="C1604" s="42"/>
      <c r="D1604" s="42"/>
      <c r="E1604" s="42"/>
      <c r="F1604" s="42"/>
      <c r="G1604" s="42"/>
      <c r="H1604" s="42"/>
      <c r="I1604" s="42"/>
      <c r="J1604" s="42"/>
    </row>
    <row r="1605" spans="1:10" x14ac:dyDescent="0.25">
      <c r="A1605" s="42"/>
      <c r="B1605" s="43"/>
      <c r="C1605" s="42"/>
      <c r="D1605" s="42"/>
      <c r="E1605" s="42"/>
      <c r="F1605" s="42"/>
      <c r="G1605" s="42"/>
      <c r="H1605" s="42"/>
      <c r="I1605" s="42"/>
      <c r="J1605" s="42"/>
    </row>
    <row r="1606" spans="1:10" x14ac:dyDescent="0.25">
      <c r="A1606" s="42"/>
      <c r="B1606" s="43"/>
      <c r="C1606" s="42"/>
      <c r="D1606" s="42"/>
      <c r="E1606" s="42"/>
      <c r="F1606" s="42"/>
      <c r="G1606" s="42"/>
      <c r="H1606" s="42"/>
      <c r="I1606" s="42"/>
      <c r="J1606" s="42"/>
    </row>
    <row r="1607" spans="1:10" x14ac:dyDescent="0.25">
      <c r="A1607" s="42"/>
      <c r="B1607" s="43"/>
      <c r="C1607" s="42"/>
      <c r="D1607" s="42"/>
      <c r="E1607" s="42"/>
      <c r="F1607" s="42"/>
      <c r="G1607" s="42"/>
      <c r="H1607" s="42"/>
      <c r="I1607" s="42"/>
      <c r="J1607" s="42"/>
    </row>
    <row r="1608" spans="1:10" x14ac:dyDescent="0.25">
      <c r="A1608" s="42"/>
      <c r="B1608" s="43"/>
      <c r="C1608" s="42"/>
      <c r="D1608" s="42"/>
      <c r="E1608" s="42"/>
      <c r="F1608" s="42"/>
      <c r="G1608" s="42"/>
      <c r="H1608" s="42"/>
      <c r="I1608" s="42"/>
      <c r="J1608" s="42"/>
    </row>
    <row r="1609" spans="1:10" x14ac:dyDescent="0.25">
      <c r="A1609" s="42"/>
      <c r="B1609" s="43"/>
      <c r="C1609" s="42"/>
      <c r="D1609" s="42"/>
      <c r="E1609" s="42"/>
      <c r="F1609" s="42"/>
      <c r="G1609" s="42"/>
      <c r="H1609" s="42"/>
      <c r="I1609" s="42"/>
      <c r="J1609" s="42"/>
    </row>
    <row r="1610" spans="1:10" x14ac:dyDescent="0.25">
      <c r="A1610" s="42"/>
      <c r="B1610" s="43"/>
      <c r="C1610" s="42"/>
      <c r="D1610" s="42"/>
      <c r="E1610" s="42"/>
      <c r="F1610" s="42"/>
      <c r="G1610" s="42"/>
      <c r="H1610" s="42"/>
      <c r="I1610" s="42"/>
      <c r="J1610" s="42"/>
    </row>
    <row r="1611" spans="1:10" x14ac:dyDescent="0.25">
      <c r="A1611" s="42"/>
      <c r="B1611" s="43"/>
      <c r="C1611" s="42"/>
      <c r="D1611" s="42"/>
      <c r="E1611" s="42"/>
      <c r="F1611" s="42"/>
      <c r="G1611" s="42"/>
      <c r="H1611" s="42"/>
      <c r="I1611" s="42"/>
      <c r="J1611" s="42"/>
    </row>
    <row r="1612" spans="1:10" x14ac:dyDescent="0.25">
      <c r="A1612" s="42"/>
      <c r="B1612" s="43"/>
      <c r="C1612" s="42"/>
      <c r="D1612" s="42"/>
      <c r="E1612" s="42"/>
      <c r="F1612" s="42"/>
      <c r="G1612" s="42"/>
      <c r="H1612" s="42"/>
      <c r="I1612" s="42"/>
      <c r="J1612" s="42"/>
    </row>
    <row r="1613" spans="1:10" x14ac:dyDescent="0.25">
      <c r="A1613" s="42"/>
      <c r="B1613" s="43"/>
      <c r="C1613" s="42"/>
      <c r="D1613" s="42"/>
      <c r="E1613" s="42"/>
      <c r="F1613" s="42"/>
      <c r="G1613" s="42"/>
      <c r="H1613" s="42"/>
      <c r="I1613" s="42"/>
      <c r="J1613" s="42"/>
    </row>
    <row r="1614" spans="1:10" x14ac:dyDescent="0.25">
      <c r="A1614" s="42"/>
      <c r="B1614" s="43"/>
      <c r="C1614" s="42"/>
      <c r="D1614" s="42"/>
      <c r="E1614" s="42"/>
      <c r="F1614" s="42"/>
      <c r="G1614" s="42"/>
      <c r="H1614" s="42"/>
      <c r="I1614" s="42"/>
      <c r="J1614" s="42"/>
    </row>
    <row r="1615" spans="1:10" x14ac:dyDescent="0.25">
      <c r="A1615" s="42"/>
      <c r="B1615" s="43"/>
      <c r="C1615" s="42"/>
      <c r="D1615" s="42"/>
      <c r="E1615" s="42"/>
      <c r="F1615" s="42"/>
      <c r="G1615" s="42"/>
      <c r="H1615" s="42"/>
      <c r="I1615" s="42"/>
      <c r="J1615" s="42"/>
    </row>
    <row r="1616" spans="1:10" x14ac:dyDescent="0.25">
      <c r="A1616" s="42"/>
      <c r="B1616" s="43"/>
      <c r="C1616" s="42"/>
      <c r="D1616" s="42"/>
      <c r="E1616" s="42"/>
      <c r="F1616" s="42"/>
      <c r="G1616" s="42"/>
      <c r="H1616" s="42"/>
      <c r="I1616" s="42"/>
      <c r="J1616" s="42"/>
    </row>
    <row r="1617" spans="1:10" x14ac:dyDescent="0.25">
      <c r="A1617" s="42"/>
      <c r="B1617" s="43"/>
      <c r="C1617" s="42"/>
      <c r="D1617" s="42"/>
      <c r="E1617" s="42"/>
      <c r="F1617" s="42"/>
      <c r="G1617" s="42"/>
      <c r="H1617" s="42"/>
      <c r="I1617" s="42"/>
      <c r="J1617" s="42"/>
    </row>
    <row r="1618" spans="1:10" x14ac:dyDescent="0.25">
      <c r="A1618" s="42"/>
      <c r="B1618" s="43"/>
      <c r="C1618" s="42"/>
      <c r="D1618" s="42"/>
      <c r="E1618" s="42"/>
      <c r="F1618" s="42"/>
      <c r="G1618" s="42"/>
      <c r="H1618" s="42"/>
      <c r="I1618" s="42"/>
      <c r="J1618" s="42"/>
    </row>
    <row r="1619" spans="1:10" x14ac:dyDescent="0.25">
      <c r="A1619" s="42"/>
      <c r="B1619" s="43"/>
      <c r="C1619" s="42"/>
      <c r="D1619" s="42"/>
      <c r="E1619" s="42"/>
      <c r="F1619" s="42"/>
      <c r="G1619" s="42"/>
      <c r="H1619" s="42"/>
      <c r="I1619" s="42"/>
      <c r="J1619" s="42"/>
    </row>
    <row r="1620" spans="1:10" x14ac:dyDescent="0.25">
      <c r="A1620" s="42"/>
      <c r="B1620" s="43"/>
      <c r="C1620" s="42"/>
      <c r="D1620" s="42"/>
      <c r="E1620" s="42"/>
      <c r="F1620" s="42"/>
      <c r="G1620" s="42"/>
      <c r="H1620" s="42"/>
      <c r="I1620" s="42"/>
      <c r="J1620" s="42"/>
    </row>
    <row r="1621" spans="1:10" x14ac:dyDescent="0.25">
      <c r="A1621" s="42"/>
      <c r="B1621" s="43"/>
      <c r="C1621" s="42"/>
      <c r="D1621" s="42"/>
      <c r="E1621" s="42"/>
      <c r="F1621" s="42"/>
      <c r="G1621" s="42"/>
      <c r="H1621" s="42"/>
      <c r="I1621" s="42"/>
      <c r="J1621" s="42"/>
    </row>
    <row r="1622" spans="1:10" x14ac:dyDescent="0.25">
      <c r="A1622" s="42"/>
      <c r="B1622" s="43"/>
      <c r="C1622" s="42"/>
      <c r="D1622" s="42"/>
      <c r="E1622" s="42"/>
      <c r="F1622" s="42"/>
      <c r="G1622" s="42"/>
      <c r="H1622" s="42"/>
      <c r="I1622" s="42"/>
      <c r="J1622" s="42"/>
    </row>
    <row r="1623" spans="1:10" x14ac:dyDescent="0.25">
      <c r="A1623" s="42"/>
      <c r="B1623" s="43"/>
      <c r="C1623" s="42"/>
      <c r="D1623" s="42"/>
      <c r="E1623" s="42"/>
      <c r="F1623" s="42"/>
      <c r="G1623" s="42"/>
      <c r="H1623" s="42"/>
      <c r="I1623" s="42"/>
      <c r="J1623" s="42"/>
    </row>
    <row r="1624" spans="1:10" x14ac:dyDescent="0.25">
      <c r="A1624" s="42"/>
      <c r="B1624" s="43"/>
      <c r="C1624" s="42"/>
      <c r="D1624" s="42"/>
      <c r="E1624" s="42"/>
      <c r="F1624" s="42"/>
      <c r="G1624" s="42"/>
      <c r="H1624" s="42"/>
      <c r="I1624" s="42"/>
      <c r="J1624" s="42"/>
    </row>
    <row r="1625" spans="1:10" x14ac:dyDescent="0.25">
      <c r="A1625" s="42"/>
      <c r="B1625" s="43"/>
      <c r="C1625" s="42"/>
      <c r="D1625" s="42"/>
      <c r="E1625" s="42"/>
      <c r="F1625" s="42"/>
      <c r="G1625" s="42"/>
      <c r="H1625" s="42"/>
      <c r="I1625" s="42"/>
      <c r="J1625" s="42"/>
    </row>
    <row r="1626" spans="1:10" x14ac:dyDescent="0.25">
      <c r="A1626" s="42"/>
      <c r="B1626" s="43"/>
      <c r="C1626" s="42"/>
      <c r="D1626" s="42"/>
      <c r="E1626" s="42"/>
      <c r="F1626" s="42"/>
      <c r="G1626" s="42"/>
      <c r="H1626" s="42"/>
      <c r="I1626" s="42"/>
      <c r="J1626" s="42"/>
    </row>
    <row r="1627" spans="1:10" x14ac:dyDescent="0.25">
      <c r="A1627" s="42"/>
      <c r="B1627" s="43"/>
      <c r="C1627" s="42"/>
      <c r="D1627" s="42"/>
      <c r="E1627" s="42"/>
      <c r="F1627" s="42"/>
      <c r="G1627" s="42"/>
      <c r="H1627" s="42"/>
      <c r="I1627" s="42"/>
      <c r="J1627" s="42"/>
    </row>
    <row r="1628" spans="1:10" x14ac:dyDescent="0.25">
      <c r="A1628" s="42"/>
      <c r="B1628" s="43"/>
      <c r="C1628" s="42"/>
      <c r="D1628" s="42"/>
      <c r="E1628" s="42"/>
      <c r="F1628" s="42"/>
      <c r="G1628" s="42"/>
      <c r="H1628" s="42"/>
      <c r="I1628" s="42"/>
      <c r="J1628" s="42"/>
    </row>
    <row r="1629" spans="1:10" x14ac:dyDescent="0.25">
      <c r="A1629" s="42"/>
      <c r="B1629" s="43"/>
      <c r="C1629" s="42"/>
      <c r="D1629" s="42"/>
      <c r="E1629" s="42"/>
      <c r="F1629" s="42"/>
      <c r="G1629" s="42"/>
      <c r="H1629" s="42"/>
      <c r="I1629" s="42"/>
      <c r="J1629" s="42"/>
    </row>
    <row r="1630" spans="1:10" x14ac:dyDescent="0.25">
      <c r="A1630" s="42"/>
      <c r="B1630" s="43"/>
      <c r="C1630" s="42"/>
      <c r="D1630" s="42"/>
      <c r="E1630" s="42"/>
      <c r="F1630" s="42"/>
      <c r="G1630" s="42"/>
      <c r="H1630" s="42"/>
      <c r="I1630" s="42"/>
      <c r="J1630" s="42"/>
    </row>
    <row r="1631" spans="1:10" x14ac:dyDescent="0.25">
      <c r="A1631" s="42"/>
      <c r="B1631" s="43"/>
      <c r="C1631" s="42"/>
      <c r="D1631" s="42"/>
      <c r="E1631" s="42"/>
      <c r="F1631" s="42"/>
      <c r="G1631" s="42"/>
      <c r="H1631" s="42"/>
      <c r="I1631" s="42"/>
      <c r="J1631" s="42"/>
    </row>
    <row r="1632" spans="1:10" x14ac:dyDescent="0.25">
      <c r="A1632" s="42"/>
      <c r="B1632" s="43"/>
      <c r="C1632" s="42"/>
      <c r="D1632" s="42"/>
      <c r="E1632" s="42"/>
      <c r="F1632" s="42"/>
      <c r="G1632" s="42"/>
      <c r="H1632" s="42"/>
      <c r="I1632" s="42"/>
      <c r="J1632" s="42"/>
    </row>
    <row r="1633" spans="1:10" x14ac:dyDescent="0.25">
      <c r="A1633" s="42"/>
      <c r="B1633" s="43"/>
      <c r="C1633" s="42"/>
      <c r="D1633" s="42"/>
      <c r="E1633" s="42"/>
      <c r="F1633" s="42"/>
      <c r="G1633" s="42"/>
      <c r="H1633" s="42"/>
      <c r="I1633" s="42"/>
      <c r="J1633" s="42"/>
    </row>
    <row r="1634" spans="1:10" x14ac:dyDescent="0.25">
      <c r="A1634" s="42"/>
      <c r="B1634" s="43"/>
      <c r="C1634" s="42"/>
      <c r="D1634" s="42"/>
      <c r="E1634" s="42"/>
      <c r="F1634" s="42"/>
      <c r="G1634" s="42"/>
      <c r="H1634" s="42"/>
      <c r="I1634" s="42"/>
      <c r="J1634" s="42"/>
    </row>
    <row r="1635" spans="1:10" x14ac:dyDescent="0.25">
      <c r="A1635" s="42"/>
      <c r="B1635" s="43"/>
      <c r="C1635" s="42"/>
      <c r="D1635" s="42"/>
      <c r="E1635" s="42"/>
      <c r="F1635" s="42"/>
      <c r="G1635" s="42"/>
      <c r="H1635" s="42"/>
      <c r="I1635" s="42"/>
      <c r="J1635" s="42"/>
    </row>
    <row r="1636" spans="1:10" x14ac:dyDescent="0.25">
      <c r="A1636" s="42"/>
      <c r="B1636" s="43"/>
      <c r="C1636" s="42"/>
      <c r="D1636" s="42"/>
      <c r="E1636" s="42"/>
      <c r="F1636" s="42"/>
      <c r="G1636" s="42"/>
      <c r="H1636" s="42"/>
      <c r="I1636" s="42"/>
      <c r="J1636" s="42"/>
    </row>
    <row r="1637" spans="1:10" x14ac:dyDescent="0.25">
      <c r="A1637" s="42"/>
      <c r="B1637" s="43"/>
      <c r="C1637" s="42"/>
      <c r="D1637" s="42"/>
      <c r="E1637" s="42"/>
      <c r="F1637" s="42"/>
      <c r="G1637" s="42"/>
      <c r="H1637" s="42"/>
      <c r="I1637" s="42"/>
      <c r="J1637" s="42"/>
    </row>
    <row r="1638" spans="1:10" x14ac:dyDescent="0.25">
      <c r="A1638" s="42"/>
      <c r="B1638" s="43"/>
      <c r="C1638" s="42"/>
      <c r="D1638" s="42"/>
      <c r="E1638" s="42"/>
      <c r="F1638" s="42"/>
      <c r="G1638" s="42"/>
      <c r="H1638" s="42"/>
      <c r="I1638" s="42"/>
      <c r="J1638" s="42"/>
    </row>
    <row r="1639" spans="1:10" x14ac:dyDescent="0.25">
      <c r="A1639" s="42"/>
      <c r="B1639" s="43"/>
      <c r="C1639" s="42"/>
      <c r="D1639" s="42"/>
      <c r="E1639" s="42"/>
      <c r="F1639" s="42"/>
      <c r="G1639" s="42"/>
      <c r="H1639" s="42"/>
      <c r="I1639" s="42"/>
      <c r="J1639" s="42"/>
    </row>
    <row r="1640" spans="1:10" x14ac:dyDescent="0.25">
      <c r="A1640" s="42"/>
      <c r="B1640" s="43"/>
      <c r="C1640" s="42"/>
      <c r="D1640" s="42"/>
      <c r="E1640" s="42"/>
      <c r="F1640" s="42"/>
      <c r="G1640" s="42"/>
      <c r="H1640" s="42"/>
      <c r="I1640" s="42"/>
      <c r="J1640" s="42"/>
    </row>
    <row r="1641" spans="1:10" x14ac:dyDescent="0.25">
      <c r="A1641" s="42"/>
      <c r="B1641" s="43"/>
      <c r="C1641" s="42"/>
      <c r="D1641" s="42"/>
      <c r="E1641" s="42"/>
      <c r="F1641" s="42"/>
      <c r="G1641" s="42"/>
      <c r="H1641" s="42"/>
      <c r="I1641" s="42"/>
      <c r="J1641" s="42"/>
    </row>
    <row r="1642" spans="1:10" x14ac:dyDescent="0.25">
      <c r="A1642" s="42"/>
      <c r="B1642" s="43"/>
      <c r="C1642" s="42"/>
      <c r="D1642" s="42"/>
      <c r="E1642" s="42"/>
      <c r="F1642" s="42"/>
      <c r="G1642" s="42"/>
      <c r="H1642" s="42"/>
      <c r="I1642" s="42"/>
      <c r="J1642" s="42"/>
    </row>
    <row r="1643" spans="1:10" x14ac:dyDescent="0.25">
      <c r="A1643" s="42"/>
      <c r="B1643" s="43"/>
      <c r="C1643" s="42"/>
      <c r="D1643" s="42"/>
      <c r="E1643" s="42"/>
      <c r="F1643" s="42"/>
      <c r="G1643" s="42"/>
      <c r="H1643" s="42"/>
      <c r="I1643" s="42"/>
      <c r="J1643" s="42"/>
    </row>
    <row r="1644" spans="1:10" x14ac:dyDescent="0.25">
      <c r="A1644" s="42"/>
      <c r="B1644" s="43"/>
      <c r="C1644" s="42"/>
      <c r="D1644" s="42"/>
      <c r="E1644" s="42"/>
      <c r="F1644" s="42"/>
      <c r="G1644" s="42"/>
      <c r="H1644" s="42"/>
      <c r="I1644" s="42"/>
      <c r="J1644" s="42"/>
    </row>
    <row r="1645" spans="1:10" x14ac:dyDescent="0.25">
      <c r="A1645" s="42"/>
      <c r="B1645" s="43"/>
      <c r="C1645" s="42"/>
      <c r="D1645" s="42"/>
      <c r="E1645" s="42"/>
      <c r="F1645" s="42"/>
      <c r="G1645" s="42"/>
      <c r="H1645" s="42"/>
      <c r="I1645" s="42"/>
      <c r="J1645" s="42"/>
    </row>
    <row r="1646" spans="1:10" x14ac:dyDescent="0.25">
      <c r="A1646" s="42"/>
      <c r="B1646" s="43"/>
      <c r="C1646" s="42"/>
      <c r="D1646" s="42"/>
      <c r="E1646" s="42"/>
      <c r="F1646" s="42"/>
      <c r="G1646" s="42"/>
      <c r="H1646" s="42"/>
      <c r="I1646" s="42"/>
      <c r="J1646" s="42"/>
    </row>
    <row r="1647" spans="1:10" x14ac:dyDescent="0.25">
      <c r="A1647" s="42"/>
      <c r="B1647" s="43"/>
      <c r="C1647" s="42"/>
      <c r="D1647" s="42"/>
      <c r="E1647" s="42"/>
      <c r="F1647" s="42"/>
      <c r="G1647" s="42"/>
      <c r="H1647" s="42"/>
      <c r="I1647" s="42"/>
      <c r="J1647" s="42"/>
    </row>
    <row r="1648" spans="1:10" x14ac:dyDescent="0.25">
      <c r="A1648" s="42"/>
      <c r="B1648" s="43"/>
      <c r="C1648" s="42"/>
      <c r="D1648" s="42"/>
      <c r="E1648" s="42"/>
      <c r="F1648" s="42"/>
      <c r="G1648" s="42"/>
      <c r="H1648" s="42"/>
      <c r="I1648" s="42"/>
      <c r="J1648" s="42"/>
    </row>
    <row r="1649" spans="1:10" x14ac:dyDescent="0.25">
      <c r="A1649" s="42"/>
      <c r="B1649" s="43"/>
      <c r="C1649" s="42"/>
      <c r="D1649" s="42"/>
      <c r="E1649" s="42"/>
      <c r="F1649" s="42"/>
      <c r="G1649" s="42"/>
      <c r="H1649" s="42"/>
      <c r="I1649" s="42"/>
      <c r="J1649" s="42"/>
    </row>
    <row r="1650" spans="1:10" x14ac:dyDescent="0.25">
      <c r="A1650" s="42"/>
      <c r="B1650" s="43"/>
      <c r="C1650" s="42"/>
      <c r="D1650" s="42"/>
      <c r="E1650" s="42"/>
      <c r="F1650" s="42"/>
      <c r="G1650" s="42"/>
      <c r="H1650" s="42"/>
      <c r="I1650" s="42"/>
      <c r="J1650" s="42"/>
    </row>
    <row r="1651" spans="1:10" x14ac:dyDescent="0.25">
      <c r="A1651" s="42"/>
      <c r="B1651" s="43"/>
      <c r="C1651" s="42"/>
      <c r="D1651" s="42"/>
      <c r="E1651" s="42"/>
      <c r="F1651" s="42"/>
      <c r="G1651" s="42"/>
      <c r="H1651" s="42"/>
      <c r="I1651" s="42"/>
      <c r="J1651" s="42"/>
    </row>
    <row r="1652" spans="1:10" x14ac:dyDescent="0.25">
      <c r="A1652" s="42"/>
      <c r="B1652" s="43"/>
      <c r="C1652" s="42"/>
      <c r="D1652" s="42"/>
      <c r="E1652" s="42"/>
      <c r="F1652" s="42"/>
      <c r="G1652" s="42"/>
      <c r="H1652" s="42"/>
      <c r="I1652" s="42"/>
      <c r="J1652" s="42"/>
    </row>
    <row r="1653" spans="1:10" x14ac:dyDescent="0.25">
      <c r="A1653" s="42"/>
      <c r="B1653" s="43"/>
      <c r="C1653" s="42"/>
      <c r="D1653" s="42"/>
      <c r="E1653" s="42"/>
      <c r="F1653" s="42"/>
      <c r="G1653" s="42"/>
      <c r="H1653" s="42"/>
      <c r="I1653" s="42"/>
      <c r="J1653" s="42"/>
    </row>
    <row r="1654" spans="1:10" x14ac:dyDescent="0.25">
      <c r="A1654" s="42"/>
      <c r="B1654" s="43"/>
      <c r="C1654" s="42"/>
      <c r="D1654" s="42"/>
      <c r="E1654" s="42"/>
      <c r="F1654" s="42"/>
      <c r="G1654" s="42"/>
      <c r="H1654" s="42"/>
      <c r="I1654" s="42"/>
      <c r="J1654" s="42"/>
    </row>
    <row r="1655" spans="1:10" x14ac:dyDescent="0.25">
      <c r="A1655" s="42"/>
      <c r="B1655" s="43"/>
      <c r="C1655" s="42"/>
      <c r="D1655" s="42"/>
      <c r="E1655" s="42"/>
      <c r="F1655" s="42"/>
      <c r="G1655" s="42"/>
      <c r="H1655" s="42"/>
      <c r="I1655" s="42"/>
      <c r="J1655" s="42"/>
    </row>
    <row r="1656" spans="1:10" x14ac:dyDescent="0.25">
      <c r="A1656" s="42"/>
      <c r="B1656" s="43"/>
      <c r="C1656" s="42"/>
      <c r="D1656" s="42"/>
      <c r="E1656" s="42"/>
      <c r="F1656" s="42"/>
      <c r="G1656" s="42"/>
      <c r="H1656" s="42"/>
      <c r="I1656" s="42"/>
      <c r="J1656" s="42"/>
    </row>
    <row r="1657" spans="1:10" x14ac:dyDescent="0.25">
      <c r="A1657" s="42"/>
      <c r="B1657" s="43"/>
      <c r="C1657" s="42"/>
      <c r="D1657" s="42"/>
      <c r="E1657" s="42"/>
      <c r="F1657" s="42"/>
      <c r="G1657" s="42"/>
      <c r="H1657" s="42"/>
      <c r="I1657" s="42"/>
      <c r="J1657" s="42"/>
    </row>
    <row r="1658" spans="1:10" x14ac:dyDescent="0.25">
      <c r="A1658" s="42"/>
      <c r="B1658" s="43"/>
      <c r="C1658" s="42"/>
      <c r="D1658" s="42"/>
      <c r="E1658" s="42"/>
      <c r="F1658" s="42"/>
      <c r="G1658" s="42"/>
      <c r="H1658" s="42"/>
      <c r="I1658" s="42"/>
      <c r="J1658" s="42"/>
    </row>
    <row r="1659" spans="1:10" x14ac:dyDescent="0.25">
      <c r="A1659" s="42"/>
      <c r="B1659" s="43"/>
      <c r="C1659" s="42"/>
      <c r="D1659" s="42"/>
      <c r="E1659" s="42"/>
      <c r="F1659" s="42"/>
      <c r="G1659" s="42"/>
      <c r="H1659" s="42"/>
      <c r="I1659" s="42"/>
      <c r="J1659" s="42"/>
    </row>
    <row r="1660" spans="1:10" x14ac:dyDescent="0.25">
      <c r="A1660" s="42"/>
      <c r="B1660" s="43"/>
      <c r="C1660" s="42"/>
      <c r="D1660" s="42"/>
      <c r="E1660" s="42"/>
      <c r="F1660" s="42"/>
      <c r="G1660" s="42"/>
      <c r="H1660" s="42"/>
      <c r="I1660" s="42"/>
      <c r="J1660" s="42"/>
    </row>
    <row r="1661" spans="1:10" x14ac:dyDescent="0.25">
      <c r="A1661" s="42"/>
      <c r="B1661" s="43"/>
      <c r="C1661" s="42"/>
      <c r="D1661" s="42"/>
      <c r="E1661" s="42"/>
      <c r="F1661" s="42"/>
      <c r="G1661" s="42"/>
      <c r="H1661" s="42"/>
      <c r="I1661" s="42"/>
      <c r="J1661" s="42"/>
    </row>
    <row r="1662" spans="1:10" x14ac:dyDescent="0.25">
      <c r="A1662" s="42"/>
      <c r="B1662" s="43"/>
      <c r="C1662" s="42"/>
      <c r="D1662" s="42"/>
      <c r="E1662" s="42"/>
      <c r="F1662" s="42"/>
      <c r="G1662" s="42"/>
      <c r="H1662" s="42"/>
      <c r="I1662" s="42"/>
      <c r="J1662" s="42"/>
    </row>
    <row r="1663" spans="1:10" x14ac:dyDescent="0.25">
      <c r="A1663" s="42"/>
      <c r="B1663" s="43"/>
      <c r="C1663" s="42"/>
      <c r="D1663" s="42"/>
      <c r="E1663" s="42"/>
      <c r="F1663" s="42"/>
      <c r="G1663" s="42"/>
      <c r="H1663" s="42"/>
      <c r="I1663" s="42"/>
      <c r="J1663" s="42"/>
    </row>
    <row r="1664" spans="1:10" x14ac:dyDescent="0.25">
      <c r="A1664" s="42"/>
      <c r="B1664" s="43"/>
      <c r="C1664" s="42"/>
      <c r="D1664" s="42"/>
      <c r="E1664" s="42"/>
      <c r="F1664" s="42"/>
      <c r="G1664" s="42"/>
      <c r="H1664" s="42"/>
      <c r="I1664" s="42"/>
      <c r="J1664" s="42"/>
    </row>
    <row r="1665" spans="1:10" x14ac:dyDescent="0.25">
      <c r="A1665" s="42"/>
      <c r="B1665" s="43"/>
      <c r="C1665" s="42"/>
      <c r="D1665" s="42"/>
      <c r="E1665" s="42"/>
      <c r="F1665" s="42"/>
      <c r="G1665" s="42"/>
      <c r="H1665" s="42"/>
      <c r="I1665" s="42"/>
      <c r="J1665" s="42"/>
    </row>
    <row r="1666" spans="1:10" x14ac:dyDescent="0.25">
      <c r="A1666" s="42"/>
      <c r="B1666" s="43"/>
      <c r="C1666" s="42"/>
      <c r="D1666" s="42"/>
      <c r="E1666" s="42"/>
      <c r="F1666" s="42"/>
      <c r="G1666" s="42"/>
      <c r="H1666" s="42"/>
      <c r="I1666" s="42"/>
      <c r="J1666" s="42"/>
    </row>
    <row r="1667" spans="1:10" x14ac:dyDescent="0.25">
      <c r="A1667" s="42"/>
      <c r="B1667" s="43"/>
      <c r="C1667" s="42"/>
      <c r="D1667" s="42"/>
      <c r="E1667" s="42"/>
      <c r="F1667" s="42"/>
      <c r="G1667" s="42"/>
      <c r="H1667" s="42"/>
      <c r="I1667" s="42"/>
      <c r="J1667" s="42"/>
    </row>
    <row r="1668" spans="1:10" x14ac:dyDescent="0.25">
      <c r="A1668" s="42"/>
      <c r="B1668" s="43"/>
      <c r="C1668" s="42"/>
      <c r="D1668" s="42"/>
      <c r="E1668" s="42"/>
      <c r="F1668" s="42"/>
      <c r="G1668" s="42"/>
      <c r="H1668" s="42"/>
      <c r="I1668" s="42"/>
      <c r="J1668" s="42"/>
    </row>
    <row r="1669" spans="1:10" x14ac:dyDescent="0.25">
      <c r="A1669" s="42"/>
      <c r="B1669" s="43"/>
      <c r="C1669" s="42"/>
      <c r="D1669" s="42"/>
      <c r="E1669" s="42"/>
      <c r="F1669" s="42"/>
      <c r="G1669" s="42"/>
      <c r="H1669" s="42"/>
      <c r="I1669" s="42"/>
      <c r="J1669" s="42"/>
    </row>
    <row r="1670" spans="1:10" x14ac:dyDescent="0.25">
      <c r="A1670" s="42"/>
      <c r="B1670" s="43"/>
      <c r="C1670" s="42"/>
      <c r="D1670" s="42"/>
      <c r="E1670" s="42"/>
      <c r="F1670" s="42"/>
      <c r="G1670" s="42"/>
      <c r="H1670" s="42"/>
      <c r="I1670" s="42"/>
      <c r="J1670" s="42"/>
    </row>
    <row r="1671" spans="1:10" x14ac:dyDescent="0.25">
      <c r="A1671" s="42"/>
      <c r="B1671" s="43"/>
      <c r="C1671" s="42"/>
      <c r="D1671" s="42"/>
      <c r="E1671" s="42"/>
      <c r="F1671" s="42"/>
      <c r="G1671" s="42"/>
      <c r="H1671" s="42"/>
      <c r="I1671" s="42"/>
      <c r="J1671" s="42"/>
    </row>
    <row r="1672" spans="1:10" x14ac:dyDescent="0.25">
      <c r="A1672" s="42"/>
      <c r="B1672" s="43"/>
      <c r="C1672" s="42"/>
      <c r="D1672" s="42"/>
      <c r="E1672" s="42"/>
      <c r="F1672" s="42"/>
      <c r="G1672" s="42"/>
      <c r="H1672" s="42"/>
      <c r="I1672" s="42"/>
      <c r="J1672" s="42"/>
    </row>
    <row r="1673" spans="1:10" x14ac:dyDescent="0.25">
      <c r="A1673" s="42"/>
      <c r="B1673" s="43"/>
      <c r="C1673" s="42"/>
      <c r="D1673" s="42"/>
      <c r="E1673" s="42"/>
      <c r="F1673" s="42"/>
      <c r="G1673" s="42"/>
      <c r="H1673" s="42"/>
      <c r="I1673" s="42"/>
      <c r="J1673" s="42"/>
    </row>
    <row r="1674" spans="1:10" x14ac:dyDescent="0.25">
      <c r="A1674" s="42"/>
      <c r="B1674" s="43"/>
      <c r="C1674" s="42"/>
      <c r="D1674" s="42"/>
      <c r="E1674" s="42"/>
      <c r="F1674" s="42"/>
      <c r="G1674" s="42"/>
      <c r="H1674" s="42"/>
      <c r="I1674" s="42"/>
      <c r="J1674" s="42"/>
    </row>
    <row r="1675" spans="1:10" x14ac:dyDescent="0.25">
      <c r="A1675" s="42"/>
      <c r="B1675" s="43"/>
      <c r="C1675" s="42"/>
      <c r="D1675" s="42"/>
      <c r="E1675" s="42"/>
      <c r="F1675" s="42"/>
      <c r="G1675" s="42"/>
      <c r="H1675" s="42"/>
      <c r="I1675" s="42"/>
      <c r="J1675" s="42"/>
    </row>
    <row r="1676" spans="1:10" x14ac:dyDescent="0.25">
      <c r="A1676" s="42"/>
      <c r="B1676" s="43"/>
      <c r="C1676" s="42"/>
      <c r="D1676" s="42"/>
      <c r="E1676" s="42"/>
      <c r="F1676" s="42"/>
      <c r="G1676" s="42"/>
      <c r="H1676" s="42"/>
      <c r="I1676" s="42"/>
      <c r="J1676" s="42"/>
    </row>
    <row r="1677" spans="1:10" x14ac:dyDescent="0.25">
      <c r="A1677" s="42"/>
      <c r="B1677" s="43"/>
      <c r="C1677" s="42"/>
      <c r="D1677" s="42"/>
      <c r="E1677" s="42"/>
      <c r="F1677" s="42"/>
      <c r="G1677" s="42"/>
      <c r="H1677" s="42"/>
      <c r="I1677" s="42"/>
      <c r="J1677" s="42"/>
    </row>
    <row r="1678" spans="1:10" x14ac:dyDescent="0.25">
      <c r="A1678" s="42"/>
      <c r="B1678" s="43"/>
      <c r="C1678" s="42"/>
      <c r="D1678" s="42"/>
      <c r="E1678" s="42"/>
      <c r="F1678" s="42"/>
      <c r="G1678" s="42"/>
      <c r="H1678" s="42"/>
      <c r="I1678" s="42"/>
      <c r="J1678" s="42"/>
    </row>
    <row r="1679" spans="1:10" x14ac:dyDescent="0.25">
      <c r="A1679" s="42"/>
      <c r="B1679" s="43"/>
      <c r="C1679" s="42"/>
      <c r="D1679" s="42"/>
      <c r="E1679" s="42"/>
      <c r="F1679" s="42"/>
      <c r="G1679" s="42"/>
      <c r="H1679" s="42"/>
      <c r="I1679" s="42"/>
      <c r="J1679" s="42"/>
    </row>
    <row r="1680" spans="1:10" x14ac:dyDescent="0.25">
      <c r="A1680" s="42"/>
      <c r="B1680" s="43"/>
      <c r="C1680" s="42"/>
      <c r="D1680" s="42"/>
      <c r="E1680" s="42"/>
      <c r="F1680" s="42"/>
      <c r="G1680" s="42"/>
      <c r="H1680" s="42"/>
      <c r="I1680" s="42"/>
      <c r="J1680" s="42"/>
    </row>
    <row r="1681" spans="1:10" x14ac:dyDescent="0.25">
      <c r="A1681" s="42"/>
      <c r="B1681" s="43"/>
      <c r="C1681" s="42"/>
      <c r="D1681" s="42"/>
      <c r="E1681" s="42"/>
      <c r="F1681" s="42"/>
      <c r="G1681" s="42"/>
      <c r="H1681" s="42"/>
      <c r="I1681" s="42"/>
      <c r="J1681" s="42"/>
    </row>
    <row r="1682" spans="1:10" x14ac:dyDescent="0.25">
      <c r="A1682" s="42"/>
      <c r="B1682" s="43"/>
      <c r="C1682" s="42"/>
      <c r="D1682" s="42"/>
      <c r="E1682" s="42"/>
      <c r="F1682" s="42"/>
      <c r="G1682" s="42"/>
      <c r="H1682" s="42"/>
      <c r="I1682" s="42"/>
      <c r="J1682" s="42"/>
    </row>
    <row r="1683" spans="1:10" x14ac:dyDescent="0.25">
      <c r="A1683" s="42"/>
      <c r="B1683" s="43"/>
      <c r="C1683" s="42"/>
      <c r="D1683" s="42"/>
      <c r="E1683" s="42"/>
      <c r="F1683" s="42"/>
      <c r="G1683" s="42"/>
      <c r="H1683" s="42"/>
      <c r="I1683" s="42"/>
      <c r="J1683" s="42"/>
    </row>
    <row r="1684" spans="1:10" x14ac:dyDescent="0.25">
      <c r="A1684" s="42"/>
      <c r="B1684" s="43"/>
      <c r="C1684" s="42"/>
      <c r="D1684" s="42"/>
      <c r="E1684" s="42"/>
      <c r="F1684" s="42"/>
      <c r="G1684" s="42"/>
      <c r="H1684" s="42"/>
      <c r="I1684" s="42"/>
      <c r="J1684" s="42"/>
    </row>
    <row r="1685" spans="1:10" x14ac:dyDescent="0.25">
      <c r="A1685" s="42"/>
      <c r="B1685" s="43"/>
      <c r="C1685" s="42"/>
      <c r="D1685" s="42"/>
      <c r="E1685" s="42"/>
      <c r="F1685" s="42"/>
      <c r="G1685" s="42"/>
      <c r="H1685" s="42"/>
      <c r="I1685" s="42"/>
      <c r="J1685" s="42"/>
    </row>
    <row r="1686" spans="1:10" x14ac:dyDescent="0.25">
      <c r="A1686" s="42"/>
      <c r="B1686" s="43"/>
      <c r="C1686" s="42"/>
      <c r="D1686" s="42"/>
      <c r="E1686" s="42"/>
      <c r="F1686" s="42"/>
      <c r="G1686" s="42"/>
      <c r="H1686" s="42"/>
      <c r="I1686" s="42"/>
      <c r="J1686" s="42"/>
    </row>
    <row r="1687" spans="1:10" x14ac:dyDescent="0.25">
      <c r="A1687" s="42"/>
      <c r="B1687" s="43"/>
      <c r="C1687" s="42"/>
      <c r="D1687" s="42"/>
      <c r="E1687" s="42"/>
      <c r="F1687" s="42"/>
      <c r="G1687" s="42"/>
      <c r="H1687" s="42"/>
      <c r="I1687" s="42"/>
      <c r="J1687" s="42"/>
    </row>
    <row r="1688" spans="1:10" x14ac:dyDescent="0.25">
      <c r="A1688" s="42"/>
      <c r="B1688" s="43"/>
      <c r="C1688" s="42"/>
      <c r="D1688" s="42"/>
      <c r="E1688" s="42"/>
      <c r="F1688" s="42"/>
      <c r="G1688" s="42"/>
      <c r="H1688" s="42"/>
      <c r="I1688" s="42"/>
      <c r="J1688" s="42"/>
    </row>
    <row r="1689" spans="1:10" x14ac:dyDescent="0.25">
      <c r="A1689" s="42"/>
      <c r="B1689" s="43"/>
      <c r="C1689" s="42"/>
      <c r="D1689" s="42"/>
      <c r="E1689" s="42"/>
      <c r="F1689" s="42"/>
      <c r="G1689" s="42"/>
      <c r="H1689" s="42"/>
      <c r="I1689" s="42"/>
      <c r="J1689" s="42"/>
    </row>
    <row r="1690" spans="1:10" x14ac:dyDescent="0.25">
      <c r="A1690" s="42"/>
      <c r="B1690" s="43"/>
      <c r="C1690" s="42"/>
      <c r="D1690" s="42"/>
      <c r="E1690" s="42"/>
      <c r="F1690" s="42"/>
      <c r="G1690" s="42"/>
      <c r="H1690" s="42"/>
      <c r="I1690" s="42"/>
      <c r="J1690" s="42"/>
    </row>
    <row r="1691" spans="1:10" x14ac:dyDescent="0.25">
      <c r="A1691" s="42"/>
      <c r="B1691" s="43"/>
      <c r="C1691" s="42"/>
      <c r="D1691" s="42"/>
      <c r="E1691" s="42"/>
      <c r="F1691" s="42"/>
      <c r="G1691" s="42"/>
      <c r="H1691" s="42"/>
      <c r="I1691" s="42"/>
      <c r="J1691" s="42"/>
    </row>
    <row r="1692" spans="1:10" x14ac:dyDescent="0.25">
      <c r="A1692" s="42"/>
      <c r="B1692" s="43"/>
      <c r="C1692" s="42"/>
      <c r="D1692" s="42"/>
      <c r="E1692" s="42"/>
      <c r="F1692" s="42"/>
      <c r="G1692" s="42"/>
      <c r="H1692" s="42"/>
      <c r="I1692" s="42"/>
      <c r="J1692" s="42"/>
    </row>
    <row r="1693" spans="1:10" x14ac:dyDescent="0.25">
      <c r="A1693" s="42"/>
      <c r="B1693" s="43"/>
      <c r="C1693" s="42"/>
      <c r="D1693" s="42"/>
      <c r="E1693" s="42"/>
      <c r="F1693" s="42"/>
      <c r="G1693" s="42"/>
      <c r="H1693" s="42"/>
      <c r="I1693" s="42"/>
      <c r="J1693" s="42"/>
    </row>
    <row r="1694" spans="1:10" x14ac:dyDescent="0.25">
      <c r="A1694" s="42"/>
      <c r="B1694" s="43"/>
      <c r="C1694" s="42"/>
      <c r="D1694" s="42"/>
      <c r="E1694" s="42"/>
      <c r="F1694" s="42"/>
      <c r="G1694" s="42"/>
      <c r="H1694" s="42"/>
      <c r="I1694" s="42"/>
      <c r="J1694" s="42"/>
    </row>
    <row r="1695" spans="1:10" x14ac:dyDescent="0.25">
      <c r="A1695" s="42"/>
      <c r="B1695" s="43"/>
      <c r="C1695" s="42"/>
      <c r="D1695" s="42"/>
      <c r="E1695" s="42"/>
      <c r="F1695" s="42"/>
      <c r="G1695" s="42"/>
      <c r="H1695" s="42"/>
      <c r="I1695" s="42"/>
      <c r="J1695" s="42"/>
    </row>
    <row r="1696" spans="1:10" x14ac:dyDescent="0.25">
      <c r="A1696" s="42"/>
      <c r="B1696" s="43"/>
      <c r="C1696" s="42"/>
      <c r="D1696" s="42"/>
      <c r="E1696" s="42"/>
      <c r="F1696" s="42"/>
      <c r="G1696" s="42"/>
      <c r="H1696" s="42"/>
      <c r="I1696" s="42"/>
      <c r="J1696" s="42"/>
    </row>
    <row r="1697" spans="1:10" x14ac:dyDescent="0.25">
      <c r="A1697" s="42"/>
      <c r="B1697" s="43"/>
      <c r="C1697" s="42"/>
      <c r="D1697" s="42"/>
      <c r="E1697" s="42"/>
      <c r="F1697" s="42"/>
      <c r="G1697" s="42"/>
      <c r="H1697" s="42"/>
      <c r="I1697" s="42"/>
      <c r="J1697" s="42"/>
    </row>
    <row r="1698" spans="1:10" x14ac:dyDescent="0.25">
      <c r="A1698" s="42"/>
      <c r="B1698" s="43"/>
      <c r="C1698" s="42"/>
      <c r="D1698" s="42"/>
      <c r="E1698" s="42"/>
      <c r="F1698" s="42"/>
      <c r="G1698" s="42"/>
      <c r="H1698" s="42"/>
      <c r="I1698" s="42"/>
      <c r="J1698" s="42"/>
    </row>
    <row r="1699" spans="1:10" x14ac:dyDescent="0.25">
      <c r="A1699" s="42"/>
      <c r="B1699" s="43"/>
      <c r="C1699" s="42"/>
      <c r="D1699" s="42"/>
      <c r="E1699" s="42"/>
      <c r="F1699" s="42"/>
      <c r="G1699" s="42"/>
      <c r="H1699" s="42"/>
      <c r="I1699" s="42"/>
      <c r="J1699" s="42"/>
    </row>
    <row r="1700" spans="1:10" x14ac:dyDescent="0.25">
      <c r="A1700" s="42"/>
      <c r="B1700" s="43"/>
      <c r="C1700" s="42"/>
      <c r="D1700" s="42"/>
      <c r="E1700" s="42"/>
      <c r="F1700" s="42"/>
      <c r="G1700" s="42"/>
      <c r="H1700" s="42"/>
      <c r="I1700" s="42"/>
      <c r="J1700" s="42"/>
    </row>
    <row r="1701" spans="1:10" x14ac:dyDescent="0.25">
      <c r="A1701" s="42"/>
      <c r="B1701" s="43"/>
      <c r="C1701" s="42"/>
      <c r="D1701" s="42"/>
      <c r="E1701" s="42"/>
      <c r="F1701" s="42"/>
      <c r="G1701" s="42"/>
      <c r="H1701" s="42"/>
      <c r="I1701" s="42"/>
      <c r="J1701" s="42"/>
    </row>
    <row r="1702" spans="1:10" x14ac:dyDescent="0.25">
      <c r="A1702" s="42"/>
      <c r="B1702" s="43"/>
      <c r="C1702" s="42"/>
      <c r="D1702" s="42"/>
      <c r="E1702" s="42"/>
      <c r="F1702" s="42"/>
      <c r="G1702" s="42"/>
      <c r="H1702" s="42"/>
      <c r="I1702" s="42"/>
      <c r="J1702" s="42"/>
    </row>
    <row r="1703" spans="1:10" x14ac:dyDescent="0.25">
      <c r="A1703" s="42"/>
      <c r="B1703" s="43"/>
      <c r="C1703" s="42"/>
      <c r="D1703" s="42"/>
      <c r="E1703" s="42"/>
      <c r="F1703" s="42"/>
      <c r="G1703" s="42"/>
      <c r="H1703" s="42"/>
      <c r="I1703" s="42"/>
      <c r="J1703" s="42"/>
    </row>
    <row r="1704" spans="1:10" x14ac:dyDescent="0.25">
      <c r="A1704" s="42"/>
      <c r="B1704" s="43"/>
      <c r="C1704" s="42"/>
      <c r="D1704" s="42"/>
      <c r="E1704" s="42"/>
      <c r="F1704" s="42"/>
      <c r="G1704" s="42"/>
      <c r="H1704" s="42"/>
      <c r="I1704" s="42"/>
      <c r="J1704" s="42"/>
    </row>
    <row r="1705" spans="1:10" x14ac:dyDescent="0.25">
      <c r="A1705" s="42"/>
      <c r="B1705" s="43"/>
      <c r="C1705" s="42"/>
      <c r="D1705" s="42"/>
      <c r="E1705" s="42"/>
      <c r="F1705" s="42"/>
      <c r="G1705" s="42"/>
      <c r="H1705" s="42"/>
      <c r="I1705" s="42"/>
      <c r="J1705" s="42"/>
    </row>
    <row r="1706" spans="1:10" x14ac:dyDescent="0.25">
      <c r="A1706" s="42"/>
      <c r="B1706" s="43"/>
      <c r="C1706" s="42"/>
      <c r="D1706" s="42"/>
      <c r="E1706" s="42"/>
      <c r="F1706" s="42"/>
      <c r="G1706" s="42"/>
      <c r="H1706" s="42"/>
      <c r="I1706" s="42"/>
      <c r="J1706" s="42"/>
    </row>
    <row r="1707" spans="1:10" x14ac:dyDescent="0.25">
      <c r="A1707" s="42"/>
      <c r="B1707" s="43"/>
      <c r="C1707" s="42"/>
      <c r="D1707" s="42"/>
      <c r="E1707" s="42"/>
      <c r="F1707" s="42"/>
      <c r="G1707" s="42"/>
      <c r="H1707" s="42"/>
      <c r="I1707" s="42"/>
      <c r="J1707" s="42"/>
    </row>
    <row r="1708" spans="1:10" x14ac:dyDescent="0.25">
      <c r="A1708" s="42"/>
      <c r="B1708" s="43"/>
      <c r="C1708" s="42"/>
      <c r="D1708" s="42"/>
      <c r="E1708" s="42"/>
      <c r="F1708" s="42"/>
      <c r="G1708" s="42"/>
      <c r="H1708" s="42"/>
      <c r="I1708" s="42"/>
      <c r="J1708" s="42"/>
    </row>
    <row r="1709" spans="1:10" x14ac:dyDescent="0.25">
      <c r="A1709" s="42"/>
      <c r="B1709" s="43"/>
      <c r="C1709" s="42"/>
      <c r="D1709" s="42"/>
      <c r="E1709" s="42"/>
      <c r="F1709" s="42"/>
      <c r="G1709" s="42"/>
      <c r="H1709" s="42"/>
      <c r="I1709" s="42"/>
      <c r="J1709" s="42"/>
    </row>
    <row r="1710" spans="1:10" x14ac:dyDescent="0.25">
      <c r="A1710" s="42"/>
      <c r="B1710" s="43"/>
      <c r="C1710" s="42"/>
      <c r="D1710" s="42"/>
      <c r="E1710" s="42"/>
      <c r="F1710" s="42"/>
      <c r="G1710" s="42"/>
      <c r="H1710" s="42"/>
      <c r="I1710" s="42"/>
      <c r="J1710" s="42"/>
    </row>
    <row r="1711" spans="1:10" x14ac:dyDescent="0.25">
      <c r="A1711" s="42"/>
      <c r="B1711" s="43"/>
      <c r="C1711" s="42"/>
      <c r="D1711" s="42"/>
      <c r="E1711" s="42"/>
      <c r="F1711" s="42"/>
      <c r="G1711" s="42"/>
      <c r="H1711" s="42"/>
      <c r="I1711" s="42"/>
      <c r="J1711" s="42"/>
    </row>
    <row r="1712" spans="1:10" x14ac:dyDescent="0.25">
      <c r="A1712" s="42"/>
      <c r="B1712" s="43"/>
      <c r="C1712" s="42"/>
      <c r="D1712" s="42"/>
      <c r="E1712" s="42"/>
      <c r="F1712" s="42"/>
      <c r="G1712" s="42"/>
      <c r="H1712" s="42"/>
      <c r="I1712" s="42"/>
      <c r="J1712" s="42"/>
    </row>
    <row r="1713" spans="1:10" x14ac:dyDescent="0.25">
      <c r="A1713" s="42"/>
      <c r="B1713" s="43"/>
      <c r="C1713" s="42"/>
      <c r="D1713" s="42"/>
      <c r="E1713" s="42"/>
      <c r="F1713" s="42"/>
      <c r="G1713" s="42"/>
      <c r="H1713" s="42"/>
      <c r="I1713" s="42"/>
      <c r="J1713" s="42"/>
    </row>
    <row r="1714" spans="1:10" x14ac:dyDescent="0.25">
      <c r="A1714" s="42"/>
      <c r="B1714" s="43"/>
      <c r="C1714" s="42"/>
      <c r="D1714" s="42"/>
      <c r="E1714" s="42"/>
      <c r="F1714" s="42"/>
      <c r="G1714" s="42"/>
      <c r="H1714" s="42"/>
      <c r="I1714" s="42"/>
      <c r="J1714" s="42"/>
    </row>
    <row r="1715" spans="1:10" x14ac:dyDescent="0.25">
      <c r="A1715" s="42"/>
      <c r="B1715" s="43"/>
      <c r="C1715" s="42"/>
      <c r="D1715" s="42"/>
      <c r="E1715" s="42"/>
      <c r="F1715" s="42"/>
      <c r="G1715" s="42"/>
      <c r="H1715" s="42"/>
      <c r="I1715" s="42"/>
      <c r="J1715" s="42"/>
    </row>
    <row r="1716" spans="1:10" x14ac:dyDescent="0.25">
      <c r="A1716" s="42"/>
      <c r="B1716" s="43"/>
      <c r="C1716" s="42"/>
      <c r="D1716" s="42"/>
      <c r="E1716" s="42"/>
      <c r="F1716" s="42"/>
      <c r="G1716" s="42"/>
      <c r="H1716" s="42"/>
      <c r="I1716" s="42"/>
      <c r="J1716" s="42"/>
    </row>
    <row r="1717" spans="1:10" x14ac:dyDescent="0.25">
      <c r="A1717" s="42"/>
      <c r="B1717" s="43"/>
      <c r="C1717" s="42"/>
      <c r="D1717" s="42"/>
      <c r="E1717" s="42"/>
      <c r="F1717" s="42"/>
      <c r="G1717" s="42"/>
      <c r="H1717" s="42"/>
      <c r="I1717" s="42"/>
      <c r="J1717" s="42"/>
    </row>
    <row r="1718" spans="1:10" x14ac:dyDescent="0.25">
      <c r="A1718" s="42"/>
      <c r="B1718" s="43"/>
      <c r="C1718" s="42"/>
      <c r="D1718" s="42"/>
      <c r="E1718" s="42"/>
      <c r="F1718" s="42"/>
      <c r="G1718" s="42"/>
      <c r="H1718" s="42"/>
      <c r="I1718" s="42"/>
      <c r="J1718" s="42"/>
    </row>
    <row r="1719" spans="1:10" x14ac:dyDescent="0.25">
      <c r="A1719" s="42"/>
      <c r="B1719" s="43"/>
      <c r="C1719" s="42"/>
      <c r="D1719" s="42"/>
      <c r="E1719" s="42"/>
      <c r="F1719" s="42"/>
      <c r="G1719" s="42"/>
      <c r="H1719" s="42"/>
      <c r="I1719" s="42"/>
      <c r="J1719" s="42"/>
    </row>
    <row r="1720" spans="1:10" x14ac:dyDescent="0.25">
      <c r="A1720" s="42"/>
      <c r="B1720" s="43"/>
      <c r="C1720" s="42"/>
      <c r="D1720" s="42"/>
      <c r="E1720" s="42"/>
      <c r="F1720" s="42"/>
      <c r="G1720" s="42"/>
      <c r="H1720" s="42"/>
      <c r="I1720" s="42"/>
      <c r="J1720" s="42"/>
    </row>
    <row r="1721" spans="1:10" x14ac:dyDescent="0.25">
      <c r="A1721" s="42"/>
      <c r="B1721" s="43"/>
      <c r="C1721" s="42"/>
      <c r="D1721" s="42"/>
      <c r="E1721" s="42"/>
      <c r="F1721" s="42"/>
      <c r="G1721" s="42"/>
      <c r="H1721" s="42"/>
      <c r="I1721" s="42"/>
      <c r="J1721" s="42"/>
    </row>
    <row r="1722" spans="1:10" x14ac:dyDescent="0.25">
      <c r="A1722" s="42"/>
      <c r="B1722" s="43"/>
      <c r="C1722" s="42"/>
      <c r="D1722" s="42"/>
      <c r="E1722" s="42"/>
      <c r="F1722" s="42"/>
      <c r="G1722" s="42"/>
      <c r="H1722" s="42"/>
      <c r="I1722" s="42"/>
      <c r="J1722" s="42"/>
    </row>
    <row r="1723" spans="1:10" x14ac:dyDescent="0.25">
      <c r="A1723" s="42"/>
      <c r="B1723" s="43"/>
      <c r="C1723" s="42"/>
      <c r="D1723" s="42"/>
      <c r="E1723" s="42"/>
      <c r="F1723" s="42"/>
      <c r="G1723" s="42"/>
      <c r="H1723" s="42"/>
      <c r="I1723" s="42"/>
      <c r="J1723" s="42"/>
    </row>
    <row r="1724" spans="1:10" x14ac:dyDescent="0.25">
      <c r="A1724" s="42"/>
      <c r="B1724" s="43"/>
      <c r="C1724" s="42"/>
      <c r="D1724" s="42"/>
      <c r="E1724" s="42"/>
      <c r="F1724" s="42"/>
      <c r="G1724" s="42"/>
      <c r="H1724" s="42"/>
      <c r="I1724" s="42"/>
      <c r="J1724" s="42"/>
    </row>
    <row r="1725" spans="1:10" x14ac:dyDescent="0.25">
      <c r="A1725" s="42"/>
      <c r="B1725" s="43"/>
      <c r="C1725" s="42"/>
      <c r="D1725" s="42"/>
      <c r="E1725" s="42"/>
      <c r="F1725" s="42"/>
      <c r="G1725" s="42"/>
      <c r="H1725" s="42"/>
      <c r="I1725" s="42"/>
      <c r="J1725" s="42"/>
    </row>
    <row r="1726" spans="1:10" x14ac:dyDescent="0.25">
      <c r="A1726" s="42"/>
      <c r="B1726" s="43"/>
      <c r="C1726" s="42"/>
      <c r="D1726" s="42"/>
      <c r="E1726" s="42"/>
      <c r="F1726" s="42"/>
      <c r="G1726" s="42"/>
      <c r="H1726" s="42"/>
      <c r="I1726" s="42"/>
      <c r="J1726" s="42"/>
    </row>
    <row r="1727" spans="1:10" x14ac:dyDescent="0.25">
      <c r="A1727" s="42"/>
      <c r="B1727" s="43"/>
      <c r="C1727" s="42"/>
      <c r="D1727" s="42"/>
      <c r="E1727" s="42"/>
      <c r="F1727" s="42"/>
      <c r="G1727" s="42"/>
      <c r="H1727" s="42"/>
      <c r="I1727" s="42"/>
      <c r="J1727" s="42"/>
    </row>
    <row r="1728" spans="1:10" x14ac:dyDescent="0.25">
      <c r="A1728" s="42"/>
      <c r="B1728" s="43"/>
      <c r="C1728" s="42"/>
      <c r="D1728" s="42"/>
      <c r="E1728" s="42"/>
      <c r="F1728" s="42"/>
      <c r="G1728" s="42"/>
      <c r="H1728" s="42"/>
      <c r="I1728" s="42"/>
      <c r="J1728" s="42"/>
    </row>
    <row r="1729" spans="1:10" x14ac:dyDescent="0.25">
      <c r="A1729" s="42"/>
      <c r="B1729" s="43"/>
      <c r="C1729" s="42"/>
      <c r="D1729" s="42"/>
      <c r="E1729" s="42"/>
      <c r="F1729" s="42"/>
      <c r="G1729" s="42"/>
      <c r="H1729" s="42"/>
      <c r="I1729" s="42"/>
      <c r="J1729" s="42"/>
    </row>
    <row r="1730" spans="1:10" x14ac:dyDescent="0.25">
      <c r="A1730" s="42"/>
      <c r="B1730" s="43"/>
      <c r="C1730" s="42"/>
      <c r="D1730" s="42"/>
      <c r="E1730" s="42"/>
      <c r="F1730" s="42"/>
      <c r="G1730" s="42"/>
      <c r="H1730" s="42"/>
      <c r="I1730" s="42"/>
      <c r="J1730" s="42"/>
    </row>
    <row r="1731" spans="1:10" x14ac:dyDescent="0.25">
      <c r="A1731" s="42"/>
      <c r="B1731" s="43"/>
      <c r="C1731" s="42"/>
      <c r="D1731" s="42"/>
      <c r="E1731" s="42"/>
      <c r="F1731" s="42"/>
      <c r="G1731" s="42"/>
      <c r="H1731" s="42"/>
      <c r="I1731" s="42"/>
      <c r="J1731" s="42"/>
    </row>
    <row r="1732" spans="1:10" x14ac:dyDescent="0.25">
      <c r="A1732" s="42"/>
      <c r="B1732" s="43"/>
      <c r="C1732" s="42"/>
      <c r="D1732" s="42"/>
      <c r="E1732" s="42"/>
      <c r="F1732" s="42"/>
      <c r="G1732" s="42"/>
      <c r="H1732" s="42"/>
      <c r="I1732" s="42"/>
      <c r="J1732" s="42"/>
    </row>
    <row r="1733" spans="1:10" x14ac:dyDescent="0.25">
      <c r="A1733" s="42"/>
      <c r="B1733" s="43"/>
      <c r="C1733" s="42"/>
      <c r="D1733" s="42"/>
      <c r="E1733" s="42"/>
      <c r="F1733" s="42"/>
      <c r="G1733" s="42"/>
      <c r="H1733" s="42"/>
      <c r="I1733" s="42"/>
      <c r="J1733" s="42"/>
    </row>
    <row r="1734" spans="1:10" x14ac:dyDescent="0.25">
      <c r="A1734" s="42"/>
      <c r="B1734" s="43"/>
      <c r="C1734" s="42"/>
      <c r="D1734" s="42"/>
      <c r="E1734" s="42"/>
      <c r="F1734" s="42"/>
      <c r="G1734" s="42"/>
      <c r="H1734" s="42"/>
      <c r="I1734" s="42"/>
      <c r="J1734" s="42"/>
    </row>
    <row r="1735" spans="1:10" x14ac:dyDescent="0.25">
      <c r="A1735" s="42"/>
      <c r="B1735" s="43"/>
      <c r="C1735" s="42"/>
      <c r="D1735" s="42"/>
      <c r="E1735" s="42"/>
      <c r="F1735" s="42"/>
      <c r="G1735" s="42"/>
      <c r="H1735" s="42"/>
      <c r="I1735" s="42"/>
      <c r="J1735" s="42"/>
    </row>
    <row r="1736" spans="1:10" x14ac:dyDescent="0.25">
      <c r="A1736" s="42"/>
      <c r="B1736" s="43"/>
      <c r="C1736" s="42"/>
      <c r="D1736" s="42"/>
      <c r="E1736" s="42"/>
      <c r="F1736" s="42"/>
      <c r="G1736" s="42"/>
      <c r="H1736" s="42"/>
      <c r="I1736" s="42"/>
      <c r="J1736" s="42"/>
    </row>
    <row r="1737" spans="1:10" x14ac:dyDescent="0.25">
      <c r="A1737" s="42"/>
      <c r="B1737" s="43"/>
      <c r="C1737" s="42"/>
      <c r="D1737" s="42"/>
      <c r="E1737" s="42"/>
      <c r="F1737" s="42"/>
      <c r="G1737" s="42"/>
      <c r="H1737" s="42"/>
      <c r="I1737" s="42"/>
      <c r="J1737" s="42"/>
    </row>
    <row r="1738" spans="1:10" x14ac:dyDescent="0.25">
      <c r="A1738" s="42"/>
      <c r="B1738" s="43"/>
      <c r="C1738" s="42"/>
      <c r="D1738" s="42"/>
      <c r="E1738" s="42"/>
      <c r="F1738" s="42"/>
      <c r="G1738" s="42"/>
      <c r="H1738" s="42"/>
      <c r="I1738" s="42"/>
      <c r="J1738" s="42"/>
    </row>
    <row r="1739" spans="1:10" x14ac:dyDescent="0.25">
      <c r="A1739" s="42"/>
      <c r="B1739" s="43"/>
      <c r="C1739" s="42"/>
      <c r="D1739" s="42"/>
      <c r="E1739" s="42"/>
      <c r="F1739" s="42"/>
      <c r="G1739" s="42"/>
      <c r="H1739" s="42"/>
      <c r="I1739" s="42"/>
      <c r="J1739" s="42"/>
    </row>
    <row r="1740" spans="1:10" x14ac:dyDescent="0.25">
      <c r="A1740" s="42"/>
      <c r="B1740" s="43"/>
      <c r="C1740" s="42"/>
      <c r="D1740" s="42"/>
      <c r="E1740" s="42"/>
      <c r="F1740" s="42"/>
      <c r="G1740" s="42"/>
      <c r="H1740" s="42"/>
      <c r="I1740" s="42"/>
      <c r="J1740" s="42"/>
    </row>
    <row r="1741" spans="1:10" x14ac:dyDescent="0.25">
      <c r="A1741" s="42"/>
      <c r="B1741" s="43"/>
      <c r="C1741" s="42"/>
      <c r="D1741" s="42"/>
      <c r="E1741" s="42"/>
      <c r="F1741" s="42"/>
      <c r="G1741" s="42"/>
      <c r="H1741" s="42"/>
      <c r="I1741" s="42"/>
      <c r="J1741" s="42"/>
    </row>
    <row r="1742" spans="1:10" x14ac:dyDescent="0.25">
      <c r="A1742" s="42"/>
      <c r="B1742" s="43"/>
      <c r="C1742" s="42"/>
      <c r="D1742" s="42"/>
      <c r="E1742" s="42"/>
      <c r="F1742" s="42"/>
      <c r="G1742" s="42"/>
      <c r="H1742" s="42"/>
      <c r="I1742" s="42"/>
      <c r="J1742" s="42"/>
    </row>
    <row r="1743" spans="1:10" x14ac:dyDescent="0.25">
      <c r="A1743" s="42"/>
      <c r="B1743" s="43"/>
      <c r="C1743" s="42"/>
      <c r="D1743" s="42"/>
      <c r="E1743" s="42"/>
      <c r="F1743" s="42"/>
      <c r="G1743" s="42"/>
      <c r="H1743" s="42"/>
      <c r="I1743" s="42"/>
      <c r="J1743" s="42"/>
    </row>
    <row r="1744" spans="1:10" x14ac:dyDescent="0.25">
      <c r="A1744" s="42"/>
      <c r="B1744" s="43"/>
      <c r="C1744" s="42"/>
      <c r="D1744" s="42"/>
      <c r="E1744" s="42"/>
      <c r="F1744" s="42"/>
      <c r="G1744" s="42"/>
      <c r="H1744" s="42"/>
      <c r="I1744" s="42"/>
      <c r="J1744" s="42"/>
    </row>
    <row r="1745" spans="1:10" x14ac:dyDescent="0.25">
      <c r="A1745" s="42"/>
      <c r="B1745" s="43"/>
      <c r="C1745" s="42"/>
      <c r="D1745" s="42"/>
      <c r="E1745" s="42"/>
      <c r="F1745" s="42"/>
      <c r="G1745" s="42"/>
      <c r="H1745" s="42"/>
      <c r="I1745" s="42"/>
      <c r="J1745" s="42"/>
    </row>
    <row r="1746" spans="1:10" x14ac:dyDescent="0.25">
      <c r="A1746" s="42"/>
      <c r="B1746" s="43"/>
      <c r="C1746" s="42"/>
      <c r="D1746" s="42"/>
      <c r="E1746" s="42"/>
      <c r="F1746" s="42"/>
      <c r="G1746" s="42"/>
      <c r="H1746" s="42"/>
      <c r="I1746" s="42"/>
      <c r="J1746" s="42"/>
    </row>
    <row r="1747" spans="1:10" x14ac:dyDescent="0.25">
      <c r="A1747" s="42"/>
      <c r="B1747" s="43"/>
      <c r="C1747" s="42"/>
      <c r="D1747" s="42"/>
      <c r="E1747" s="42"/>
      <c r="F1747" s="42"/>
      <c r="G1747" s="42"/>
      <c r="H1747" s="42"/>
      <c r="I1747" s="42"/>
      <c r="J1747" s="42"/>
    </row>
    <row r="1748" spans="1:10" x14ac:dyDescent="0.25">
      <c r="A1748" s="42"/>
      <c r="B1748" s="43"/>
      <c r="C1748" s="42"/>
      <c r="D1748" s="42"/>
      <c r="E1748" s="42"/>
      <c r="F1748" s="42"/>
      <c r="G1748" s="42"/>
      <c r="H1748" s="42"/>
      <c r="I1748" s="42"/>
      <c r="J1748" s="42"/>
    </row>
    <row r="1749" spans="1:10" x14ac:dyDescent="0.25">
      <c r="A1749" s="42"/>
      <c r="B1749" s="43"/>
      <c r="C1749" s="42"/>
      <c r="D1749" s="42"/>
      <c r="E1749" s="42"/>
      <c r="F1749" s="42"/>
      <c r="G1749" s="42"/>
      <c r="H1749" s="42"/>
      <c r="I1749" s="42"/>
      <c r="J1749" s="42"/>
    </row>
    <row r="1750" spans="1:10" x14ac:dyDescent="0.25">
      <c r="A1750" s="42"/>
      <c r="B1750" s="43"/>
      <c r="C1750" s="42"/>
      <c r="D1750" s="42"/>
      <c r="E1750" s="42"/>
      <c r="F1750" s="42"/>
      <c r="G1750" s="42"/>
      <c r="H1750" s="42"/>
      <c r="I1750" s="42"/>
      <c r="J1750" s="42"/>
    </row>
    <row r="1751" spans="1:10" x14ac:dyDescent="0.25">
      <c r="A1751" s="42"/>
      <c r="B1751" s="43"/>
      <c r="C1751" s="42"/>
      <c r="D1751" s="42"/>
      <c r="E1751" s="42"/>
      <c r="F1751" s="42"/>
      <c r="G1751" s="42"/>
      <c r="H1751" s="42"/>
      <c r="I1751" s="42"/>
      <c r="J1751" s="42"/>
    </row>
    <row r="1752" spans="1:10" x14ac:dyDescent="0.25">
      <c r="A1752" s="42"/>
      <c r="B1752" s="43"/>
      <c r="C1752" s="42"/>
      <c r="D1752" s="42"/>
      <c r="E1752" s="42"/>
      <c r="F1752" s="42"/>
      <c r="G1752" s="42"/>
      <c r="H1752" s="42"/>
      <c r="I1752" s="42"/>
      <c r="J1752" s="42"/>
    </row>
    <row r="1753" spans="1:10" x14ac:dyDescent="0.25">
      <c r="A1753" s="42"/>
      <c r="B1753" s="43"/>
      <c r="C1753" s="42"/>
      <c r="D1753" s="42"/>
      <c r="E1753" s="42"/>
      <c r="F1753" s="42"/>
      <c r="G1753" s="42"/>
      <c r="H1753" s="42"/>
      <c r="I1753" s="42"/>
      <c r="J1753" s="42"/>
    </row>
    <row r="1754" spans="1:10" x14ac:dyDescent="0.25">
      <c r="A1754" s="42"/>
      <c r="B1754" s="43"/>
      <c r="C1754" s="42"/>
      <c r="D1754" s="42"/>
      <c r="E1754" s="42"/>
      <c r="F1754" s="42"/>
      <c r="G1754" s="42"/>
      <c r="H1754" s="42"/>
      <c r="I1754" s="42"/>
      <c r="J1754" s="42"/>
    </row>
    <row r="1755" spans="1:10" x14ac:dyDescent="0.25">
      <c r="A1755" s="42"/>
      <c r="B1755" s="43"/>
      <c r="C1755" s="42"/>
      <c r="D1755" s="42"/>
      <c r="E1755" s="42"/>
      <c r="F1755" s="42"/>
      <c r="G1755" s="42"/>
      <c r="H1755" s="42"/>
      <c r="I1755" s="42"/>
      <c r="J1755" s="42"/>
    </row>
    <row r="1756" spans="1:10" x14ac:dyDescent="0.25">
      <c r="A1756" s="42"/>
      <c r="B1756" s="43"/>
      <c r="C1756" s="42"/>
      <c r="D1756" s="42"/>
      <c r="E1756" s="42"/>
      <c r="F1756" s="42"/>
      <c r="G1756" s="42"/>
      <c r="H1756" s="42"/>
      <c r="I1756" s="42"/>
      <c r="J1756" s="42"/>
    </row>
    <row r="1757" spans="1:10" x14ac:dyDescent="0.25">
      <c r="A1757" s="42"/>
      <c r="B1757" s="43"/>
      <c r="C1757" s="42"/>
      <c r="D1757" s="42"/>
      <c r="E1757" s="42"/>
      <c r="F1757" s="42"/>
      <c r="G1757" s="42"/>
      <c r="H1757" s="42"/>
      <c r="I1757" s="42"/>
      <c r="J1757" s="42"/>
    </row>
    <row r="1758" spans="1:10" x14ac:dyDescent="0.25">
      <c r="A1758" s="42"/>
      <c r="B1758" s="43"/>
      <c r="C1758" s="42"/>
      <c r="D1758" s="42"/>
      <c r="E1758" s="42"/>
      <c r="F1758" s="42"/>
      <c r="G1758" s="42"/>
      <c r="H1758" s="42"/>
      <c r="I1758" s="42"/>
      <c r="J1758" s="42"/>
    </row>
    <row r="1759" spans="1:10" x14ac:dyDescent="0.25">
      <c r="A1759" s="42"/>
      <c r="B1759" s="43"/>
      <c r="C1759" s="42"/>
      <c r="D1759" s="42"/>
      <c r="E1759" s="42"/>
      <c r="F1759" s="42"/>
      <c r="G1759" s="42"/>
      <c r="H1759" s="42"/>
      <c r="I1759" s="42"/>
      <c r="J1759" s="42"/>
    </row>
    <row r="1760" spans="1:10" x14ac:dyDescent="0.25">
      <c r="A1760" s="42"/>
      <c r="B1760" s="43"/>
      <c r="C1760" s="42"/>
      <c r="D1760" s="42"/>
      <c r="E1760" s="42"/>
      <c r="F1760" s="42"/>
      <c r="G1760" s="42"/>
      <c r="H1760" s="42"/>
      <c r="I1760" s="42"/>
      <c r="J1760" s="42"/>
    </row>
    <row r="1761" spans="1:10" x14ac:dyDescent="0.25">
      <c r="A1761" s="42"/>
      <c r="B1761" s="43"/>
      <c r="C1761" s="42"/>
      <c r="D1761" s="42"/>
      <c r="E1761" s="42"/>
      <c r="F1761" s="42"/>
      <c r="G1761" s="42"/>
      <c r="H1761" s="42"/>
      <c r="I1761" s="42"/>
      <c r="J1761" s="42"/>
    </row>
    <row r="1762" spans="1:10" x14ac:dyDescent="0.25">
      <c r="A1762" s="42"/>
      <c r="B1762" s="43"/>
      <c r="C1762" s="42"/>
      <c r="D1762" s="42"/>
      <c r="E1762" s="42"/>
      <c r="F1762" s="42"/>
      <c r="G1762" s="42"/>
      <c r="H1762" s="42"/>
      <c r="I1762" s="42"/>
      <c r="J1762" s="42"/>
    </row>
    <row r="1763" spans="1:10" x14ac:dyDescent="0.25">
      <c r="A1763" s="42"/>
      <c r="B1763" s="43"/>
      <c r="C1763" s="42"/>
      <c r="D1763" s="42"/>
      <c r="E1763" s="42"/>
      <c r="F1763" s="42"/>
      <c r="G1763" s="42"/>
      <c r="H1763" s="42"/>
      <c r="I1763" s="42"/>
      <c r="J1763" s="42"/>
    </row>
    <row r="1764" spans="1:10" x14ac:dyDescent="0.25">
      <c r="A1764" s="42"/>
      <c r="B1764" s="43"/>
      <c r="C1764" s="42"/>
      <c r="D1764" s="42"/>
      <c r="E1764" s="42"/>
      <c r="F1764" s="42"/>
      <c r="G1764" s="42"/>
      <c r="H1764" s="42"/>
      <c r="I1764" s="42"/>
      <c r="J1764" s="42"/>
    </row>
    <row r="1765" spans="1:10" x14ac:dyDescent="0.25">
      <c r="A1765" s="42"/>
      <c r="B1765" s="43"/>
      <c r="C1765" s="42"/>
      <c r="D1765" s="42"/>
      <c r="E1765" s="42"/>
      <c r="F1765" s="42"/>
      <c r="G1765" s="42"/>
      <c r="H1765" s="42"/>
      <c r="I1765" s="42"/>
      <c r="J1765" s="42"/>
    </row>
    <row r="1766" spans="1:10" x14ac:dyDescent="0.25">
      <c r="A1766" s="42"/>
      <c r="B1766" s="43"/>
      <c r="C1766" s="42"/>
      <c r="D1766" s="42"/>
      <c r="E1766" s="42"/>
      <c r="F1766" s="42"/>
      <c r="G1766" s="42"/>
      <c r="H1766" s="42"/>
      <c r="I1766" s="42"/>
      <c r="J1766" s="42"/>
    </row>
    <row r="1767" spans="1:10" x14ac:dyDescent="0.25">
      <c r="A1767" s="42"/>
      <c r="B1767" s="43"/>
      <c r="C1767" s="42"/>
      <c r="D1767" s="42"/>
      <c r="E1767" s="42"/>
      <c r="F1767" s="42"/>
      <c r="G1767" s="42"/>
      <c r="H1767" s="42"/>
      <c r="I1767" s="42"/>
      <c r="J1767" s="42"/>
    </row>
    <row r="1768" spans="1:10" x14ac:dyDescent="0.25">
      <c r="A1768" s="42"/>
      <c r="B1768" s="43"/>
      <c r="C1768" s="42"/>
      <c r="D1768" s="42"/>
      <c r="E1768" s="42"/>
      <c r="F1768" s="42"/>
      <c r="G1768" s="42"/>
      <c r="H1768" s="42"/>
      <c r="I1768" s="42"/>
      <c r="J1768" s="42"/>
    </row>
    <row r="1769" spans="1:10" x14ac:dyDescent="0.25">
      <c r="A1769" s="42"/>
      <c r="B1769" s="43"/>
      <c r="C1769" s="42"/>
      <c r="D1769" s="42"/>
      <c r="E1769" s="42"/>
      <c r="F1769" s="42"/>
      <c r="G1769" s="42"/>
      <c r="H1769" s="42"/>
      <c r="I1769" s="42"/>
      <c r="J1769" s="42"/>
    </row>
    <row r="1770" spans="1:10" x14ac:dyDescent="0.25">
      <c r="A1770" s="42"/>
      <c r="B1770" s="43"/>
      <c r="C1770" s="42"/>
      <c r="D1770" s="42"/>
      <c r="E1770" s="42"/>
      <c r="F1770" s="42"/>
      <c r="G1770" s="42"/>
      <c r="H1770" s="42"/>
      <c r="I1770" s="42"/>
      <c r="J1770" s="42"/>
    </row>
    <row r="1771" spans="1:10" x14ac:dyDescent="0.25">
      <c r="A1771" s="42"/>
      <c r="B1771" s="43"/>
      <c r="C1771" s="42"/>
      <c r="D1771" s="42"/>
      <c r="E1771" s="42"/>
      <c r="F1771" s="42"/>
      <c r="G1771" s="42"/>
      <c r="H1771" s="42"/>
      <c r="I1771" s="42"/>
      <c r="J1771" s="42"/>
    </row>
    <row r="1772" spans="1:10" x14ac:dyDescent="0.25">
      <c r="A1772" s="42"/>
      <c r="B1772" s="43"/>
      <c r="C1772" s="42"/>
      <c r="D1772" s="42"/>
      <c r="E1772" s="42"/>
      <c r="F1772" s="42"/>
      <c r="G1772" s="42"/>
      <c r="H1772" s="42"/>
      <c r="I1772" s="42"/>
      <c r="J1772" s="42"/>
    </row>
    <row r="1773" spans="1:10" x14ac:dyDescent="0.25">
      <c r="A1773" s="42"/>
      <c r="B1773" s="43"/>
      <c r="C1773" s="42"/>
      <c r="D1773" s="42"/>
      <c r="E1773" s="42"/>
      <c r="F1773" s="42"/>
      <c r="G1773" s="42"/>
      <c r="H1773" s="42"/>
      <c r="I1773" s="42"/>
      <c r="J1773" s="42"/>
    </row>
    <row r="1774" spans="1:10" x14ac:dyDescent="0.25">
      <c r="A1774" s="42"/>
      <c r="B1774" s="43"/>
      <c r="C1774" s="42"/>
      <c r="D1774" s="42"/>
      <c r="E1774" s="42"/>
      <c r="F1774" s="42"/>
      <c r="G1774" s="42"/>
      <c r="H1774" s="42"/>
      <c r="I1774" s="42"/>
      <c r="J1774" s="42"/>
    </row>
    <row r="1775" spans="1:10" x14ac:dyDescent="0.25">
      <c r="A1775" s="42"/>
      <c r="B1775" s="43"/>
      <c r="C1775" s="42"/>
      <c r="D1775" s="42"/>
      <c r="E1775" s="42"/>
      <c r="F1775" s="42"/>
      <c r="G1775" s="42"/>
      <c r="H1775" s="42"/>
      <c r="I1775" s="42"/>
      <c r="J1775" s="42"/>
    </row>
    <row r="1776" spans="1:10" x14ac:dyDescent="0.25">
      <c r="A1776" s="42"/>
      <c r="B1776" s="43"/>
      <c r="C1776" s="42"/>
      <c r="D1776" s="42"/>
      <c r="E1776" s="42"/>
      <c r="F1776" s="42"/>
      <c r="G1776" s="42"/>
      <c r="H1776" s="42"/>
      <c r="I1776" s="42"/>
      <c r="J1776" s="42"/>
    </row>
    <row r="1777" spans="1:10" x14ac:dyDescent="0.25">
      <c r="A1777" s="42"/>
      <c r="B1777" s="43"/>
      <c r="C1777" s="42"/>
      <c r="D1777" s="42"/>
      <c r="E1777" s="42"/>
      <c r="F1777" s="42"/>
      <c r="G1777" s="42"/>
      <c r="H1777" s="42"/>
      <c r="I1777" s="42"/>
      <c r="J1777" s="42"/>
    </row>
    <row r="1778" spans="1:10" x14ac:dyDescent="0.25">
      <c r="A1778" s="42"/>
      <c r="B1778" s="43"/>
      <c r="C1778" s="42"/>
      <c r="D1778" s="42"/>
      <c r="E1778" s="42"/>
      <c r="F1778" s="42"/>
      <c r="G1778" s="42"/>
      <c r="H1778" s="42"/>
      <c r="I1778" s="42"/>
      <c r="J1778" s="42"/>
    </row>
    <row r="1779" spans="1:10" x14ac:dyDescent="0.25">
      <c r="A1779" s="42"/>
      <c r="B1779" s="43"/>
      <c r="C1779" s="42"/>
      <c r="D1779" s="42"/>
      <c r="E1779" s="42"/>
      <c r="F1779" s="42"/>
      <c r="G1779" s="42"/>
      <c r="H1779" s="42"/>
      <c r="I1779" s="42"/>
      <c r="J1779" s="42"/>
    </row>
    <row r="1780" spans="1:10" x14ac:dyDescent="0.25">
      <c r="A1780" s="42"/>
      <c r="B1780" s="43"/>
      <c r="C1780" s="42"/>
      <c r="D1780" s="42"/>
      <c r="E1780" s="42"/>
      <c r="F1780" s="42"/>
      <c r="G1780" s="42"/>
      <c r="H1780" s="42"/>
      <c r="I1780" s="42"/>
      <c r="J1780" s="42"/>
    </row>
    <row r="1781" spans="1:10" x14ac:dyDescent="0.25">
      <c r="A1781" s="42"/>
      <c r="B1781" s="43"/>
      <c r="C1781" s="42"/>
      <c r="D1781" s="42"/>
      <c r="E1781" s="42"/>
      <c r="F1781" s="42"/>
      <c r="G1781" s="42"/>
      <c r="H1781" s="42"/>
      <c r="I1781" s="42"/>
      <c r="J1781" s="42"/>
    </row>
    <row r="1782" spans="1:10" x14ac:dyDescent="0.25">
      <c r="A1782" s="42"/>
      <c r="B1782" s="43"/>
      <c r="C1782" s="42"/>
      <c r="D1782" s="42"/>
      <c r="E1782" s="42"/>
      <c r="F1782" s="42"/>
      <c r="G1782" s="42"/>
      <c r="H1782" s="42"/>
      <c r="I1782" s="42"/>
      <c r="J1782" s="42"/>
    </row>
    <row r="1783" spans="1:10" x14ac:dyDescent="0.25">
      <c r="A1783" s="42"/>
      <c r="B1783" s="43"/>
      <c r="C1783" s="42"/>
      <c r="D1783" s="42"/>
      <c r="E1783" s="42"/>
      <c r="F1783" s="42"/>
      <c r="G1783" s="42"/>
      <c r="H1783" s="42"/>
      <c r="I1783" s="42"/>
      <c r="J1783" s="42"/>
    </row>
    <row r="1784" spans="1:10" x14ac:dyDescent="0.25">
      <c r="A1784" s="42"/>
      <c r="B1784" s="43"/>
      <c r="C1784" s="42"/>
      <c r="D1784" s="42"/>
      <c r="E1784" s="42"/>
      <c r="F1784" s="42"/>
      <c r="G1784" s="42"/>
      <c r="H1784" s="42"/>
      <c r="I1784" s="42"/>
      <c r="J1784" s="42"/>
    </row>
    <row r="1785" spans="1:10" x14ac:dyDescent="0.25">
      <c r="A1785" s="42"/>
      <c r="B1785" s="43"/>
      <c r="C1785" s="42"/>
      <c r="D1785" s="42"/>
      <c r="E1785" s="42"/>
      <c r="F1785" s="42"/>
      <c r="G1785" s="42"/>
      <c r="H1785" s="42"/>
      <c r="I1785" s="42"/>
      <c r="J1785" s="42"/>
    </row>
    <row r="1786" spans="1:10" x14ac:dyDescent="0.25">
      <c r="A1786" s="42"/>
      <c r="B1786" s="43"/>
      <c r="C1786" s="42"/>
      <c r="D1786" s="42"/>
      <c r="E1786" s="42"/>
      <c r="F1786" s="42"/>
      <c r="G1786" s="42"/>
      <c r="H1786" s="42"/>
      <c r="I1786" s="42"/>
      <c r="J1786" s="42"/>
    </row>
    <row r="1787" spans="1:10" x14ac:dyDescent="0.25">
      <c r="A1787" s="42"/>
      <c r="B1787" s="43"/>
      <c r="C1787" s="42"/>
      <c r="D1787" s="42"/>
      <c r="E1787" s="42"/>
      <c r="F1787" s="42"/>
      <c r="G1787" s="42"/>
      <c r="H1787" s="42"/>
      <c r="I1787" s="42"/>
      <c r="J1787" s="42"/>
    </row>
    <row r="1788" spans="1:10" x14ac:dyDescent="0.25">
      <c r="A1788" s="42"/>
      <c r="B1788" s="43"/>
      <c r="C1788" s="42"/>
      <c r="D1788" s="42"/>
      <c r="E1788" s="42"/>
      <c r="F1788" s="42"/>
      <c r="G1788" s="42"/>
      <c r="H1788" s="42"/>
      <c r="I1788" s="42"/>
      <c r="J1788" s="42"/>
    </row>
    <row r="1789" spans="1:10" x14ac:dyDescent="0.25">
      <c r="A1789" s="42"/>
      <c r="B1789" s="43"/>
      <c r="C1789" s="42"/>
      <c r="D1789" s="42"/>
      <c r="E1789" s="42"/>
      <c r="F1789" s="42"/>
      <c r="G1789" s="42"/>
      <c r="H1789" s="42"/>
      <c r="I1789" s="42"/>
      <c r="J1789" s="42"/>
    </row>
    <row r="1790" spans="1:10" x14ac:dyDescent="0.25">
      <c r="A1790" s="42"/>
      <c r="B1790" s="43"/>
      <c r="C1790" s="42"/>
      <c r="D1790" s="42"/>
      <c r="E1790" s="42"/>
      <c r="F1790" s="42"/>
      <c r="G1790" s="42"/>
      <c r="H1790" s="42"/>
      <c r="I1790" s="42"/>
      <c r="J1790" s="42"/>
    </row>
    <row r="1791" spans="1:10" x14ac:dyDescent="0.25">
      <c r="A1791" s="42"/>
      <c r="B1791" s="43"/>
      <c r="C1791" s="42"/>
      <c r="D1791" s="42"/>
      <c r="E1791" s="42"/>
      <c r="F1791" s="42"/>
      <c r="G1791" s="42"/>
      <c r="H1791" s="42"/>
      <c r="I1791" s="42"/>
      <c r="J1791" s="42"/>
    </row>
    <row r="1792" spans="1:10" x14ac:dyDescent="0.25">
      <c r="A1792" s="42"/>
      <c r="B1792" s="43"/>
      <c r="C1792" s="42"/>
      <c r="D1792" s="42"/>
      <c r="E1792" s="42"/>
      <c r="F1792" s="42"/>
      <c r="G1792" s="42"/>
      <c r="H1792" s="42"/>
      <c r="I1792" s="42"/>
      <c r="J1792" s="42"/>
    </row>
    <row r="1793" spans="1:10" x14ac:dyDescent="0.25">
      <c r="A1793" s="42"/>
      <c r="B1793" s="43"/>
      <c r="C1793" s="42"/>
      <c r="D1793" s="42"/>
      <c r="E1793" s="42"/>
      <c r="F1793" s="42"/>
      <c r="G1793" s="42"/>
      <c r="H1793" s="42"/>
      <c r="I1793" s="42"/>
      <c r="J1793" s="42"/>
    </row>
    <row r="1794" spans="1:10" x14ac:dyDescent="0.25">
      <c r="A1794" s="42"/>
      <c r="B1794" s="43"/>
      <c r="C1794" s="42"/>
      <c r="D1794" s="42"/>
      <c r="E1794" s="42"/>
      <c r="F1794" s="42"/>
      <c r="G1794" s="42"/>
      <c r="H1794" s="42"/>
      <c r="I1794" s="42"/>
      <c r="J1794" s="42"/>
    </row>
    <row r="1795" spans="1:10" x14ac:dyDescent="0.25">
      <c r="A1795" s="42"/>
      <c r="B1795" s="43"/>
      <c r="C1795" s="42"/>
      <c r="D1795" s="42"/>
      <c r="E1795" s="42"/>
      <c r="F1795" s="42"/>
      <c r="G1795" s="42"/>
      <c r="H1795" s="42"/>
      <c r="I1795" s="42"/>
      <c r="J1795" s="42"/>
    </row>
    <row r="1796" spans="1:10" x14ac:dyDescent="0.25">
      <c r="A1796" s="42"/>
      <c r="B1796" s="43"/>
      <c r="C1796" s="42"/>
      <c r="D1796" s="42"/>
      <c r="E1796" s="42"/>
      <c r="F1796" s="42"/>
      <c r="G1796" s="42"/>
      <c r="H1796" s="42"/>
      <c r="I1796" s="42"/>
      <c r="J1796" s="42"/>
    </row>
    <row r="1797" spans="1:10" x14ac:dyDescent="0.25">
      <c r="A1797" s="42"/>
      <c r="B1797" s="43"/>
      <c r="C1797" s="42"/>
      <c r="D1797" s="42"/>
      <c r="E1797" s="42"/>
      <c r="F1797" s="42"/>
      <c r="G1797" s="42"/>
      <c r="H1797" s="42"/>
      <c r="I1797" s="42"/>
      <c r="J1797" s="42"/>
    </row>
    <row r="1798" spans="1:10" x14ac:dyDescent="0.25">
      <c r="A1798" s="42"/>
      <c r="B1798" s="43"/>
      <c r="C1798" s="42"/>
      <c r="D1798" s="42"/>
      <c r="E1798" s="42"/>
      <c r="F1798" s="42"/>
      <c r="G1798" s="42"/>
      <c r="H1798" s="42"/>
      <c r="I1798" s="42"/>
      <c r="J1798" s="42"/>
    </row>
    <row r="1799" spans="1:10" x14ac:dyDescent="0.25">
      <c r="A1799" s="42"/>
      <c r="B1799" s="43"/>
      <c r="C1799" s="42"/>
      <c r="D1799" s="42"/>
      <c r="E1799" s="42"/>
      <c r="F1799" s="42"/>
      <c r="G1799" s="42"/>
      <c r="H1799" s="42"/>
      <c r="I1799" s="42"/>
      <c r="J1799" s="42"/>
    </row>
    <row r="1800" spans="1:10" x14ac:dyDescent="0.25">
      <c r="A1800" s="42"/>
      <c r="B1800" s="43"/>
      <c r="C1800" s="42"/>
      <c r="D1800" s="42"/>
      <c r="E1800" s="42"/>
      <c r="F1800" s="42"/>
      <c r="G1800" s="42"/>
      <c r="H1800" s="42"/>
      <c r="I1800" s="42"/>
      <c r="J1800" s="42"/>
    </row>
    <row r="1801" spans="1:10" x14ac:dyDescent="0.25">
      <c r="A1801" s="42"/>
      <c r="B1801" s="43"/>
      <c r="C1801" s="42"/>
      <c r="D1801" s="42"/>
      <c r="E1801" s="42"/>
      <c r="F1801" s="42"/>
      <c r="G1801" s="42"/>
      <c r="H1801" s="42"/>
      <c r="I1801" s="42"/>
      <c r="J1801" s="42"/>
    </row>
    <row r="1802" spans="1:10" x14ac:dyDescent="0.25">
      <c r="A1802" s="42"/>
      <c r="B1802" s="43"/>
      <c r="C1802" s="42"/>
      <c r="D1802" s="42"/>
      <c r="E1802" s="42"/>
      <c r="F1802" s="42"/>
      <c r="G1802" s="42"/>
      <c r="H1802" s="42"/>
      <c r="I1802" s="42"/>
      <c r="J1802" s="42"/>
    </row>
    <row r="1803" spans="1:10" x14ac:dyDescent="0.25">
      <c r="A1803" s="42"/>
      <c r="B1803" s="43"/>
      <c r="C1803" s="42"/>
      <c r="D1803" s="42"/>
      <c r="E1803" s="42"/>
      <c r="F1803" s="42"/>
      <c r="G1803" s="42"/>
      <c r="H1803" s="42"/>
      <c r="I1803" s="42"/>
      <c r="J1803" s="42"/>
    </row>
    <row r="1804" spans="1:10" x14ac:dyDescent="0.25">
      <c r="A1804" s="42"/>
      <c r="B1804" s="43"/>
      <c r="C1804" s="42"/>
      <c r="D1804" s="42"/>
      <c r="E1804" s="42"/>
      <c r="F1804" s="42"/>
      <c r="G1804" s="42"/>
      <c r="H1804" s="42"/>
      <c r="I1804" s="42"/>
      <c r="J1804" s="42"/>
    </row>
    <row r="1805" spans="1:10" x14ac:dyDescent="0.25">
      <c r="A1805" s="42"/>
      <c r="B1805" s="43"/>
      <c r="C1805" s="42"/>
      <c r="D1805" s="42"/>
      <c r="E1805" s="42"/>
      <c r="F1805" s="42"/>
      <c r="G1805" s="42"/>
      <c r="H1805" s="42"/>
      <c r="I1805" s="42"/>
      <c r="J1805" s="42"/>
    </row>
    <row r="1806" spans="1:10" x14ac:dyDescent="0.25">
      <c r="A1806" s="42"/>
      <c r="B1806" s="43"/>
      <c r="C1806" s="42"/>
      <c r="D1806" s="42"/>
      <c r="E1806" s="42"/>
      <c r="F1806" s="42"/>
      <c r="G1806" s="42"/>
      <c r="H1806" s="42"/>
      <c r="I1806" s="42"/>
      <c r="J1806" s="42"/>
    </row>
    <row r="1807" spans="1:10" x14ac:dyDescent="0.25">
      <c r="A1807" s="42"/>
      <c r="B1807" s="43"/>
      <c r="C1807" s="42"/>
      <c r="D1807" s="42"/>
      <c r="E1807" s="42"/>
      <c r="F1807" s="42"/>
      <c r="G1807" s="42"/>
      <c r="H1807" s="42"/>
      <c r="I1807" s="42"/>
      <c r="J1807" s="42"/>
    </row>
    <row r="1808" spans="1:10" x14ac:dyDescent="0.25">
      <c r="A1808" s="42"/>
      <c r="B1808" s="43"/>
      <c r="C1808" s="42"/>
      <c r="D1808" s="42"/>
      <c r="E1808" s="42"/>
      <c r="F1808" s="42"/>
      <c r="G1808" s="42"/>
      <c r="H1808" s="42"/>
      <c r="I1808" s="42"/>
      <c r="J1808" s="42"/>
    </row>
    <row r="1809" spans="1:10" x14ac:dyDescent="0.25">
      <c r="A1809" s="42"/>
      <c r="B1809" s="43"/>
      <c r="C1809" s="42"/>
      <c r="D1809" s="42"/>
      <c r="E1809" s="42"/>
      <c r="F1809" s="42"/>
      <c r="G1809" s="42"/>
      <c r="H1809" s="42"/>
      <c r="I1809" s="42"/>
      <c r="J1809" s="42"/>
    </row>
    <row r="1810" spans="1:10" x14ac:dyDescent="0.25">
      <c r="A1810" s="42"/>
      <c r="B1810" s="43"/>
      <c r="C1810" s="42"/>
      <c r="D1810" s="42"/>
      <c r="E1810" s="42"/>
      <c r="F1810" s="42"/>
      <c r="G1810" s="42"/>
      <c r="H1810" s="42"/>
      <c r="I1810" s="42"/>
      <c r="J1810" s="42"/>
    </row>
    <row r="1811" spans="1:10" x14ac:dyDescent="0.25">
      <c r="A1811" s="42"/>
      <c r="B1811" s="43"/>
      <c r="C1811" s="42"/>
      <c r="D1811" s="42"/>
      <c r="E1811" s="42"/>
      <c r="F1811" s="42"/>
      <c r="G1811" s="42"/>
      <c r="H1811" s="42"/>
      <c r="I1811" s="42"/>
      <c r="J1811" s="42"/>
    </row>
    <row r="1812" spans="1:10" x14ac:dyDescent="0.25">
      <c r="A1812" s="42"/>
      <c r="B1812" s="43"/>
      <c r="C1812" s="42"/>
      <c r="D1812" s="42"/>
      <c r="E1812" s="42"/>
      <c r="F1812" s="42"/>
      <c r="G1812" s="42"/>
      <c r="H1812" s="42"/>
      <c r="I1812" s="42"/>
      <c r="J1812" s="42"/>
    </row>
    <row r="1813" spans="1:10" x14ac:dyDescent="0.25">
      <c r="A1813" s="42"/>
      <c r="B1813" s="43"/>
      <c r="C1813" s="42"/>
      <c r="D1813" s="42"/>
      <c r="E1813" s="42"/>
      <c r="F1813" s="42"/>
      <c r="G1813" s="42"/>
      <c r="H1813" s="42"/>
      <c r="I1813" s="42"/>
      <c r="J1813" s="42"/>
    </row>
    <row r="1814" spans="1:10" x14ac:dyDescent="0.25">
      <c r="A1814" s="42"/>
      <c r="B1814" s="43"/>
      <c r="C1814" s="42"/>
      <c r="D1814" s="42"/>
      <c r="E1814" s="42"/>
      <c r="F1814" s="42"/>
      <c r="G1814" s="42"/>
      <c r="H1814" s="42"/>
      <c r="I1814" s="42"/>
      <c r="J1814" s="42"/>
    </row>
    <row r="1815" spans="1:10" x14ac:dyDescent="0.25">
      <c r="A1815" s="42"/>
      <c r="B1815" s="43"/>
      <c r="C1815" s="42"/>
      <c r="D1815" s="42"/>
      <c r="E1815" s="42"/>
      <c r="F1815" s="42"/>
      <c r="G1815" s="42"/>
      <c r="H1815" s="42"/>
      <c r="I1815" s="42"/>
      <c r="J1815" s="42"/>
    </row>
    <row r="1816" spans="1:10" x14ac:dyDescent="0.25">
      <c r="A1816" s="42"/>
      <c r="B1816" s="43"/>
      <c r="C1816" s="42"/>
      <c r="D1816" s="42"/>
      <c r="E1816" s="42"/>
      <c r="F1816" s="42"/>
      <c r="G1816" s="42"/>
      <c r="H1816" s="42"/>
      <c r="I1816" s="42"/>
      <c r="J1816" s="42"/>
    </row>
    <row r="1817" spans="1:10" x14ac:dyDescent="0.25">
      <c r="A1817" s="42"/>
      <c r="B1817" s="43"/>
      <c r="C1817" s="42"/>
      <c r="D1817" s="42"/>
      <c r="E1817" s="42"/>
      <c r="F1817" s="42"/>
      <c r="G1817" s="42"/>
      <c r="H1817" s="42"/>
      <c r="I1817" s="42"/>
      <c r="J1817" s="42"/>
    </row>
    <row r="1818" spans="1:10" x14ac:dyDescent="0.25">
      <c r="A1818" s="42"/>
      <c r="B1818" s="43"/>
      <c r="C1818" s="42"/>
      <c r="D1818" s="42"/>
      <c r="E1818" s="42"/>
      <c r="F1818" s="42"/>
      <c r="G1818" s="42"/>
      <c r="H1818" s="42"/>
      <c r="I1818" s="42"/>
      <c r="J1818" s="42"/>
    </row>
    <row r="1819" spans="1:10" x14ac:dyDescent="0.25">
      <c r="A1819" s="42"/>
      <c r="B1819" s="43"/>
      <c r="C1819" s="42"/>
      <c r="D1819" s="42"/>
      <c r="E1819" s="42"/>
      <c r="F1819" s="42"/>
      <c r="G1819" s="42"/>
      <c r="H1819" s="42"/>
      <c r="I1819" s="42"/>
      <c r="J1819" s="42"/>
    </row>
    <row r="1820" spans="1:10" x14ac:dyDescent="0.25">
      <c r="A1820" s="42"/>
      <c r="B1820" s="43"/>
      <c r="C1820" s="42"/>
      <c r="D1820" s="42"/>
      <c r="E1820" s="42"/>
      <c r="F1820" s="42"/>
      <c r="G1820" s="42"/>
      <c r="H1820" s="42"/>
      <c r="I1820" s="42"/>
      <c r="J1820" s="42"/>
    </row>
    <row r="1821" spans="1:10" x14ac:dyDescent="0.25">
      <c r="A1821" s="42"/>
      <c r="B1821" s="43"/>
      <c r="C1821" s="42"/>
      <c r="D1821" s="42"/>
      <c r="E1821" s="42"/>
      <c r="F1821" s="42"/>
      <c r="G1821" s="42"/>
      <c r="H1821" s="42"/>
      <c r="I1821" s="42"/>
      <c r="J1821" s="42"/>
    </row>
    <row r="1822" spans="1:10" x14ac:dyDescent="0.25">
      <c r="A1822" s="42"/>
      <c r="B1822" s="43"/>
      <c r="C1822" s="42"/>
      <c r="D1822" s="42"/>
      <c r="E1822" s="42"/>
      <c r="F1822" s="42"/>
      <c r="G1822" s="42"/>
      <c r="H1822" s="42"/>
      <c r="I1822" s="42"/>
      <c r="J1822" s="42"/>
    </row>
    <row r="1823" spans="1:10" x14ac:dyDescent="0.25">
      <c r="A1823" s="42"/>
      <c r="B1823" s="43"/>
      <c r="C1823" s="42"/>
      <c r="D1823" s="42"/>
      <c r="E1823" s="42"/>
      <c r="F1823" s="42"/>
      <c r="G1823" s="42"/>
      <c r="H1823" s="42"/>
      <c r="I1823" s="42"/>
      <c r="J1823" s="42"/>
    </row>
    <row r="1824" spans="1:10" x14ac:dyDescent="0.25">
      <c r="A1824" s="42"/>
      <c r="B1824" s="43"/>
      <c r="C1824" s="42"/>
      <c r="D1824" s="42"/>
      <c r="E1824" s="42"/>
      <c r="F1824" s="42"/>
      <c r="G1824" s="42"/>
      <c r="H1824" s="42"/>
      <c r="I1824" s="42"/>
      <c r="J1824" s="42"/>
    </row>
    <row r="1825" spans="1:10" x14ac:dyDescent="0.25">
      <c r="A1825" s="42"/>
      <c r="B1825" s="43"/>
      <c r="C1825" s="42"/>
      <c r="D1825" s="42"/>
      <c r="E1825" s="42"/>
      <c r="F1825" s="42"/>
      <c r="G1825" s="42"/>
      <c r="H1825" s="42"/>
      <c r="I1825" s="42"/>
      <c r="J1825" s="42"/>
    </row>
    <row r="1826" spans="1:10" x14ac:dyDescent="0.25">
      <c r="A1826" s="42"/>
      <c r="B1826" s="43"/>
      <c r="C1826" s="42"/>
      <c r="D1826" s="42"/>
      <c r="E1826" s="42"/>
      <c r="F1826" s="42"/>
      <c r="G1826" s="42"/>
      <c r="H1826" s="42"/>
      <c r="I1826" s="42"/>
      <c r="J1826" s="42"/>
    </row>
    <row r="1827" spans="1:10" x14ac:dyDescent="0.25">
      <c r="A1827" s="42"/>
      <c r="B1827" s="43"/>
      <c r="C1827" s="42"/>
      <c r="D1827" s="42"/>
      <c r="E1827" s="42"/>
      <c r="F1827" s="42"/>
      <c r="G1827" s="42"/>
      <c r="H1827" s="42"/>
      <c r="I1827" s="42"/>
      <c r="J1827" s="42"/>
    </row>
    <row r="1828" spans="1:10" x14ac:dyDescent="0.25">
      <c r="A1828" s="42"/>
      <c r="B1828" s="43"/>
      <c r="C1828" s="42"/>
      <c r="D1828" s="42"/>
      <c r="E1828" s="42"/>
      <c r="F1828" s="42"/>
      <c r="G1828" s="42"/>
      <c r="H1828" s="42"/>
      <c r="I1828" s="42"/>
      <c r="J1828" s="42"/>
    </row>
    <row r="1829" spans="1:10" x14ac:dyDescent="0.25">
      <c r="A1829" s="42"/>
      <c r="B1829" s="43"/>
      <c r="C1829" s="42"/>
      <c r="D1829" s="42"/>
      <c r="E1829" s="42"/>
      <c r="F1829" s="42"/>
      <c r="G1829" s="42"/>
      <c r="H1829" s="42"/>
      <c r="I1829" s="42"/>
      <c r="J1829" s="42"/>
    </row>
    <row r="1830" spans="1:10" x14ac:dyDescent="0.25">
      <c r="A1830" s="42"/>
      <c r="B1830" s="43"/>
      <c r="C1830" s="42"/>
      <c r="D1830" s="42"/>
      <c r="E1830" s="42"/>
      <c r="F1830" s="42"/>
      <c r="G1830" s="42"/>
      <c r="H1830" s="42"/>
      <c r="I1830" s="42"/>
      <c r="J1830" s="42"/>
    </row>
    <row r="1831" spans="1:10" x14ac:dyDescent="0.25">
      <c r="A1831" s="42"/>
      <c r="B1831" s="43"/>
      <c r="C1831" s="42"/>
      <c r="D1831" s="42"/>
      <c r="E1831" s="42"/>
      <c r="F1831" s="42"/>
      <c r="G1831" s="42"/>
      <c r="H1831" s="42"/>
      <c r="I1831" s="42"/>
      <c r="J1831" s="42"/>
    </row>
    <row r="1832" spans="1:10" x14ac:dyDescent="0.25">
      <c r="A1832" s="42"/>
      <c r="B1832" s="43"/>
      <c r="C1832" s="42"/>
      <c r="D1832" s="42"/>
      <c r="E1832" s="42"/>
      <c r="F1832" s="42"/>
      <c r="G1832" s="42"/>
      <c r="H1832" s="42"/>
      <c r="I1832" s="42"/>
      <c r="J1832" s="42"/>
    </row>
    <row r="1833" spans="1:10" x14ac:dyDescent="0.25">
      <c r="A1833" s="42"/>
      <c r="B1833" s="43"/>
      <c r="C1833" s="42"/>
      <c r="D1833" s="42"/>
      <c r="E1833" s="42"/>
      <c r="F1833" s="42"/>
      <c r="G1833" s="42"/>
      <c r="H1833" s="42"/>
      <c r="I1833" s="42"/>
      <c r="J1833" s="42"/>
    </row>
    <row r="1834" spans="1:10" x14ac:dyDescent="0.25">
      <c r="A1834" s="42"/>
      <c r="B1834" s="43"/>
      <c r="C1834" s="42"/>
      <c r="D1834" s="42"/>
      <c r="E1834" s="42"/>
      <c r="F1834" s="42"/>
      <c r="G1834" s="42"/>
      <c r="H1834" s="42"/>
      <c r="I1834" s="42"/>
      <c r="J1834" s="42"/>
    </row>
    <row r="1835" spans="1:10" x14ac:dyDescent="0.25">
      <c r="A1835" s="42"/>
      <c r="B1835" s="43"/>
      <c r="C1835" s="42"/>
      <c r="D1835" s="42"/>
      <c r="E1835" s="42"/>
      <c r="F1835" s="42"/>
      <c r="G1835" s="42"/>
      <c r="H1835" s="42"/>
      <c r="I1835" s="42"/>
      <c r="J1835" s="42"/>
    </row>
    <row r="1836" spans="1:10" x14ac:dyDescent="0.25">
      <c r="A1836" s="42"/>
      <c r="B1836" s="43"/>
      <c r="C1836" s="42"/>
      <c r="D1836" s="42"/>
      <c r="E1836" s="42"/>
      <c r="F1836" s="42"/>
      <c r="G1836" s="42"/>
      <c r="H1836" s="42"/>
      <c r="I1836" s="42"/>
      <c r="J1836" s="42"/>
    </row>
    <row r="1837" spans="1:10" x14ac:dyDescent="0.25">
      <c r="A1837" s="42"/>
      <c r="B1837" s="43"/>
      <c r="C1837" s="42"/>
      <c r="D1837" s="42"/>
      <c r="E1837" s="42"/>
      <c r="F1837" s="42"/>
      <c r="G1837" s="42"/>
      <c r="H1837" s="42"/>
      <c r="I1837" s="42"/>
      <c r="J1837" s="42"/>
    </row>
    <row r="1838" spans="1:10" x14ac:dyDescent="0.25">
      <c r="A1838" s="42"/>
      <c r="B1838" s="43"/>
      <c r="C1838" s="42"/>
      <c r="D1838" s="42"/>
      <c r="E1838" s="42"/>
      <c r="F1838" s="42"/>
      <c r="G1838" s="42"/>
      <c r="H1838" s="42"/>
      <c r="I1838" s="42"/>
      <c r="J1838" s="42"/>
    </row>
    <row r="1839" spans="1:10" x14ac:dyDescent="0.25">
      <c r="A1839" s="42"/>
      <c r="B1839" s="43"/>
      <c r="C1839" s="42"/>
      <c r="D1839" s="42"/>
      <c r="E1839" s="42"/>
      <c r="F1839" s="42"/>
      <c r="G1839" s="42"/>
      <c r="H1839" s="42"/>
      <c r="I1839" s="42"/>
      <c r="J1839" s="42"/>
    </row>
    <row r="1840" spans="1:10" x14ac:dyDescent="0.25">
      <c r="A1840" s="42"/>
      <c r="B1840" s="43"/>
      <c r="C1840" s="42"/>
      <c r="D1840" s="42"/>
      <c r="E1840" s="42"/>
      <c r="F1840" s="42"/>
      <c r="G1840" s="42"/>
      <c r="H1840" s="42"/>
      <c r="I1840" s="42"/>
      <c r="J1840" s="42"/>
    </row>
    <row r="1841" spans="1:10" x14ac:dyDescent="0.25">
      <c r="A1841" s="42"/>
      <c r="B1841" s="43"/>
      <c r="C1841" s="42"/>
      <c r="D1841" s="42"/>
      <c r="E1841" s="42"/>
      <c r="F1841" s="42"/>
      <c r="G1841" s="42"/>
      <c r="H1841" s="42"/>
      <c r="I1841" s="42"/>
      <c r="J1841" s="42"/>
    </row>
    <row r="1842" spans="1:10" x14ac:dyDescent="0.25">
      <c r="A1842" s="42"/>
      <c r="B1842" s="43"/>
      <c r="C1842" s="42"/>
      <c r="D1842" s="42"/>
      <c r="E1842" s="42"/>
      <c r="F1842" s="42"/>
      <c r="G1842" s="42"/>
      <c r="H1842" s="42"/>
      <c r="I1842" s="42"/>
      <c r="J1842" s="42"/>
    </row>
    <row r="1843" spans="1:10" x14ac:dyDescent="0.25">
      <c r="A1843" s="42"/>
      <c r="B1843" s="43"/>
      <c r="C1843" s="42"/>
      <c r="D1843" s="42"/>
      <c r="E1843" s="42"/>
      <c r="F1843" s="42"/>
      <c r="G1843" s="42"/>
      <c r="H1843" s="42"/>
      <c r="I1843" s="42"/>
      <c r="J1843" s="42"/>
    </row>
    <row r="1844" spans="1:10" x14ac:dyDescent="0.25">
      <c r="A1844" s="42"/>
      <c r="B1844" s="43"/>
      <c r="C1844" s="42"/>
      <c r="D1844" s="42"/>
      <c r="E1844" s="42"/>
      <c r="F1844" s="42"/>
      <c r="G1844" s="42"/>
      <c r="H1844" s="42"/>
      <c r="I1844" s="42"/>
      <c r="J1844" s="42"/>
    </row>
    <row r="1845" spans="1:10" x14ac:dyDescent="0.25">
      <c r="A1845" s="42"/>
      <c r="B1845" s="43"/>
      <c r="C1845" s="42"/>
      <c r="D1845" s="42"/>
      <c r="E1845" s="42"/>
      <c r="F1845" s="42"/>
      <c r="G1845" s="42"/>
      <c r="H1845" s="42"/>
      <c r="I1845" s="42"/>
      <c r="J1845" s="42"/>
    </row>
    <row r="1846" spans="1:10" x14ac:dyDescent="0.25">
      <c r="A1846" s="42"/>
      <c r="B1846" s="43"/>
      <c r="C1846" s="42"/>
      <c r="D1846" s="42"/>
      <c r="E1846" s="42"/>
      <c r="F1846" s="42"/>
      <c r="G1846" s="42"/>
      <c r="H1846" s="42"/>
      <c r="I1846" s="42"/>
      <c r="J1846" s="42"/>
    </row>
    <row r="1847" spans="1:10" x14ac:dyDescent="0.25">
      <c r="A1847" s="42"/>
      <c r="B1847" s="43"/>
      <c r="C1847" s="42"/>
      <c r="D1847" s="42"/>
      <c r="E1847" s="42"/>
      <c r="F1847" s="42"/>
      <c r="G1847" s="42"/>
      <c r="H1847" s="42"/>
      <c r="I1847" s="42"/>
      <c r="J1847" s="42"/>
    </row>
    <row r="1848" spans="1:10" x14ac:dyDescent="0.25">
      <c r="A1848" s="42"/>
      <c r="B1848" s="43"/>
      <c r="C1848" s="42"/>
      <c r="D1848" s="42"/>
      <c r="E1848" s="42"/>
      <c r="F1848" s="42"/>
      <c r="G1848" s="42"/>
      <c r="H1848" s="42"/>
      <c r="I1848" s="42"/>
      <c r="J1848" s="42"/>
    </row>
    <row r="1849" spans="1:10" x14ac:dyDescent="0.25">
      <c r="A1849" s="42"/>
      <c r="B1849" s="43"/>
      <c r="C1849" s="42"/>
      <c r="D1849" s="42"/>
      <c r="E1849" s="42"/>
      <c r="F1849" s="42"/>
      <c r="G1849" s="42"/>
      <c r="H1849" s="42"/>
      <c r="I1849" s="42"/>
      <c r="J1849" s="42"/>
    </row>
    <row r="1850" spans="1:10" x14ac:dyDescent="0.25">
      <c r="A1850" s="42"/>
      <c r="B1850" s="43"/>
      <c r="C1850" s="42"/>
      <c r="D1850" s="42"/>
      <c r="E1850" s="42"/>
      <c r="F1850" s="42"/>
      <c r="G1850" s="42"/>
      <c r="H1850" s="42"/>
      <c r="I1850" s="42"/>
      <c r="J1850" s="42"/>
    </row>
    <row r="1851" spans="1:10" x14ac:dyDescent="0.25">
      <c r="A1851" s="42"/>
      <c r="B1851" s="43"/>
      <c r="C1851" s="42"/>
      <c r="D1851" s="42"/>
      <c r="E1851" s="42"/>
      <c r="F1851" s="42"/>
      <c r="G1851" s="42"/>
      <c r="H1851" s="42"/>
      <c r="I1851" s="42"/>
      <c r="J1851" s="42"/>
    </row>
    <row r="1852" spans="1:10" x14ac:dyDescent="0.25">
      <c r="A1852" s="42"/>
      <c r="B1852" s="43"/>
      <c r="C1852" s="42"/>
      <c r="D1852" s="42"/>
      <c r="E1852" s="42"/>
      <c r="F1852" s="42"/>
      <c r="G1852" s="42"/>
      <c r="H1852" s="42"/>
      <c r="I1852" s="42"/>
      <c r="J1852" s="42"/>
    </row>
    <row r="1853" spans="1:10" x14ac:dyDescent="0.25">
      <c r="A1853" s="42"/>
      <c r="B1853" s="43"/>
      <c r="C1853" s="42"/>
      <c r="D1853" s="42"/>
      <c r="E1853" s="42"/>
      <c r="F1853" s="42"/>
      <c r="G1853" s="42"/>
      <c r="H1853" s="42"/>
      <c r="I1853" s="42"/>
      <c r="J1853" s="42"/>
    </row>
    <row r="1854" spans="1:10" x14ac:dyDescent="0.25">
      <c r="A1854" s="42"/>
      <c r="B1854" s="43"/>
      <c r="C1854" s="42"/>
      <c r="D1854" s="42"/>
      <c r="E1854" s="42"/>
      <c r="F1854" s="42"/>
      <c r="G1854" s="42"/>
      <c r="H1854" s="42"/>
      <c r="I1854" s="42"/>
      <c r="J1854" s="42"/>
    </row>
    <row r="1855" spans="1:10" x14ac:dyDescent="0.25">
      <c r="A1855" s="42"/>
      <c r="B1855" s="43"/>
      <c r="C1855" s="42"/>
      <c r="D1855" s="42"/>
      <c r="E1855" s="42"/>
      <c r="F1855" s="42"/>
      <c r="G1855" s="42"/>
      <c r="H1855" s="42"/>
      <c r="I1855" s="42"/>
      <c r="J1855" s="42"/>
    </row>
    <row r="1856" spans="1:10" x14ac:dyDescent="0.25">
      <c r="A1856" s="42"/>
      <c r="B1856" s="43"/>
      <c r="C1856" s="42"/>
      <c r="D1856" s="42"/>
      <c r="E1856" s="42"/>
      <c r="F1856" s="42"/>
      <c r="G1856" s="42"/>
      <c r="H1856" s="42"/>
      <c r="I1856" s="42"/>
      <c r="J1856" s="42"/>
    </row>
    <row r="1857" spans="1:10" x14ac:dyDescent="0.25">
      <c r="A1857" s="42"/>
      <c r="B1857" s="43"/>
      <c r="C1857" s="42"/>
      <c r="D1857" s="42"/>
      <c r="E1857" s="42"/>
      <c r="F1857" s="42"/>
      <c r="G1857" s="42"/>
      <c r="H1857" s="42"/>
      <c r="I1857" s="42"/>
      <c r="J1857" s="42"/>
    </row>
    <row r="1858" spans="1:10" x14ac:dyDescent="0.25">
      <c r="A1858" s="42"/>
      <c r="B1858" s="43"/>
      <c r="C1858" s="42"/>
      <c r="D1858" s="42"/>
      <c r="E1858" s="42"/>
      <c r="F1858" s="42"/>
      <c r="G1858" s="42"/>
      <c r="H1858" s="42"/>
      <c r="I1858" s="42"/>
      <c r="J1858" s="42"/>
    </row>
    <row r="1859" spans="1:10" x14ac:dyDescent="0.25">
      <c r="A1859" s="42"/>
      <c r="B1859" s="43"/>
      <c r="C1859" s="42"/>
      <c r="D1859" s="42"/>
      <c r="E1859" s="42"/>
      <c r="F1859" s="42"/>
      <c r="G1859" s="42"/>
      <c r="H1859" s="42"/>
      <c r="I1859" s="42"/>
      <c r="J1859" s="42"/>
    </row>
    <row r="1860" spans="1:10" x14ac:dyDescent="0.25">
      <c r="A1860" s="42"/>
      <c r="B1860" s="43"/>
      <c r="C1860" s="42"/>
      <c r="D1860" s="42"/>
      <c r="E1860" s="42"/>
      <c r="F1860" s="42"/>
      <c r="G1860" s="42"/>
      <c r="H1860" s="42"/>
      <c r="I1860" s="42"/>
      <c r="J1860" s="42"/>
    </row>
    <row r="1861" spans="1:10" x14ac:dyDescent="0.25">
      <c r="A1861" s="42"/>
      <c r="B1861" s="43"/>
      <c r="C1861" s="42"/>
      <c r="D1861" s="42"/>
      <c r="E1861" s="42"/>
      <c r="F1861" s="42"/>
      <c r="G1861" s="42"/>
      <c r="H1861" s="42"/>
      <c r="I1861" s="42"/>
      <c r="J1861" s="42"/>
    </row>
    <row r="1862" spans="1:10" x14ac:dyDescent="0.25">
      <c r="A1862" s="42"/>
      <c r="B1862" s="43"/>
      <c r="C1862" s="42"/>
      <c r="D1862" s="42"/>
      <c r="E1862" s="42"/>
      <c r="F1862" s="42"/>
      <c r="G1862" s="42"/>
      <c r="H1862" s="42"/>
      <c r="I1862" s="42"/>
      <c r="J1862" s="42"/>
    </row>
    <row r="1863" spans="1:10" x14ac:dyDescent="0.25">
      <c r="A1863" s="42"/>
      <c r="B1863" s="43"/>
      <c r="C1863" s="42"/>
      <c r="D1863" s="42"/>
      <c r="E1863" s="42"/>
      <c r="F1863" s="42"/>
      <c r="G1863" s="42"/>
      <c r="H1863" s="42"/>
      <c r="I1863" s="42"/>
      <c r="J1863" s="42"/>
    </row>
    <row r="1864" spans="1:10" x14ac:dyDescent="0.25">
      <c r="A1864" s="42"/>
      <c r="B1864" s="43"/>
      <c r="C1864" s="42"/>
      <c r="D1864" s="42"/>
      <c r="E1864" s="42"/>
      <c r="F1864" s="42"/>
      <c r="G1864" s="42"/>
      <c r="H1864" s="42"/>
      <c r="I1864" s="42"/>
      <c r="J1864" s="42"/>
    </row>
    <row r="1865" spans="1:10" x14ac:dyDescent="0.25">
      <c r="A1865" s="42"/>
      <c r="B1865" s="43"/>
      <c r="C1865" s="42"/>
      <c r="D1865" s="42"/>
      <c r="E1865" s="42"/>
      <c r="F1865" s="42"/>
      <c r="G1865" s="42"/>
      <c r="H1865" s="42"/>
      <c r="I1865" s="42"/>
      <c r="J1865" s="42"/>
    </row>
    <row r="1866" spans="1:10" x14ac:dyDescent="0.25">
      <c r="A1866" s="42"/>
      <c r="B1866" s="43"/>
      <c r="C1866" s="42"/>
      <c r="D1866" s="42"/>
      <c r="E1866" s="42"/>
      <c r="F1866" s="42"/>
      <c r="G1866" s="42"/>
      <c r="H1866" s="42"/>
      <c r="I1866" s="42"/>
      <c r="J1866" s="42"/>
    </row>
    <row r="1867" spans="1:10" x14ac:dyDescent="0.25">
      <c r="A1867" s="42"/>
      <c r="B1867" s="43"/>
      <c r="C1867" s="42"/>
      <c r="D1867" s="42"/>
      <c r="E1867" s="42"/>
      <c r="F1867" s="42"/>
      <c r="G1867" s="42"/>
      <c r="H1867" s="42"/>
      <c r="I1867" s="42"/>
      <c r="J1867" s="42"/>
    </row>
    <row r="1868" spans="1:10" x14ac:dyDescent="0.25">
      <c r="A1868" s="42"/>
      <c r="B1868" s="43"/>
      <c r="C1868" s="42"/>
      <c r="D1868" s="42"/>
      <c r="E1868" s="42"/>
      <c r="F1868" s="42"/>
      <c r="G1868" s="42"/>
      <c r="H1868" s="42"/>
      <c r="I1868" s="42"/>
      <c r="J1868" s="42"/>
    </row>
    <row r="1869" spans="1:10" x14ac:dyDescent="0.25">
      <c r="A1869" s="42"/>
      <c r="B1869" s="43"/>
      <c r="C1869" s="42"/>
      <c r="D1869" s="42"/>
      <c r="E1869" s="42"/>
      <c r="F1869" s="42"/>
      <c r="G1869" s="42"/>
      <c r="H1869" s="42"/>
      <c r="I1869" s="42"/>
      <c r="J1869" s="42"/>
    </row>
    <row r="1870" spans="1:10" x14ac:dyDescent="0.25">
      <c r="A1870" s="42"/>
      <c r="B1870" s="43"/>
      <c r="C1870" s="42"/>
      <c r="D1870" s="42"/>
      <c r="E1870" s="42"/>
      <c r="F1870" s="42"/>
      <c r="G1870" s="42"/>
      <c r="H1870" s="42"/>
      <c r="I1870" s="42"/>
      <c r="J1870" s="42"/>
    </row>
    <row r="1871" spans="1:10" x14ac:dyDescent="0.25">
      <c r="A1871" s="42"/>
      <c r="B1871" s="43"/>
      <c r="C1871" s="42"/>
      <c r="D1871" s="42"/>
      <c r="E1871" s="42"/>
      <c r="F1871" s="42"/>
      <c r="G1871" s="42"/>
      <c r="H1871" s="42"/>
      <c r="I1871" s="42"/>
      <c r="J1871" s="42"/>
    </row>
    <row r="1872" spans="1:10" x14ac:dyDescent="0.25">
      <c r="A1872" s="42"/>
      <c r="B1872" s="43"/>
      <c r="C1872" s="42"/>
      <c r="D1872" s="42"/>
      <c r="E1872" s="42"/>
      <c r="F1872" s="42"/>
      <c r="G1872" s="42"/>
      <c r="H1872" s="42"/>
      <c r="I1872" s="42"/>
      <c r="J1872" s="42"/>
    </row>
    <row r="1873" spans="1:10" x14ac:dyDescent="0.25">
      <c r="A1873" s="42"/>
      <c r="B1873" s="43"/>
      <c r="C1873" s="42"/>
      <c r="D1873" s="42"/>
      <c r="E1873" s="42"/>
      <c r="F1873" s="42"/>
      <c r="G1873" s="42"/>
      <c r="H1873" s="42"/>
      <c r="I1873" s="42"/>
      <c r="J1873" s="42"/>
    </row>
    <row r="1874" spans="1:10" x14ac:dyDescent="0.25">
      <c r="A1874" s="42"/>
      <c r="B1874" s="43"/>
      <c r="C1874" s="42"/>
      <c r="D1874" s="42"/>
      <c r="E1874" s="42"/>
      <c r="F1874" s="42"/>
      <c r="G1874" s="42"/>
      <c r="H1874" s="42"/>
      <c r="I1874" s="42"/>
      <c r="J1874" s="42"/>
    </row>
    <row r="1875" spans="1:10" x14ac:dyDescent="0.25">
      <c r="A1875" s="42"/>
      <c r="B1875" s="43"/>
      <c r="C1875" s="42"/>
      <c r="D1875" s="42"/>
      <c r="E1875" s="42"/>
      <c r="F1875" s="42"/>
      <c r="G1875" s="42"/>
      <c r="H1875" s="42"/>
      <c r="I1875" s="42"/>
      <c r="J1875" s="42"/>
    </row>
    <row r="1876" spans="1:10" x14ac:dyDescent="0.25">
      <c r="A1876" s="42"/>
      <c r="B1876" s="43"/>
      <c r="C1876" s="42"/>
      <c r="D1876" s="42"/>
      <c r="E1876" s="42"/>
      <c r="F1876" s="42"/>
      <c r="G1876" s="42"/>
      <c r="H1876" s="42"/>
      <c r="I1876" s="42"/>
      <c r="J1876" s="42"/>
    </row>
    <row r="1877" spans="1:10" x14ac:dyDescent="0.25">
      <c r="A1877" s="42"/>
      <c r="B1877" s="43"/>
      <c r="C1877" s="42"/>
      <c r="D1877" s="42"/>
      <c r="E1877" s="42"/>
      <c r="F1877" s="42"/>
      <c r="G1877" s="42"/>
      <c r="H1877" s="42"/>
      <c r="I1877" s="42"/>
      <c r="J1877" s="42"/>
    </row>
    <row r="1878" spans="1:10" x14ac:dyDescent="0.25">
      <c r="A1878" s="42"/>
      <c r="B1878" s="43"/>
      <c r="C1878" s="42"/>
      <c r="D1878" s="42"/>
      <c r="E1878" s="42"/>
      <c r="F1878" s="42"/>
      <c r="G1878" s="42"/>
      <c r="H1878" s="42"/>
      <c r="I1878" s="42"/>
      <c r="J1878" s="42"/>
    </row>
    <row r="1879" spans="1:10" x14ac:dyDescent="0.25">
      <c r="A1879" s="42"/>
      <c r="B1879" s="43"/>
      <c r="C1879" s="42"/>
      <c r="D1879" s="42"/>
      <c r="E1879" s="42"/>
      <c r="F1879" s="42"/>
      <c r="G1879" s="42"/>
      <c r="H1879" s="42"/>
      <c r="I1879" s="42"/>
      <c r="J1879" s="42"/>
    </row>
    <row r="1880" spans="1:10" x14ac:dyDescent="0.25">
      <c r="A1880" s="42"/>
      <c r="B1880" s="43"/>
      <c r="C1880" s="42"/>
      <c r="D1880" s="42"/>
      <c r="E1880" s="42"/>
      <c r="F1880" s="42"/>
      <c r="G1880" s="42"/>
      <c r="H1880" s="42"/>
      <c r="I1880" s="42"/>
      <c r="J1880" s="42"/>
    </row>
    <row r="1881" spans="1:10" x14ac:dyDescent="0.25">
      <c r="A1881" s="42"/>
      <c r="B1881" s="43"/>
      <c r="C1881" s="42"/>
      <c r="D1881" s="42"/>
      <c r="E1881" s="42"/>
      <c r="F1881" s="42"/>
      <c r="G1881" s="42"/>
      <c r="H1881" s="42"/>
      <c r="I1881" s="42"/>
      <c r="J1881" s="42"/>
    </row>
    <row r="1882" spans="1:10" x14ac:dyDescent="0.25">
      <c r="A1882" s="42"/>
      <c r="B1882" s="43"/>
      <c r="C1882" s="42"/>
      <c r="D1882" s="42"/>
      <c r="E1882" s="42"/>
      <c r="F1882" s="42"/>
      <c r="G1882" s="42"/>
      <c r="H1882" s="42"/>
      <c r="I1882" s="42"/>
      <c r="J1882" s="42"/>
    </row>
    <row r="1883" spans="1:10" x14ac:dyDescent="0.25">
      <c r="A1883" s="42"/>
      <c r="B1883" s="43"/>
      <c r="C1883" s="42"/>
      <c r="D1883" s="42"/>
      <c r="E1883" s="42"/>
      <c r="F1883" s="42"/>
      <c r="G1883" s="42"/>
      <c r="H1883" s="42"/>
      <c r="I1883" s="42"/>
      <c r="J1883" s="42"/>
    </row>
    <row r="1884" spans="1:10" x14ac:dyDescent="0.25">
      <c r="A1884" s="42"/>
      <c r="B1884" s="43"/>
      <c r="C1884" s="42"/>
      <c r="D1884" s="42"/>
      <c r="E1884" s="42"/>
      <c r="F1884" s="42"/>
      <c r="G1884" s="42"/>
      <c r="H1884" s="42"/>
      <c r="I1884" s="42"/>
      <c r="J1884" s="42"/>
    </row>
    <row r="1885" spans="1:10" x14ac:dyDescent="0.25">
      <c r="A1885" s="42"/>
      <c r="B1885" s="43"/>
      <c r="C1885" s="42"/>
      <c r="D1885" s="42"/>
      <c r="E1885" s="42"/>
      <c r="F1885" s="42"/>
      <c r="G1885" s="42"/>
      <c r="H1885" s="42"/>
      <c r="I1885" s="42"/>
      <c r="J1885" s="42"/>
    </row>
    <row r="1886" spans="1:10" x14ac:dyDescent="0.25">
      <c r="A1886" s="42"/>
      <c r="B1886" s="43"/>
      <c r="C1886" s="42"/>
      <c r="D1886" s="42"/>
      <c r="E1886" s="42"/>
      <c r="F1886" s="42"/>
      <c r="G1886" s="42"/>
      <c r="H1886" s="42"/>
      <c r="I1886" s="42"/>
      <c r="J1886" s="42"/>
    </row>
    <row r="1887" spans="1:10" x14ac:dyDescent="0.25">
      <c r="A1887" s="42"/>
      <c r="B1887" s="43"/>
      <c r="C1887" s="42"/>
      <c r="D1887" s="42"/>
      <c r="E1887" s="42"/>
      <c r="F1887" s="42"/>
      <c r="G1887" s="42"/>
      <c r="H1887" s="42"/>
      <c r="I1887" s="42"/>
      <c r="J1887" s="42"/>
    </row>
    <row r="1888" spans="1:10" x14ac:dyDescent="0.25">
      <c r="A1888" s="42"/>
      <c r="B1888" s="43"/>
      <c r="C1888" s="42"/>
      <c r="D1888" s="42"/>
      <c r="E1888" s="42"/>
      <c r="F1888" s="42"/>
      <c r="G1888" s="42"/>
      <c r="H1888" s="42"/>
      <c r="I1888" s="42"/>
      <c r="J1888" s="42"/>
    </row>
    <row r="1889" spans="1:10" x14ac:dyDescent="0.25">
      <c r="A1889" s="42"/>
      <c r="B1889" s="43"/>
      <c r="C1889" s="42"/>
      <c r="D1889" s="42"/>
      <c r="E1889" s="42"/>
      <c r="F1889" s="42"/>
      <c r="G1889" s="42"/>
      <c r="H1889" s="42"/>
      <c r="I1889" s="42"/>
      <c r="J1889" s="42"/>
    </row>
    <row r="1890" spans="1:10" x14ac:dyDescent="0.25">
      <c r="A1890" s="42"/>
      <c r="B1890" s="43"/>
      <c r="C1890" s="42"/>
      <c r="D1890" s="42"/>
      <c r="E1890" s="42"/>
      <c r="F1890" s="42"/>
      <c r="G1890" s="42"/>
      <c r="H1890" s="42"/>
      <c r="I1890" s="42"/>
      <c r="J1890" s="42"/>
    </row>
    <row r="1891" spans="1:10" x14ac:dyDescent="0.25">
      <c r="A1891" s="42"/>
      <c r="B1891" s="43"/>
      <c r="C1891" s="42"/>
      <c r="D1891" s="42"/>
      <c r="E1891" s="42"/>
      <c r="F1891" s="42"/>
      <c r="G1891" s="42"/>
      <c r="H1891" s="42"/>
      <c r="I1891" s="42"/>
      <c r="J1891" s="42"/>
    </row>
    <row r="1892" spans="1:10" x14ac:dyDescent="0.25">
      <c r="A1892" s="42"/>
      <c r="B1892" s="43"/>
      <c r="C1892" s="42"/>
      <c r="D1892" s="42"/>
      <c r="E1892" s="42"/>
      <c r="F1892" s="42"/>
      <c r="G1892" s="42"/>
      <c r="H1892" s="42"/>
      <c r="I1892" s="42"/>
      <c r="J1892" s="42"/>
    </row>
    <row r="1893" spans="1:10" x14ac:dyDescent="0.25">
      <c r="A1893" s="42"/>
      <c r="B1893" s="43"/>
      <c r="C1893" s="42"/>
      <c r="D1893" s="42"/>
      <c r="E1893" s="42"/>
      <c r="F1893" s="42"/>
      <c r="G1893" s="42"/>
      <c r="H1893" s="42"/>
      <c r="I1893" s="42"/>
      <c r="J1893" s="42"/>
    </row>
    <row r="1894" spans="1:10" x14ac:dyDescent="0.25">
      <c r="A1894" s="42"/>
      <c r="B1894" s="43"/>
      <c r="C1894" s="42"/>
      <c r="D1894" s="42"/>
      <c r="E1894" s="42"/>
      <c r="F1894" s="42"/>
      <c r="G1894" s="42"/>
      <c r="H1894" s="42"/>
      <c r="I1894" s="42"/>
      <c r="J1894" s="42"/>
    </row>
    <row r="1895" spans="1:10" x14ac:dyDescent="0.25">
      <c r="A1895" s="42"/>
      <c r="B1895" s="43"/>
      <c r="C1895" s="42"/>
      <c r="D1895" s="42"/>
      <c r="E1895" s="42"/>
      <c r="F1895" s="42"/>
      <c r="G1895" s="42"/>
      <c r="H1895" s="42"/>
      <c r="I1895" s="42"/>
      <c r="J1895" s="42"/>
    </row>
    <row r="1896" spans="1:10" x14ac:dyDescent="0.25">
      <c r="A1896" s="42"/>
      <c r="B1896" s="43"/>
      <c r="C1896" s="42"/>
      <c r="D1896" s="42"/>
      <c r="E1896" s="42"/>
      <c r="F1896" s="42"/>
      <c r="G1896" s="42"/>
      <c r="H1896" s="42"/>
      <c r="I1896" s="42"/>
      <c r="J1896" s="42"/>
    </row>
    <row r="1897" spans="1:10" x14ac:dyDescent="0.25">
      <c r="A1897" s="42"/>
      <c r="B1897" s="43"/>
      <c r="C1897" s="42"/>
      <c r="D1897" s="42"/>
      <c r="E1897" s="42"/>
      <c r="F1897" s="42"/>
      <c r="G1897" s="42"/>
      <c r="H1897" s="42"/>
      <c r="I1897" s="42"/>
      <c r="J1897" s="42"/>
    </row>
    <row r="1898" spans="1:10" x14ac:dyDescent="0.25">
      <c r="A1898" s="42"/>
      <c r="B1898" s="43"/>
      <c r="C1898" s="42"/>
      <c r="D1898" s="42"/>
      <c r="E1898" s="42"/>
      <c r="F1898" s="42"/>
      <c r="G1898" s="42"/>
      <c r="H1898" s="42"/>
      <c r="I1898" s="42"/>
      <c r="J1898" s="42"/>
    </row>
    <row r="1899" spans="1:10" x14ac:dyDescent="0.25">
      <c r="A1899" s="42"/>
      <c r="B1899" s="43"/>
      <c r="C1899" s="42"/>
      <c r="D1899" s="42"/>
      <c r="E1899" s="42"/>
      <c r="F1899" s="42"/>
      <c r="G1899" s="42"/>
      <c r="H1899" s="42"/>
      <c r="I1899" s="42"/>
      <c r="J1899" s="42"/>
    </row>
    <row r="1900" spans="1:10" x14ac:dyDescent="0.25">
      <c r="A1900" s="42"/>
      <c r="B1900" s="43"/>
      <c r="C1900" s="42"/>
      <c r="D1900" s="42"/>
      <c r="E1900" s="42"/>
      <c r="F1900" s="42"/>
      <c r="G1900" s="42"/>
      <c r="H1900" s="42"/>
      <c r="I1900" s="42"/>
      <c r="J1900" s="42"/>
    </row>
    <row r="1901" spans="1:10" x14ac:dyDescent="0.25">
      <c r="A1901" s="42"/>
      <c r="B1901" s="43"/>
      <c r="C1901" s="42"/>
      <c r="D1901" s="42"/>
      <c r="E1901" s="42"/>
      <c r="F1901" s="42"/>
      <c r="G1901" s="42"/>
      <c r="H1901" s="42"/>
      <c r="I1901" s="42"/>
      <c r="J1901" s="42"/>
    </row>
    <row r="1902" spans="1:10" x14ac:dyDescent="0.25">
      <c r="A1902" s="42"/>
      <c r="B1902" s="43"/>
      <c r="C1902" s="42"/>
      <c r="D1902" s="42"/>
      <c r="E1902" s="42"/>
      <c r="F1902" s="42"/>
      <c r="G1902" s="42"/>
      <c r="H1902" s="42"/>
      <c r="I1902" s="42"/>
      <c r="J1902" s="42"/>
    </row>
    <row r="1903" spans="1:10" x14ac:dyDescent="0.25">
      <c r="A1903" s="42"/>
      <c r="B1903" s="43"/>
      <c r="C1903" s="42"/>
      <c r="D1903" s="42"/>
      <c r="E1903" s="42"/>
      <c r="F1903" s="42"/>
      <c r="G1903" s="42"/>
      <c r="H1903" s="42"/>
      <c r="I1903" s="42"/>
      <c r="J1903" s="42"/>
    </row>
    <row r="1904" spans="1:10" x14ac:dyDescent="0.25">
      <c r="A1904" s="42"/>
      <c r="B1904" s="43"/>
      <c r="C1904" s="42"/>
      <c r="D1904" s="42"/>
      <c r="E1904" s="42"/>
      <c r="F1904" s="42"/>
      <c r="G1904" s="42"/>
      <c r="H1904" s="42"/>
      <c r="I1904" s="42"/>
      <c r="J1904" s="42"/>
    </row>
    <row r="1905" spans="1:10" x14ac:dyDescent="0.25">
      <c r="A1905" s="42"/>
      <c r="B1905" s="43"/>
      <c r="C1905" s="42"/>
      <c r="D1905" s="42"/>
      <c r="E1905" s="42"/>
      <c r="F1905" s="42"/>
      <c r="G1905" s="42"/>
      <c r="H1905" s="42"/>
      <c r="I1905" s="42"/>
      <c r="J1905" s="42"/>
    </row>
    <row r="1906" spans="1:10" x14ac:dyDescent="0.25">
      <c r="A1906" s="42"/>
      <c r="B1906" s="43"/>
      <c r="C1906" s="42"/>
      <c r="D1906" s="42"/>
      <c r="E1906" s="42"/>
      <c r="F1906" s="42"/>
      <c r="G1906" s="42"/>
      <c r="H1906" s="42"/>
      <c r="I1906" s="42"/>
      <c r="J1906" s="42"/>
    </row>
    <row r="1907" spans="1:10" x14ac:dyDescent="0.25">
      <c r="A1907" s="42"/>
      <c r="B1907" s="43"/>
      <c r="C1907" s="42"/>
      <c r="D1907" s="42"/>
      <c r="E1907" s="42"/>
      <c r="F1907" s="42"/>
      <c r="G1907" s="42"/>
      <c r="H1907" s="42"/>
      <c r="I1907" s="42"/>
      <c r="J1907" s="42"/>
    </row>
    <row r="1908" spans="1:10" x14ac:dyDescent="0.25">
      <c r="A1908" s="42"/>
      <c r="B1908" s="43"/>
      <c r="C1908" s="42"/>
      <c r="D1908" s="42"/>
      <c r="E1908" s="42"/>
      <c r="F1908" s="42"/>
      <c r="G1908" s="42"/>
      <c r="H1908" s="42"/>
      <c r="I1908" s="42"/>
      <c r="J1908" s="42"/>
    </row>
    <row r="1909" spans="1:10" x14ac:dyDescent="0.25">
      <c r="A1909" s="42"/>
      <c r="B1909" s="43"/>
      <c r="C1909" s="42"/>
      <c r="D1909" s="42"/>
      <c r="E1909" s="42"/>
      <c r="F1909" s="42"/>
      <c r="G1909" s="42"/>
      <c r="H1909" s="42"/>
      <c r="I1909" s="42"/>
      <c r="J1909" s="42"/>
    </row>
    <row r="1910" spans="1:10" x14ac:dyDescent="0.25">
      <c r="A1910" s="42"/>
      <c r="B1910" s="43"/>
      <c r="C1910" s="42"/>
      <c r="D1910" s="42"/>
      <c r="E1910" s="42"/>
      <c r="F1910" s="42"/>
      <c r="G1910" s="42"/>
      <c r="H1910" s="42"/>
      <c r="I1910" s="42"/>
      <c r="J1910" s="42"/>
    </row>
    <row r="1911" spans="1:10" x14ac:dyDescent="0.25">
      <c r="A1911" s="42"/>
      <c r="B1911" s="43"/>
      <c r="C1911" s="42"/>
      <c r="D1911" s="42"/>
      <c r="E1911" s="42"/>
      <c r="F1911" s="42"/>
      <c r="G1911" s="42"/>
      <c r="H1911" s="42"/>
      <c r="I1911" s="42"/>
      <c r="J1911" s="42"/>
    </row>
    <row r="1912" spans="1:10" x14ac:dyDescent="0.25">
      <c r="A1912" s="42"/>
      <c r="B1912" s="43"/>
      <c r="C1912" s="42"/>
      <c r="D1912" s="42"/>
      <c r="E1912" s="42"/>
      <c r="F1912" s="42"/>
      <c r="G1912" s="42"/>
      <c r="H1912" s="42"/>
      <c r="I1912" s="42"/>
      <c r="J1912" s="42"/>
    </row>
    <row r="1913" spans="1:10" x14ac:dyDescent="0.25">
      <c r="A1913" s="42"/>
      <c r="B1913" s="43"/>
      <c r="C1913" s="42"/>
      <c r="D1913" s="42"/>
      <c r="E1913" s="42"/>
      <c r="F1913" s="42"/>
      <c r="G1913" s="42"/>
      <c r="H1913" s="42"/>
      <c r="I1913" s="42"/>
      <c r="J1913" s="42"/>
    </row>
    <row r="1914" spans="1:10" x14ac:dyDescent="0.25">
      <c r="A1914" s="42"/>
      <c r="B1914" s="43"/>
      <c r="C1914" s="42"/>
      <c r="D1914" s="42"/>
      <c r="E1914" s="42"/>
      <c r="F1914" s="42"/>
      <c r="G1914" s="42"/>
      <c r="H1914" s="42"/>
      <c r="I1914" s="42"/>
      <c r="J1914" s="42"/>
    </row>
    <row r="1915" spans="1:10" x14ac:dyDescent="0.25">
      <c r="A1915" s="42"/>
      <c r="B1915" s="43"/>
      <c r="C1915" s="42"/>
      <c r="D1915" s="42"/>
      <c r="E1915" s="42"/>
      <c r="F1915" s="42"/>
      <c r="G1915" s="42"/>
      <c r="H1915" s="42"/>
      <c r="I1915" s="42"/>
      <c r="J1915" s="42"/>
    </row>
    <row r="1916" spans="1:10" x14ac:dyDescent="0.25">
      <c r="A1916" s="42"/>
      <c r="B1916" s="43"/>
      <c r="C1916" s="42"/>
      <c r="D1916" s="42"/>
      <c r="E1916" s="42"/>
      <c r="F1916" s="42"/>
      <c r="G1916" s="42"/>
      <c r="H1916" s="42"/>
      <c r="I1916" s="42"/>
      <c r="J1916" s="42"/>
    </row>
    <row r="1917" spans="1:10" x14ac:dyDescent="0.25">
      <c r="A1917" s="42"/>
      <c r="B1917" s="43"/>
      <c r="C1917" s="42"/>
      <c r="D1917" s="42"/>
      <c r="E1917" s="42"/>
      <c r="F1917" s="42"/>
      <c r="G1917" s="42"/>
      <c r="H1917" s="42"/>
      <c r="I1917" s="42"/>
      <c r="J1917" s="42"/>
    </row>
    <row r="1918" spans="1:10" x14ac:dyDescent="0.25">
      <c r="A1918" s="42"/>
      <c r="B1918" s="43"/>
      <c r="C1918" s="42"/>
      <c r="D1918" s="42"/>
      <c r="E1918" s="42"/>
      <c r="F1918" s="42"/>
      <c r="G1918" s="42"/>
      <c r="H1918" s="42"/>
      <c r="I1918" s="42"/>
      <c r="J1918" s="42"/>
    </row>
    <row r="1919" spans="1:10" x14ac:dyDescent="0.25">
      <c r="A1919" s="42"/>
      <c r="B1919" s="43"/>
      <c r="C1919" s="42"/>
      <c r="D1919" s="42"/>
      <c r="E1919" s="42"/>
      <c r="F1919" s="42"/>
      <c r="G1919" s="42"/>
      <c r="H1919" s="42"/>
      <c r="I1919" s="42"/>
      <c r="J1919" s="42"/>
    </row>
    <row r="1920" spans="1:10" x14ac:dyDescent="0.25">
      <c r="A1920" s="42"/>
      <c r="B1920" s="43"/>
      <c r="C1920" s="42"/>
      <c r="D1920" s="42"/>
      <c r="E1920" s="42"/>
      <c r="F1920" s="42"/>
      <c r="G1920" s="42"/>
      <c r="H1920" s="42"/>
      <c r="I1920" s="42"/>
      <c r="J1920" s="42"/>
    </row>
    <row r="1921" spans="1:10" x14ac:dyDescent="0.25">
      <c r="A1921" s="42"/>
      <c r="B1921" s="43"/>
      <c r="C1921" s="42"/>
      <c r="D1921" s="42"/>
      <c r="E1921" s="42"/>
      <c r="F1921" s="42"/>
      <c r="G1921" s="42"/>
      <c r="H1921" s="42"/>
      <c r="I1921" s="42"/>
      <c r="J1921" s="42"/>
    </row>
    <row r="1922" spans="1:10" x14ac:dyDescent="0.25">
      <c r="A1922" s="42"/>
      <c r="B1922" s="43"/>
      <c r="C1922" s="42"/>
      <c r="D1922" s="42"/>
      <c r="E1922" s="42"/>
      <c r="F1922" s="42"/>
      <c r="G1922" s="42"/>
      <c r="H1922" s="42"/>
      <c r="I1922" s="42"/>
      <c r="J1922" s="42"/>
    </row>
    <row r="1923" spans="1:10" x14ac:dyDescent="0.25">
      <c r="A1923" s="42"/>
      <c r="B1923" s="43"/>
      <c r="C1923" s="42"/>
      <c r="D1923" s="42"/>
      <c r="E1923" s="42"/>
      <c r="F1923" s="42"/>
      <c r="G1923" s="42"/>
      <c r="H1923" s="42"/>
      <c r="I1923" s="42"/>
      <c r="J1923" s="42"/>
    </row>
    <row r="1924" spans="1:10" x14ac:dyDescent="0.25">
      <c r="A1924" s="42"/>
      <c r="B1924" s="43"/>
      <c r="C1924" s="42"/>
      <c r="D1924" s="42"/>
      <c r="E1924" s="42"/>
      <c r="F1924" s="42"/>
      <c r="G1924" s="42"/>
      <c r="H1924" s="42"/>
      <c r="I1924" s="42"/>
      <c r="J1924" s="42"/>
    </row>
    <row r="1925" spans="1:10" x14ac:dyDescent="0.25">
      <c r="A1925" s="42"/>
      <c r="B1925" s="43"/>
      <c r="C1925" s="42"/>
      <c r="D1925" s="42"/>
      <c r="E1925" s="42"/>
      <c r="F1925" s="42"/>
      <c r="G1925" s="42"/>
      <c r="H1925" s="42"/>
      <c r="I1925" s="42"/>
      <c r="J1925" s="42"/>
    </row>
    <row r="1926" spans="1:10" x14ac:dyDescent="0.25">
      <c r="A1926" s="42"/>
      <c r="B1926" s="43"/>
      <c r="C1926" s="42"/>
      <c r="D1926" s="42"/>
      <c r="E1926" s="42"/>
      <c r="F1926" s="42"/>
      <c r="G1926" s="42"/>
      <c r="H1926" s="42"/>
      <c r="I1926" s="42"/>
      <c r="J1926" s="42"/>
    </row>
    <row r="1927" spans="1:10" x14ac:dyDescent="0.25">
      <c r="A1927" s="42"/>
      <c r="B1927" s="43"/>
      <c r="C1927" s="42"/>
      <c r="D1927" s="42"/>
      <c r="E1927" s="42"/>
      <c r="F1927" s="42"/>
      <c r="G1927" s="42"/>
      <c r="H1927" s="42"/>
      <c r="I1927" s="42"/>
      <c r="J1927" s="42"/>
    </row>
    <row r="1928" spans="1:10" x14ac:dyDescent="0.25">
      <c r="A1928" s="42"/>
      <c r="B1928" s="43"/>
      <c r="C1928" s="42"/>
      <c r="D1928" s="42"/>
      <c r="E1928" s="42"/>
      <c r="F1928" s="42"/>
      <c r="G1928" s="42"/>
      <c r="H1928" s="42"/>
      <c r="I1928" s="42"/>
      <c r="J1928" s="42"/>
    </row>
    <row r="1929" spans="1:10" x14ac:dyDescent="0.25">
      <c r="A1929" s="42"/>
      <c r="B1929" s="43"/>
      <c r="C1929" s="42"/>
      <c r="D1929" s="42"/>
      <c r="E1929" s="42"/>
      <c r="F1929" s="42"/>
      <c r="G1929" s="42"/>
      <c r="H1929" s="42"/>
      <c r="I1929" s="42"/>
      <c r="J1929" s="42"/>
    </row>
    <row r="1930" spans="1:10" x14ac:dyDescent="0.25">
      <c r="A1930" s="42"/>
      <c r="B1930" s="43"/>
      <c r="C1930" s="42"/>
      <c r="D1930" s="42"/>
      <c r="E1930" s="42"/>
      <c r="F1930" s="42"/>
      <c r="G1930" s="42"/>
      <c r="H1930" s="42"/>
      <c r="I1930" s="42"/>
      <c r="J1930" s="42"/>
    </row>
    <row r="1931" spans="1:10" x14ac:dyDescent="0.25">
      <c r="A1931" s="42"/>
      <c r="B1931" s="43"/>
      <c r="C1931" s="42"/>
      <c r="D1931" s="42"/>
      <c r="E1931" s="42"/>
      <c r="F1931" s="42"/>
      <c r="G1931" s="42"/>
      <c r="H1931" s="42"/>
      <c r="I1931" s="42"/>
      <c r="J1931" s="42"/>
    </row>
    <row r="1932" spans="1:10" x14ac:dyDescent="0.25">
      <c r="A1932" s="42"/>
      <c r="B1932" s="43"/>
      <c r="C1932" s="42"/>
      <c r="D1932" s="42"/>
      <c r="E1932" s="42"/>
      <c r="F1932" s="42"/>
      <c r="G1932" s="42"/>
      <c r="H1932" s="42"/>
      <c r="I1932" s="42"/>
      <c r="J1932" s="42"/>
    </row>
    <row r="1933" spans="1:10" x14ac:dyDescent="0.25">
      <c r="A1933" s="42"/>
      <c r="B1933" s="43"/>
      <c r="C1933" s="42"/>
      <c r="D1933" s="42"/>
      <c r="E1933" s="42"/>
      <c r="F1933" s="42"/>
      <c r="G1933" s="42"/>
      <c r="H1933" s="42"/>
      <c r="I1933" s="42"/>
      <c r="J1933" s="42"/>
    </row>
    <row r="1934" spans="1:10" x14ac:dyDescent="0.25">
      <c r="A1934" s="42"/>
      <c r="B1934" s="43"/>
      <c r="C1934" s="42"/>
      <c r="D1934" s="42"/>
      <c r="E1934" s="42"/>
      <c r="F1934" s="42"/>
      <c r="G1934" s="42"/>
      <c r="H1934" s="42"/>
      <c r="I1934" s="42"/>
      <c r="J1934" s="42"/>
    </row>
    <row r="1935" spans="1:10" x14ac:dyDescent="0.25">
      <c r="A1935" s="42"/>
      <c r="B1935" s="43"/>
      <c r="C1935" s="42"/>
      <c r="D1935" s="42"/>
      <c r="E1935" s="42"/>
      <c r="F1935" s="42"/>
      <c r="G1935" s="42"/>
      <c r="H1935" s="42"/>
      <c r="I1935" s="42"/>
      <c r="J1935" s="42"/>
    </row>
    <row r="1936" spans="1:10" x14ac:dyDescent="0.25">
      <c r="A1936" s="42"/>
      <c r="B1936" s="43"/>
      <c r="C1936" s="42"/>
      <c r="D1936" s="42"/>
      <c r="E1936" s="42"/>
      <c r="F1936" s="42"/>
      <c r="G1936" s="42"/>
      <c r="H1936" s="42"/>
      <c r="I1936" s="42"/>
      <c r="J1936" s="42"/>
    </row>
    <row r="1937" spans="1:10" x14ac:dyDescent="0.25">
      <c r="A1937" s="42"/>
      <c r="B1937" s="43"/>
      <c r="C1937" s="42"/>
      <c r="D1937" s="42"/>
      <c r="E1937" s="42"/>
      <c r="F1937" s="42"/>
      <c r="G1937" s="42"/>
      <c r="H1937" s="42"/>
      <c r="I1937" s="42"/>
      <c r="J1937" s="42"/>
    </row>
    <row r="1938" spans="1:10" x14ac:dyDescent="0.25">
      <c r="A1938" s="42"/>
      <c r="B1938" s="43"/>
      <c r="C1938" s="42"/>
      <c r="D1938" s="42"/>
      <c r="E1938" s="42"/>
      <c r="F1938" s="42"/>
      <c r="G1938" s="42"/>
      <c r="H1938" s="42"/>
      <c r="I1938" s="42"/>
      <c r="J1938" s="42"/>
    </row>
    <row r="1939" spans="1:10" x14ac:dyDescent="0.25">
      <c r="A1939" s="42"/>
      <c r="B1939" s="43"/>
      <c r="C1939" s="42"/>
      <c r="D1939" s="42"/>
      <c r="E1939" s="42"/>
      <c r="F1939" s="42"/>
      <c r="G1939" s="42"/>
      <c r="H1939" s="42"/>
      <c r="I1939" s="42"/>
      <c r="J1939" s="42"/>
    </row>
    <row r="1940" spans="1:10" x14ac:dyDescent="0.25">
      <c r="A1940" s="42"/>
      <c r="B1940" s="43"/>
      <c r="C1940" s="42"/>
      <c r="D1940" s="42"/>
      <c r="E1940" s="42"/>
      <c r="F1940" s="42"/>
      <c r="G1940" s="42"/>
      <c r="H1940" s="42"/>
      <c r="I1940" s="42"/>
      <c r="J1940" s="42"/>
    </row>
    <row r="1941" spans="1:10" x14ac:dyDescent="0.25">
      <c r="A1941" s="42"/>
      <c r="B1941" s="43"/>
      <c r="C1941" s="42"/>
      <c r="D1941" s="42"/>
      <c r="E1941" s="42"/>
      <c r="F1941" s="42"/>
      <c r="G1941" s="42"/>
      <c r="H1941" s="42"/>
      <c r="I1941" s="42"/>
      <c r="J1941" s="42"/>
    </row>
    <row r="1942" spans="1:10" x14ac:dyDescent="0.25">
      <c r="A1942" s="42"/>
      <c r="B1942" s="43"/>
      <c r="C1942" s="42"/>
      <c r="D1942" s="42"/>
      <c r="E1942" s="42"/>
      <c r="F1942" s="42"/>
      <c r="G1942" s="42"/>
      <c r="H1942" s="42"/>
      <c r="I1942" s="42"/>
      <c r="J1942" s="42"/>
    </row>
    <row r="1943" spans="1:10" x14ac:dyDescent="0.25">
      <c r="A1943" s="42"/>
      <c r="B1943" s="43"/>
      <c r="C1943" s="42"/>
      <c r="D1943" s="42"/>
      <c r="E1943" s="42"/>
      <c r="F1943" s="42"/>
      <c r="G1943" s="42"/>
      <c r="H1943" s="42"/>
      <c r="I1943" s="42"/>
      <c r="J1943" s="42"/>
    </row>
    <row r="1944" spans="1:10" x14ac:dyDescent="0.25">
      <c r="A1944" s="42"/>
      <c r="B1944" s="43"/>
      <c r="C1944" s="42"/>
      <c r="D1944" s="42"/>
      <c r="E1944" s="42"/>
      <c r="F1944" s="42"/>
      <c r="G1944" s="42"/>
      <c r="H1944" s="42"/>
      <c r="I1944" s="42"/>
      <c r="J1944" s="42"/>
    </row>
    <row r="1945" spans="1:10" x14ac:dyDescent="0.25">
      <c r="A1945" s="42"/>
      <c r="B1945" s="43"/>
      <c r="C1945" s="42"/>
      <c r="D1945" s="42"/>
      <c r="E1945" s="42"/>
      <c r="F1945" s="42"/>
      <c r="G1945" s="42"/>
      <c r="H1945" s="42"/>
      <c r="I1945" s="42"/>
      <c r="J1945" s="42"/>
    </row>
    <row r="1946" spans="1:10" x14ac:dyDescent="0.25">
      <c r="A1946" s="42"/>
      <c r="B1946" s="43"/>
      <c r="C1946" s="42"/>
      <c r="D1946" s="42"/>
      <c r="E1946" s="42"/>
      <c r="F1946" s="42"/>
      <c r="G1946" s="42"/>
      <c r="H1946" s="42"/>
      <c r="I1946" s="42"/>
      <c r="J1946" s="42"/>
    </row>
    <row r="1947" spans="1:10" x14ac:dyDescent="0.25">
      <c r="A1947" s="42"/>
      <c r="B1947" s="43"/>
      <c r="C1947" s="42"/>
      <c r="D1947" s="42"/>
      <c r="E1947" s="42"/>
      <c r="F1947" s="42"/>
      <c r="G1947" s="42"/>
      <c r="H1947" s="42"/>
      <c r="I1947" s="42"/>
      <c r="J1947" s="42"/>
    </row>
    <row r="1948" spans="1:10" x14ac:dyDescent="0.25">
      <c r="A1948" s="42"/>
      <c r="B1948" s="43"/>
      <c r="C1948" s="42"/>
      <c r="D1948" s="42"/>
      <c r="E1948" s="42"/>
      <c r="F1948" s="42"/>
      <c r="G1948" s="42"/>
      <c r="H1948" s="42"/>
      <c r="I1948" s="42"/>
      <c r="J1948" s="42"/>
    </row>
    <row r="1949" spans="1:10" x14ac:dyDescent="0.25">
      <c r="A1949" s="42"/>
      <c r="B1949" s="43"/>
      <c r="C1949" s="42"/>
      <c r="D1949" s="42"/>
      <c r="E1949" s="42"/>
      <c r="F1949" s="42"/>
      <c r="G1949" s="42"/>
      <c r="H1949" s="42"/>
      <c r="I1949" s="42"/>
      <c r="J1949" s="42"/>
    </row>
    <row r="1950" spans="1:10" x14ac:dyDescent="0.25">
      <c r="A1950" s="42"/>
      <c r="B1950" s="43"/>
      <c r="C1950" s="42"/>
      <c r="D1950" s="42"/>
      <c r="E1950" s="42"/>
      <c r="F1950" s="42"/>
      <c r="G1950" s="42"/>
      <c r="H1950" s="42"/>
      <c r="I1950" s="42"/>
      <c r="J1950" s="42"/>
    </row>
    <row r="1951" spans="1:10" x14ac:dyDescent="0.25">
      <c r="A1951" s="42"/>
      <c r="B1951" s="43"/>
      <c r="C1951" s="42"/>
      <c r="D1951" s="42"/>
      <c r="E1951" s="42"/>
      <c r="F1951" s="42"/>
      <c r="G1951" s="42"/>
      <c r="H1951" s="42"/>
      <c r="I1951" s="42"/>
      <c r="J1951" s="42"/>
    </row>
    <row r="1952" spans="1:10" x14ac:dyDescent="0.25">
      <c r="A1952" s="42"/>
      <c r="B1952" s="43"/>
      <c r="C1952" s="42"/>
      <c r="D1952" s="42"/>
      <c r="E1952" s="42"/>
      <c r="F1952" s="42"/>
      <c r="G1952" s="42"/>
      <c r="H1952" s="42"/>
      <c r="I1952" s="42"/>
      <c r="J1952" s="42"/>
    </row>
    <row r="1953" spans="1:10" x14ac:dyDescent="0.25">
      <c r="A1953" s="42"/>
      <c r="B1953" s="43"/>
      <c r="C1953" s="42"/>
      <c r="D1953" s="42"/>
      <c r="E1953" s="42"/>
      <c r="F1953" s="42"/>
      <c r="G1953" s="42"/>
      <c r="H1953" s="42"/>
      <c r="I1953" s="42"/>
      <c r="J1953" s="42"/>
    </row>
    <row r="1954" spans="1:10" x14ac:dyDescent="0.25">
      <c r="A1954" s="42"/>
      <c r="B1954" s="43"/>
      <c r="C1954" s="42"/>
      <c r="D1954" s="42"/>
      <c r="E1954" s="42"/>
      <c r="F1954" s="42"/>
      <c r="G1954" s="42"/>
      <c r="H1954" s="42"/>
      <c r="I1954" s="42"/>
      <c r="J1954" s="42"/>
    </row>
    <row r="1955" spans="1:10" x14ac:dyDescent="0.25">
      <c r="A1955" s="42"/>
      <c r="B1955" s="43"/>
      <c r="C1955" s="42"/>
      <c r="D1955" s="42"/>
      <c r="E1955" s="42"/>
      <c r="F1955" s="42"/>
      <c r="G1955" s="42"/>
      <c r="H1955" s="42"/>
      <c r="I1955" s="42"/>
      <c r="J1955" s="42"/>
    </row>
    <row r="1956" spans="1:10" x14ac:dyDescent="0.25">
      <c r="A1956" s="42"/>
      <c r="B1956" s="43"/>
      <c r="C1956" s="42"/>
      <c r="D1956" s="42"/>
      <c r="E1956" s="42"/>
      <c r="F1956" s="42"/>
      <c r="G1956" s="42"/>
      <c r="H1956" s="42"/>
      <c r="I1956" s="42"/>
      <c r="J1956" s="42"/>
    </row>
    <row r="1957" spans="1:10" x14ac:dyDescent="0.25">
      <c r="A1957" s="42"/>
      <c r="B1957" s="43"/>
      <c r="C1957" s="42"/>
      <c r="D1957" s="42"/>
      <c r="E1957" s="42"/>
      <c r="F1957" s="42"/>
      <c r="G1957" s="42"/>
      <c r="H1957" s="42"/>
      <c r="I1957" s="42"/>
      <c r="J1957" s="42"/>
    </row>
    <row r="1958" spans="1:10" x14ac:dyDescent="0.25">
      <c r="A1958" s="42"/>
      <c r="B1958" s="43"/>
      <c r="C1958" s="42"/>
      <c r="D1958" s="42"/>
      <c r="E1958" s="42"/>
      <c r="F1958" s="42"/>
      <c r="G1958" s="42"/>
      <c r="H1958" s="42"/>
      <c r="I1958" s="42"/>
      <c r="J1958" s="42"/>
    </row>
    <row r="1959" spans="1:10" x14ac:dyDescent="0.25">
      <c r="A1959" s="42"/>
      <c r="B1959" s="43"/>
      <c r="C1959" s="42"/>
      <c r="D1959" s="42"/>
      <c r="E1959" s="42"/>
      <c r="F1959" s="42"/>
      <c r="G1959" s="42"/>
      <c r="H1959" s="42"/>
      <c r="I1959" s="42"/>
      <c r="J1959" s="42"/>
    </row>
    <row r="1960" spans="1:10" x14ac:dyDescent="0.25">
      <c r="A1960" s="42"/>
      <c r="B1960" s="43"/>
      <c r="C1960" s="42"/>
      <c r="D1960" s="42"/>
      <c r="E1960" s="42"/>
      <c r="F1960" s="42"/>
      <c r="G1960" s="42"/>
      <c r="H1960" s="42"/>
      <c r="I1960" s="42"/>
      <c r="J1960" s="42"/>
    </row>
    <row r="1961" spans="1:10" x14ac:dyDescent="0.25">
      <c r="A1961" s="42"/>
      <c r="B1961" s="43"/>
      <c r="C1961" s="42"/>
      <c r="D1961" s="42"/>
      <c r="E1961" s="42"/>
      <c r="F1961" s="42"/>
      <c r="G1961" s="42"/>
      <c r="H1961" s="42"/>
      <c r="I1961" s="42"/>
      <c r="J1961" s="42"/>
    </row>
    <row r="1962" spans="1:10" x14ac:dyDescent="0.25">
      <c r="A1962" s="42"/>
      <c r="B1962" s="43"/>
      <c r="C1962" s="42"/>
      <c r="D1962" s="42"/>
      <c r="E1962" s="42"/>
      <c r="F1962" s="42"/>
      <c r="G1962" s="42"/>
      <c r="H1962" s="42"/>
      <c r="I1962" s="42"/>
      <c r="J1962" s="42"/>
    </row>
    <row r="1963" spans="1:10" x14ac:dyDescent="0.25">
      <c r="A1963" s="42"/>
      <c r="B1963" s="43"/>
      <c r="C1963" s="42"/>
      <c r="D1963" s="42"/>
      <c r="E1963" s="42"/>
      <c r="F1963" s="42"/>
      <c r="G1963" s="42"/>
      <c r="H1963" s="42"/>
      <c r="I1963" s="42"/>
      <c r="J1963" s="42"/>
    </row>
    <row r="1964" spans="1:10" x14ac:dyDescent="0.25">
      <c r="A1964" s="42"/>
      <c r="B1964" s="43"/>
      <c r="C1964" s="42"/>
      <c r="D1964" s="42"/>
      <c r="E1964" s="42"/>
      <c r="F1964" s="42"/>
      <c r="G1964" s="42"/>
      <c r="H1964" s="42"/>
      <c r="I1964" s="42"/>
      <c r="J1964" s="42"/>
    </row>
    <row r="1965" spans="1:10" x14ac:dyDescent="0.25">
      <c r="A1965" s="42"/>
      <c r="B1965" s="43"/>
      <c r="C1965" s="42"/>
      <c r="D1965" s="42"/>
      <c r="E1965" s="42"/>
      <c r="F1965" s="42"/>
      <c r="G1965" s="42"/>
      <c r="H1965" s="42"/>
      <c r="I1965" s="42"/>
      <c r="J1965" s="42"/>
    </row>
    <row r="1966" spans="1:10" x14ac:dyDescent="0.25">
      <c r="A1966" s="42"/>
      <c r="B1966" s="43"/>
      <c r="C1966" s="42"/>
      <c r="D1966" s="42"/>
      <c r="E1966" s="42"/>
      <c r="F1966" s="42"/>
      <c r="G1966" s="42"/>
      <c r="H1966" s="42"/>
      <c r="I1966" s="42"/>
      <c r="J1966" s="42"/>
    </row>
    <row r="1967" spans="1:10" x14ac:dyDescent="0.25">
      <c r="A1967" s="42"/>
      <c r="B1967" s="43"/>
      <c r="C1967" s="42"/>
      <c r="D1967" s="42"/>
      <c r="E1967" s="42"/>
      <c r="F1967" s="42"/>
      <c r="G1967" s="42"/>
      <c r="H1967" s="42"/>
      <c r="I1967" s="42"/>
      <c r="J1967" s="42"/>
    </row>
    <row r="1968" spans="1:10" x14ac:dyDescent="0.25">
      <c r="A1968" s="42"/>
      <c r="B1968" s="43"/>
      <c r="C1968" s="42"/>
      <c r="D1968" s="42"/>
      <c r="E1968" s="42"/>
      <c r="F1968" s="42"/>
      <c r="G1968" s="42"/>
      <c r="H1968" s="42"/>
      <c r="I1968" s="42"/>
      <c r="J1968" s="42"/>
    </row>
    <row r="1969" spans="1:10" x14ac:dyDescent="0.25">
      <c r="A1969" s="42"/>
      <c r="B1969" s="43"/>
      <c r="C1969" s="42"/>
      <c r="D1969" s="42"/>
      <c r="E1969" s="42"/>
      <c r="F1969" s="42"/>
      <c r="G1969" s="42"/>
      <c r="H1969" s="42"/>
      <c r="I1969" s="42"/>
      <c r="J1969" s="42"/>
    </row>
    <row r="1970" spans="1:10" x14ac:dyDescent="0.25">
      <c r="A1970" s="42"/>
      <c r="B1970" s="43"/>
      <c r="C1970" s="42"/>
      <c r="D1970" s="42"/>
      <c r="E1970" s="42"/>
      <c r="F1970" s="42"/>
      <c r="G1970" s="42"/>
      <c r="H1970" s="42"/>
      <c r="I1970" s="42"/>
      <c r="J1970" s="42"/>
    </row>
    <row r="1971" spans="1:10" x14ac:dyDescent="0.25">
      <c r="A1971" s="42"/>
      <c r="B1971" s="43"/>
      <c r="C1971" s="42"/>
      <c r="D1971" s="42"/>
      <c r="E1971" s="42"/>
      <c r="F1971" s="42"/>
      <c r="G1971" s="42"/>
      <c r="H1971" s="42"/>
      <c r="I1971" s="42"/>
      <c r="J1971" s="42"/>
    </row>
    <row r="1972" spans="1:10" x14ac:dyDescent="0.25">
      <c r="A1972" s="42"/>
      <c r="B1972" s="43"/>
      <c r="C1972" s="42"/>
      <c r="D1972" s="42"/>
      <c r="E1972" s="42"/>
      <c r="F1972" s="42"/>
      <c r="G1972" s="42"/>
      <c r="H1972" s="42"/>
      <c r="I1972" s="42"/>
      <c r="J1972" s="42"/>
    </row>
    <row r="1973" spans="1:10" x14ac:dyDescent="0.25">
      <c r="A1973" s="42"/>
      <c r="B1973" s="43"/>
      <c r="C1973" s="42"/>
      <c r="D1973" s="42"/>
      <c r="E1973" s="42"/>
      <c r="F1973" s="42"/>
      <c r="G1973" s="42"/>
      <c r="H1973" s="42"/>
      <c r="I1973" s="42"/>
      <c r="J1973" s="42"/>
    </row>
    <row r="1974" spans="1:10" x14ac:dyDescent="0.25">
      <c r="A1974" s="42"/>
      <c r="B1974" s="43"/>
      <c r="C1974" s="42"/>
      <c r="D1974" s="42"/>
      <c r="E1974" s="42"/>
      <c r="F1974" s="42"/>
      <c r="G1974" s="42"/>
      <c r="H1974" s="42"/>
      <c r="I1974" s="42"/>
      <c r="J1974" s="42"/>
    </row>
    <row r="1975" spans="1:10" x14ac:dyDescent="0.25">
      <c r="A1975" s="42"/>
      <c r="B1975" s="43"/>
      <c r="C1975" s="42"/>
      <c r="D1975" s="42"/>
      <c r="E1975" s="42"/>
      <c r="F1975" s="42"/>
      <c r="G1975" s="42"/>
      <c r="H1975" s="42"/>
      <c r="I1975" s="42"/>
      <c r="J1975" s="42"/>
    </row>
    <row r="1976" spans="1:10" x14ac:dyDescent="0.25">
      <c r="A1976" s="42"/>
      <c r="B1976" s="43"/>
      <c r="C1976" s="42"/>
      <c r="D1976" s="42"/>
      <c r="E1976" s="42"/>
      <c r="F1976" s="42"/>
      <c r="G1976" s="42"/>
      <c r="H1976" s="42"/>
      <c r="I1976" s="42"/>
      <c r="J1976" s="42"/>
    </row>
    <row r="1977" spans="1:10" x14ac:dyDescent="0.25">
      <c r="A1977" s="42"/>
      <c r="B1977" s="43"/>
      <c r="C1977" s="42"/>
      <c r="D1977" s="42"/>
      <c r="E1977" s="42"/>
      <c r="F1977" s="42"/>
      <c r="G1977" s="42"/>
      <c r="H1977" s="42"/>
      <c r="I1977" s="42"/>
      <c r="J1977" s="42"/>
    </row>
    <row r="1978" spans="1:10" x14ac:dyDescent="0.25">
      <c r="A1978" s="42"/>
      <c r="B1978" s="43"/>
      <c r="C1978" s="42"/>
      <c r="D1978" s="42"/>
      <c r="E1978" s="42"/>
      <c r="F1978" s="42"/>
      <c r="G1978" s="42"/>
      <c r="H1978" s="42"/>
      <c r="I1978" s="42"/>
      <c r="J1978" s="42"/>
    </row>
    <row r="1979" spans="1:10" x14ac:dyDescent="0.25">
      <c r="A1979" s="42"/>
      <c r="B1979" s="43"/>
      <c r="C1979" s="42"/>
      <c r="D1979" s="42"/>
      <c r="E1979" s="42"/>
      <c r="F1979" s="42"/>
      <c r="G1979" s="42"/>
      <c r="H1979" s="42"/>
      <c r="I1979" s="42"/>
      <c r="J1979" s="42"/>
    </row>
    <row r="1980" spans="1:10" x14ac:dyDescent="0.25">
      <c r="A1980" s="42"/>
      <c r="B1980" s="43"/>
      <c r="C1980" s="42"/>
      <c r="D1980" s="42"/>
      <c r="E1980" s="42"/>
      <c r="F1980" s="42"/>
      <c r="G1980" s="42"/>
      <c r="H1980" s="42"/>
      <c r="I1980" s="42"/>
      <c r="J1980" s="42"/>
    </row>
    <row r="1981" spans="1:10" x14ac:dyDescent="0.25">
      <c r="A1981" s="42"/>
      <c r="B1981" s="43"/>
      <c r="C1981" s="42"/>
      <c r="D1981" s="42"/>
      <c r="E1981" s="42"/>
      <c r="F1981" s="42"/>
      <c r="G1981" s="42"/>
      <c r="H1981" s="42"/>
      <c r="I1981" s="42"/>
      <c r="J1981" s="42"/>
    </row>
    <row r="1982" spans="1:10" x14ac:dyDescent="0.25">
      <c r="A1982" s="42"/>
      <c r="B1982" s="43"/>
      <c r="C1982" s="42"/>
      <c r="D1982" s="42"/>
      <c r="E1982" s="42"/>
      <c r="F1982" s="42"/>
      <c r="G1982" s="42"/>
      <c r="H1982" s="42"/>
      <c r="I1982" s="42"/>
      <c r="J1982" s="42"/>
    </row>
    <row r="1983" spans="1:10" x14ac:dyDescent="0.25">
      <c r="A1983" s="42"/>
      <c r="B1983" s="43"/>
      <c r="C1983" s="42"/>
      <c r="D1983" s="42"/>
      <c r="E1983" s="42"/>
      <c r="F1983" s="42"/>
      <c r="G1983" s="42"/>
      <c r="H1983" s="42"/>
      <c r="I1983" s="42"/>
      <c r="J1983" s="42"/>
    </row>
    <row r="1984" spans="1:10" x14ac:dyDescent="0.25">
      <c r="A1984" s="42"/>
      <c r="B1984" s="43"/>
      <c r="C1984" s="42"/>
      <c r="D1984" s="42"/>
      <c r="E1984" s="42"/>
      <c r="F1984" s="42"/>
      <c r="G1984" s="42"/>
      <c r="H1984" s="42"/>
      <c r="I1984" s="42"/>
      <c r="J1984" s="42"/>
    </row>
    <row r="1985" spans="1:10" x14ac:dyDescent="0.25">
      <c r="A1985" s="42"/>
      <c r="B1985" s="43"/>
      <c r="C1985" s="42"/>
      <c r="D1985" s="42"/>
      <c r="E1985" s="42"/>
      <c r="F1985" s="42"/>
      <c r="G1985" s="42"/>
      <c r="H1985" s="42"/>
      <c r="I1985" s="42"/>
      <c r="J1985" s="42"/>
    </row>
    <row r="1986" spans="1:10" x14ac:dyDescent="0.25">
      <c r="A1986" s="42"/>
      <c r="B1986" s="43"/>
      <c r="C1986" s="42"/>
      <c r="D1986" s="42"/>
      <c r="E1986" s="42"/>
      <c r="F1986" s="42"/>
      <c r="G1986" s="42"/>
      <c r="H1986" s="42"/>
      <c r="I1986" s="42"/>
      <c r="J1986" s="42"/>
    </row>
    <row r="1987" spans="1:10" x14ac:dyDescent="0.25">
      <c r="A1987" s="42"/>
      <c r="B1987" s="43"/>
      <c r="C1987" s="42"/>
      <c r="D1987" s="42"/>
      <c r="E1987" s="42"/>
      <c r="F1987" s="42"/>
      <c r="G1987" s="42"/>
      <c r="H1987" s="42"/>
      <c r="I1987" s="42"/>
      <c r="J1987" s="42"/>
    </row>
    <row r="1988" spans="1:10" x14ac:dyDescent="0.25">
      <c r="A1988" s="42"/>
      <c r="B1988" s="43"/>
      <c r="C1988" s="42"/>
      <c r="D1988" s="42"/>
      <c r="E1988" s="42"/>
      <c r="F1988" s="42"/>
      <c r="G1988" s="42"/>
      <c r="H1988" s="42"/>
      <c r="I1988" s="42"/>
      <c r="J1988" s="42"/>
    </row>
    <row r="1989" spans="1:10" x14ac:dyDescent="0.25">
      <c r="A1989" s="42"/>
      <c r="B1989" s="43"/>
      <c r="C1989" s="42"/>
      <c r="D1989" s="42"/>
      <c r="E1989" s="42"/>
      <c r="F1989" s="42"/>
      <c r="G1989" s="42"/>
      <c r="H1989" s="42"/>
      <c r="I1989" s="42"/>
      <c r="J1989" s="42"/>
    </row>
    <row r="1990" spans="1:10" x14ac:dyDescent="0.25">
      <c r="A1990" s="42"/>
      <c r="B1990" s="43"/>
      <c r="C1990" s="42"/>
      <c r="D1990" s="42"/>
      <c r="E1990" s="42"/>
      <c r="F1990" s="42"/>
      <c r="G1990" s="42"/>
      <c r="H1990" s="42"/>
      <c r="I1990" s="42"/>
      <c r="J1990" s="42"/>
    </row>
    <row r="1991" spans="1:10" x14ac:dyDescent="0.25">
      <c r="A1991" s="42"/>
      <c r="B1991" s="43"/>
      <c r="C1991" s="42"/>
      <c r="D1991" s="42"/>
      <c r="E1991" s="42"/>
      <c r="F1991" s="42"/>
      <c r="G1991" s="42"/>
      <c r="H1991" s="42"/>
      <c r="I1991" s="42"/>
      <c r="J1991" s="42"/>
    </row>
    <row r="1992" spans="1:10" x14ac:dyDescent="0.25">
      <c r="A1992" s="42"/>
      <c r="B1992" s="43"/>
      <c r="C1992" s="42"/>
      <c r="D1992" s="42"/>
      <c r="E1992" s="42"/>
      <c r="F1992" s="42"/>
      <c r="G1992" s="42"/>
      <c r="H1992" s="42"/>
      <c r="I1992" s="42"/>
      <c r="J1992" s="42"/>
    </row>
    <row r="1993" spans="1:10" x14ac:dyDescent="0.25">
      <c r="A1993" s="42"/>
      <c r="B1993" s="43"/>
      <c r="C1993" s="42"/>
      <c r="D1993" s="42"/>
      <c r="E1993" s="42"/>
      <c r="F1993" s="42"/>
      <c r="G1993" s="42"/>
      <c r="H1993" s="42"/>
      <c r="I1993" s="42"/>
      <c r="J1993" s="42"/>
    </row>
    <row r="1994" spans="1:10" x14ac:dyDescent="0.25">
      <c r="A1994" s="42"/>
      <c r="B1994" s="43"/>
      <c r="C1994" s="42"/>
      <c r="D1994" s="42"/>
      <c r="E1994" s="42"/>
      <c r="F1994" s="42"/>
      <c r="G1994" s="42"/>
      <c r="H1994" s="42"/>
      <c r="I1994" s="42"/>
      <c r="J1994" s="42"/>
    </row>
    <row r="1995" spans="1:10" x14ac:dyDescent="0.25">
      <c r="A1995" s="42"/>
      <c r="B1995" s="43"/>
      <c r="C1995" s="42"/>
      <c r="D1995" s="42"/>
      <c r="E1995" s="42"/>
      <c r="F1995" s="42"/>
      <c r="G1995" s="42"/>
      <c r="H1995" s="42"/>
      <c r="I1995" s="42"/>
      <c r="J1995" s="42"/>
    </row>
    <row r="1996" spans="1:10" x14ac:dyDescent="0.25">
      <c r="A1996" s="42"/>
      <c r="B1996" s="43"/>
      <c r="C1996" s="42"/>
      <c r="D1996" s="42"/>
      <c r="E1996" s="42"/>
      <c r="F1996" s="42"/>
      <c r="G1996" s="42"/>
      <c r="H1996" s="42"/>
      <c r="I1996" s="42"/>
      <c r="J1996" s="42"/>
    </row>
    <row r="1997" spans="1:10" x14ac:dyDescent="0.25">
      <c r="A1997" s="42"/>
      <c r="B1997" s="43"/>
      <c r="C1997" s="42"/>
      <c r="D1997" s="42"/>
      <c r="E1997" s="42"/>
      <c r="F1997" s="42"/>
      <c r="G1997" s="42"/>
      <c r="H1997" s="42"/>
      <c r="I1997" s="42"/>
      <c r="J1997" s="42"/>
    </row>
    <row r="1998" spans="1:10" x14ac:dyDescent="0.25">
      <c r="A1998" s="42"/>
      <c r="B1998" s="43"/>
      <c r="C1998" s="42"/>
      <c r="D1998" s="42"/>
      <c r="E1998" s="42"/>
      <c r="F1998" s="42"/>
      <c r="G1998" s="42"/>
      <c r="H1998" s="42"/>
      <c r="I1998" s="42"/>
      <c r="J1998" s="42"/>
    </row>
    <row r="1999" spans="1:10" x14ac:dyDescent="0.25">
      <c r="A1999" s="42"/>
      <c r="B1999" s="43"/>
      <c r="C1999" s="42"/>
      <c r="D1999" s="42"/>
      <c r="E1999" s="42"/>
      <c r="F1999" s="42"/>
      <c r="G1999" s="42"/>
      <c r="H1999" s="42"/>
      <c r="I1999" s="42"/>
      <c r="J1999" s="42"/>
    </row>
    <row r="2000" spans="1:10" x14ac:dyDescent="0.25">
      <c r="A2000" s="42"/>
      <c r="B2000" s="43"/>
      <c r="C2000" s="42"/>
      <c r="D2000" s="42"/>
      <c r="E2000" s="42"/>
      <c r="F2000" s="42"/>
      <c r="G2000" s="42"/>
      <c r="H2000" s="42"/>
      <c r="I2000" s="42"/>
      <c r="J2000" s="42"/>
    </row>
    <row r="2001" spans="1:10" x14ac:dyDescent="0.25">
      <c r="A2001" s="42"/>
      <c r="B2001" s="43"/>
      <c r="C2001" s="42"/>
      <c r="D2001" s="42"/>
      <c r="E2001" s="42"/>
      <c r="F2001" s="42"/>
      <c r="G2001" s="42"/>
      <c r="H2001" s="42"/>
      <c r="I2001" s="42"/>
      <c r="J2001" s="42"/>
    </row>
    <row r="2002" spans="1:10" x14ac:dyDescent="0.25">
      <c r="A2002" s="42"/>
      <c r="B2002" s="43"/>
      <c r="C2002" s="42"/>
      <c r="D2002" s="42"/>
      <c r="E2002" s="42"/>
      <c r="F2002" s="42"/>
      <c r="G2002" s="42"/>
      <c r="H2002" s="42"/>
      <c r="I2002" s="42"/>
      <c r="J2002" s="42"/>
    </row>
    <row r="2003" spans="1:10" x14ac:dyDescent="0.25">
      <c r="A2003" s="42"/>
      <c r="B2003" s="43"/>
      <c r="C2003" s="42"/>
      <c r="D2003" s="42"/>
      <c r="E2003" s="42"/>
      <c r="F2003" s="42"/>
      <c r="G2003" s="42"/>
      <c r="H2003" s="42"/>
      <c r="I2003" s="42"/>
      <c r="J2003" s="42"/>
    </row>
    <row r="2004" spans="1:10" x14ac:dyDescent="0.25">
      <c r="A2004" s="42"/>
      <c r="B2004" s="43"/>
      <c r="C2004" s="42"/>
      <c r="D2004" s="42"/>
      <c r="E2004" s="42"/>
      <c r="F2004" s="42"/>
      <c r="G2004" s="42"/>
      <c r="H2004" s="42"/>
      <c r="I2004" s="42"/>
      <c r="J2004" s="42"/>
    </row>
    <row r="2005" spans="1:10" x14ac:dyDescent="0.25">
      <c r="A2005" s="42"/>
      <c r="B2005" s="43"/>
      <c r="C2005" s="42"/>
      <c r="D2005" s="42"/>
      <c r="E2005" s="42"/>
      <c r="F2005" s="42"/>
      <c r="G2005" s="42"/>
      <c r="H2005" s="42"/>
      <c r="I2005" s="42"/>
      <c r="J2005" s="42"/>
    </row>
    <row r="2006" spans="1:10" x14ac:dyDescent="0.25">
      <c r="A2006" s="42"/>
      <c r="B2006" s="43"/>
      <c r="C2006" s="42"/>
      <c r="D2006" s="42"/>
      <c r="E2006" s="42"/>
      <c r="F2006" s="42"/>
      <c r="G2006" s="42"/>
      <c r="H2006" s="42"/>
      <c r="I2006" s="42"/>
      <c r="J2006" s="42"/>
    </row>
    <row r="2007" spans="1:10" x14ac:dyDescent="0.25">
      <c r="A2007" s="42"/>
      <c r="B2007" s="43"/>
      <c r="C2007" s="42"/>
      <c r="D2007" s="42"/>
      <c r="E2007" s="42"/>
      <c r="F2007" s="42"/>
      <c r="G2007" s="42"/>
      <c r="H2007" s="42"/>
      <c r="I2007" s="42"/>
      <c r="J2007" s="42"/>
    </row>
    <row r="2008" spans="1:10" x14ac:dyDescent="0.25">
      <c r="A2008" s="42"/>
      <c r="B2008" s="43"/>
      <c r="C2008" s="42"/>
      <c r="D2008" s="42"/>
      <c r="E2008" s="42"/>
      <c r="F2008" s="42"/>
      <c r="G2008" s="42"/>
      <c r="H2008" s="42"/>
      <c r="I2008" s="42"/>
      <c r="J2008" s="42"/>
    </row>
    <row r="2009" spans="1:10" x14ac:dyDescent="0.25">
      <c r="A2009" s="42"/>
      <c r="B2009" s="43"/>
      <c r="C2009" s="42"/>
      <c r="D2009" s="42"/>
      <c r="E2009" s="42"/>
      <c r="F2009" s="42"/>
      <c r="G2009" s="42"/>
      <c r="H2009" s="42"/>
      <c r="I2009" s="42"/>
      <c r="J2009" s="42"/>
    </row>
    <row r="2010" spans="1:10" x14ac:dyDescent="0.25">
      <c r="A2010" s="42"/>
      <c r="B2010" s="43"/>
      <c r="C2010" s="42"/>
      <c r="D2010" s="42"/>
      <c r="E2010" s="42"/>
      <c r="F2010" s="42"/>
      <c r="G2010" s="42"/>
      <c r="H2010" s="42"/>
      <c r="I2010" s="42"/>
      <c r="J2010" s="42"/>
    </row>
    <row r="2011" spans="1:10" x14ac:dyDescent="0.25">
      <c r="A2011" s="42"/>
      <c r="B2011" s="43"/>
      <c r="C2011" s="42"/>
      <c r="D2011" s="42"/>
      <c r="E2011" s="42"/>
      <c r="F2011" s="42"/>
      <c r="G2011" s="42"/>
      <c r="H2011" s="42"/>
      <c r="I2011" s="42"/>
      <c r="J2011" s="42"/>
    </row>
    <row r="2012" spans="1:10" x14ac:dyDescent="0.25">
      <c r="A2012" s="42"/>
      <c r="B2012" s="43"/>
      <c r="C2012" s="42"/>
      <c r="D2012" s="42"/>
      <c r="E2012" s="42"/>
      <c r="F2012" s="42"/>
      <c r="G2012" s="42"/>
      <c r="H2012" s="42"/>
      <c r="I2012" s="42"/>
      <c r="J2012" s="42"/>
    </row>
    <row r="2013" spans="1:10" x14ac:dyDescent="0.25">
      <c r="A2013" s="42"/>
      <c r="B2013" s="43"/>
      <c r="C2013" s="42"/>
      <c r="D2013" s="42"/>
      <c r="E2013" s="42"/>
      <c r="F2013" s="42"/>
      <c r="G2013" s="42"/>
      <c r="H2013" s="42"/>
      <c r="I2013" s="42"/>
      <c r="J2013" s="42"/>
    </row>
    <row r="2014" spans="1:10" x14ac:dyDescent="0.25">
      <c r="A2014" s="42"/>
      <c r="B2014" s="43"/>
      <c r="C2014" s="42"/>
      <c r="D2014" s="42"/>
      <c r="E2014" s="42"/>
      <c r="F2014" s="42"/>
      <c r="G2014" s="42"/>
      <c r="H2014" s="42"/>
      <c r="I2014" s="42"/>
      <c r="J2014" s="42"/>
    </row>
    <row r="2015" spans="1:10" x14ac:dyDescent="0.25">
      <c r="A2015" s="42"/>
      <c r="B2015" s="43"/>
      <c r="C2015" s="42"/>
      <c r="D2015" s="42"/>
      <c r="E2015" s="42"/>
      <c r="F2015" s="42"/>
      <c r="G2015" s="42"/>
      <c r="H2015" s="42"/>
      <c r="I2015" s="42"/>
      <c r="J2015" s="42"/>
    </row>
    <row r="2016" spans="1:10" x14ac:dyDescent="0.25">
      <c r="A2016" s="42"/>
      <c r="B2016" s="43"/>
      <c r="C2016" s="42"/>
      <c r="D2016" s="42"/>
      <c r="E2016" s="42"/>
      <c r="F2016" s="42"/>
      <c r="G2016" s="42"/>
      <c r="H2016" s="42"/>
      <c r="I2016" s="42"/>
      <c r="J2016" s="42"/>
    </row>
    <row r="2017" spans="1:10" x14ac:dyDescent="0.25">
      <c r="A2017" s="42"/>
      <c r="B2017" s="43"/>
      <c r="C2017" s="42"/>
      <c r="D2017" s="42"/>
      <c r="E2017" s="42"/>
      <c r="F2017" s="42"/>
      <c r="G2017" s="42"/>
      <c r="H2017" s="42"/>
      <c r="I2017" s="42"/>
      <c r="J2017" s="42"/>
    </row>
    <row r="2018" spans="1:10" x14ac:dyDescent="0.25">
      <c r="A2018" s="42"/>
      <c r="B2018" s="43"/>
      <c r="C2018" s="42"/>
      <c r="D2018" s="42"/>
      <c r="E2018" s="42"/>
      <c r="F2018" s="42"/>
      <c r="G2018" s="42"/>
      <c r="H2018" s="42"/>
      <c r="I2018" s="42"/>
      <c r="J2018" s="42"/>
    </row>
    <row r="2019" spans="1:10" x14ac:dyDescent="0.25">
      <c r="A2019" s="42"/>
      <c r="B2019" s="43"/>
      <c r="C2019" s="42"/>
      <c r="D2019" s="42"/>
      <c r="E2019" s="42"/>
      <c r="F2019" s="42"/>
      <c r="G2019" s="42"/>
      <c r="H2019" s="42"/>
      <c r="I2019" s="42"/>
      <c r="J2019" s="42"/>
    </row>
    <row r="2020" spans="1:10" x14ac:dyDescent="0.25">
      <c r="A2020" s="42"/>
      <c r="B2020" s="43"/>
      <c r="C2020" s="42"/>
      <c r="D2020" s="42"/>
      <c r="E2020" s="42"/>
      <c r="F2020" s="42"/>
      <c r="G2020" s="42"/>
      <c r="H2020" s="42"/>
      <c r="I2020" s="42"/>
      <c r="J2020" s="42"/>
    </row>
    <row r="2021" spans="1:10" x14ac:dyDescent="0.25">
      <c r="A2021" s="42"/>
      <c r="B2021" s="43"/>
      <c r="C2021" s="42"/>
      <c r="D2021" s="42"/>
      <c r="E2021" s="42"/>
      <c r="F2021" s="42"/>
      <c r="G2021" s="42"/>
      <c r="H2021" s="42"/>
      <c r="I2021" s="42"/>
      <c r="J2021" s="42"/>
    </row>
    <row r="2022" spans="1:10" x14ac:dyDescent="0.25">
      <c r="A2022" s="42"/>
      <c r="B2022" s="43"/>
      <c r="C2022" s="42"/>
      <c r="D2022" s="42"/>
      <c r="E2022" s="42"/>
      <c r="F2022" s="42"/>
      <c r="G2022" s="42"/>
      <c r="H2022" s="42"/>
      <c r="I2022" s="42"/>
      <c r="J2022" s="42"/>
    </row>
    <row r="2023" spans="1:10" x14ac:dyDescent="0.25">
      <c r="A2023" s="42"/>
      <c r="B2023" s="43"/>
      <c r="C2023" s="42"/>
      <c r="D2023" s="42"/>
      <c r="E2023" s="42"/>
      <c r="F2023" s="42"/>
      <c r="G2023" s="42"/>
      <c r="H2023" s="42"/>
      <c r="I2023" s="42"/>
      <c r="J2023" s="42"/>
    </row>
    <row r="2024" spans="1:10" x14ac:dyDescent="0.25">
      <c r="A2024" s="42"/>
      <c r="B2024" s="43"/>
      <c r="C2024" s="42"/>
      <c r="D2024" s="42"/>
      <c r="E2024" s="42"/>
      <c r="F2024" s="42"/>
      <c r="G2024" s="42"/>
      <c r="H2024" s="42"/>
      <c r="I2024" s="42"/>
      <c r="J2024" s="42"/>
    </row>
    <row r="2025" spans="1:10" x14ac:dyDescent="0.25">
      <c r="A2025" s="42"/>
      <c r="B2025" s="43"/>
      <c r="C2025" s="42"/>
      <c r="D2025" s="42"/>
      <c r="E2025" s="42"/>
      <c r="F2025" s="42"/>
      <c r="G2025" s="42"/>
      <c r="H2025" s="42"/>
      <c r="I2025" s="42"/>
      <c r="J2025" s="42"/>
    </row>
    <row r="2026" spans="1:10" x14ac:dyDescent="0.25">
      <c r="A2026" s="42"/>
      <c r="B2026" s="43"/>
      <c r="C2026" s="42"/>
      <c r="D2026" s="42"/>
      <c r="E2026" s="42"/>
      <c r="F2026" s="42"/>
      <c r="G2026" s="42"/>
      <c r="H2026" s="42"/>
      <c r="I2026" s="42"/>
      <c r="J2026" s="42"/>
    </row>
    <row r="2027" spans="1:10" x14ac:dyDescent="0.25">
      <c r="A2027" s="42"/>
      <c r="B2027" s="43"/>
      <c r="C2027" s="42"/>
      <c r="D2027" s="42"/>
      <c r="E2027" s="42"/>
      <c r="F2027" s="42"/>
      <c r="G2027" s="42"/>
      <c r="H2027" s="42"/>
      <c r="I2027" s="42"/>
      <c r="J2027" s="42"/>
    </row>
    <row r="2028" spans="1:10" x14ac:dyDescent="0.25">
      <c r="A2028" s="42"/>
      <c r="B2028" s="43"/>
      <c r="C2028" s="42"/>
      <c r="D2028" s="42"/>
      <c r="E2028" s="42"/>
      <c r="F2028" s="42"/>
      <c r="G2028" s="42"/>
      <c r="H2028" s="42"/>
      <c r="I2028" s="42"/>
      <c r="J2028" s="42"/>
    </row>
    <row r="2029" spans="1:10" x14ac:dyDescent="0.25">
      <c r="A2029" s="42"/>
      <c r="B2029" s="43"/>
      <c r="C2029" s="42"/>
      <c r="D2029" s="42"/>
      <c r="E2029" s="42"/>
      <c r="F2029" s="42"/>
      <c r="G2029" s="42"/>
      <c r="H2029" s="42"/>
      <c r="I2029" s="42"/>
      <c r="J2029" s="42"/>
    </row>
    <row r="2030" spans="1:10" x14ac:dyDescent="0.25">
      <c r="A2030" s="42"/>
      <c r="B2030" s="43"/>
      <c r="C2030" s="42"/>
      <c r="D2030" s="42"/>
      <c r="E2030" s="42"/>
      <c r="F2030" s="42"/>
      <c r="G2030" s="42"/>
      <c r="H2030" s="42"/>
      <c r="I2030" s="42"/>
      <c r="J2030" s="42"/>
    </row>
    <row r="2031" spans="1:10" x14ac:dyDescent="0.25">
      <c r="A2031" s="42"/>
      <c r="B2031" s="43"/>
      <c r="C2031" s="42"/>
      <c r="D2031" s="42"/>
      <c r="E2031" s="42"/>
      <c r="F2031" s="42"/>
      <c r="G2031" s="42"/>
      <c r="H2031" s="42"/>
      <c r="I2031" s="42"/>
      <c r="J2031" s="42"/>
    </row>
    <row r="2032" spans="1:10" x14ac:dyDescent="0.25">
      <c r="A2032" s="42"/>
      <c r="B2032" s="43"/>
      <c r="C2032" s="42"/>
      <c r="D2032" s="42"/>
      <c r="E2032" s="42"/>
      <c r="F2032" s="42"/>
      <c r="G2032" s="42"/>
      <c r="H2032" s="42"/>
      <c r="I2032" s="42"/>
      <c r="J2032" s="42"/>
    </row>
    <row r="2033" spans="1:10" x14ac:dyDescent="0.25">
      <c r="A2033" s="42"/>
      <c r="B2033" s="43"/>
      <c r="C2033" s="42"/>
      <c r="D2033" s="42"/>
      <c r="E2033" s="42"/>
      <c r="F2033" s="42"/>
      <c r="G2033" s="42"/>
      <c r="H2033" s="42"/>
      <c r="I2033" s="42"/>
      <c r="J2033" s="42"/>
    </row>
    <row r="2034" spans="1:10" x14ac:dyDescent="0.25">
      <c r="A2034" s="42"/>
      <c r="B2034" s="43"/>
      <c r="C2034" s="42"/>
      <c r="D2034" s="42"/>
      <c r="E2034" s="42"/>
      <c r="F2034" s="42"/>
      <c r="G2034" s="42"/>
      <c r="H2034" s="42"/>
      <c r="I2034" s="42"/>
      <c r="J2034" s="42"/>
    </row>
    <row r="2035" spans="1:10" x14ac:dyDescent="0.25">
      <c r="A2035" s="42"/>
      <c r="B2035" s="43"/>
      <c r="C2035" s="42"/>
      <c r="D2035" s="42"/>
      <c r="E2035" s="42"/>
      <c r="F2035" s="42"/>
      <c r="G2035" s="42"/>
      <c r="H2035" s="42"/>
      <c r="I2035" s="42"/>
      <c r="J2035" s="42"/>
    </row>
    <row r="2036" spans="1:10" x14ac:dyDescent="0.25">
      <c r="A2036" s="42"/>
      <c r="B2036" s="43"/>
      <c r="C2036" s="42"/>
      <c r="D2036" s="42"/>
      <c r="E2036" s="42"/>
      <c r="F2036" s="42"/>
      <c r="G2036" s="42"/>
      <c r="H2036" s="42"/>
      <c r="I2036" s="42"/>
      <c r="J2036" s="42"/>
    </row>
    <row r="2037" spans="1:10" x14ac:dyDescent="0.25">
      <c r="A2037" s="42"/>
      <c r="B2037" s="43"/>
      <c r="C2037" s="42"/>
      <c r="D2037" s="42"/>
      <c r="E2037" s="42"/>
      <c r="F2037" s="42"/>
      <c r="G2037" s="42"/>
      <c r="H2037" s="42"/>
      <c r="I2037" s="42"/>
      <c r="J2037" s="42"/>
    </row>
    <row r="2038" spans="1:10" x14ac:dyDescent="0.25">
      <c r="A2038" s="42"/>
      <c r="B2038" s="43"/>
      <c r="C2038" s="42"/>
      <c r="D2038" s="42"/>
      <c r="E2038" s="42"/>
      <c r="F2038" s="42"/>
      <c r="G2038" s="42"/>
      <c r="H2038" s="42"/>
      <c r="I2038" s="42"/>
      <c r="J2038" s="42"/>
    </row>
    <row r="2039" spans="1:10" x14ac:dyDescent="0.25">
      <c r="A2039" s="42"/>
      <c r="B2039" s="43"/>
      <c r="C2039" s="42"/>
      <c r="D2039" s="42"/>
      <c r="E2039" s="42"/>
      <c r="F2039" s="42"/>
      <c r="G2039" s="42"/>
      <c r="H2039" s="42"/>
      <c r="I2039" s="42"/>
      <c r="J2039" s="42"/>
    </row>
    <row r="2040" spans="1:10" x14ac:dyDescent="0.25">
      <c r="A2040" s="42"/>
      <c r="B2040" s="43"/>
      <c r="C2040" s="42"/>
      <c r="D2040" s="42"/>
      <c r="E2040" s="42"/>
      <c r="F2040" s="42"/>
      <c r="G2040" s="42"/>
      <c r="H2040" s="42"/>
      <c r="I2040" s="42"/>
      <c r="J2040" s="42"/>
    </row>
    <row r="2041" spans="1:10" x14ac:dyDescent="0.25">
      <c r="A2041" s="42"/>
      <c r="B2041" s="43"/>
      <c r="C2041" s="42"/>
      <c r="D2041" s="42"/>
      <c r="E2041" s="42"/>
      <c r="F2041" s="42"/>
      <c r="G2041" s="42"/>
      <c r="H2041" s="42"/>
      <c r="I2041" s="42"/>
      <c r="J2041" s="42"/>
    </row>
    <row r="2042" spans="1:10" x14ac:dyDescent="0.25">
      <c r="A2042" s="42"/>
      <c r="B2042" s="43"/>
      <c r="C2042" s="42"/>
      <c r="D2042" s="42"/>
      <c r="E2042" s="42"/>
      <c r="F2042" s="42"/>
      <c r="G2042" s="42"/>
      <c r="H2042" s="42"/>
      <c r="I2042" s="42"/>
      <c r="J2042" s="42"/>
    </row>
    <row r="2043" spans="1:10" x14ac:dyDescent="0.25">
      <c r="A2043" s="42"/>
      <c r="B2043" s="43"/>
      <c r="C2043" s="42"/>
      <c r="D2043" s="42"/>
      <c r="E2043" s="42"/>
      <c r="F2043" s="42"/>
      <c r="G2043" s="42"/>
      <c r="H2043" s="42"/>
      <c r="I2043" s="42"/>
      <c r="J2043" s="42"/>
    </row>
    <row r="2044" spans="1:10" x14ac:dyDescent="0.25">
      <c r="A2044" s="42"/>
      <c r="B2044" s="43"/>
      <c r="C2044" s="42"/>
      <c r="D2044" s="42"/>
      <c r="E2044" s="42"/>
      <c r="F2044" s="42"/>
      <c r="G2044" s="42"/>
      <c r="H2044" s="42"/>
      <c r="I2044" s="42"/>
      <c r="J2044" s="42"/>
    </row>
    <row r="2045" spans="1:10" x14ac:dyDescent="0.25">
      <c r="A2045" s="42"/>
      <c r="B2045" s="43"/>
      <c r="C2045" s="42"/>
      <c r="D2045" s="42"/>
      <c r="E2045" s="42"/>
      <c r="F2045" s="42"/>
      <c r="G2045" s="42"/>
      <c r="H2045" s="42"/>
      <c r="I2045" s="42"/>
      <c r="J2045" s="42"/>
    </row>
    <row r="2046" spans="1:10" x14ac:dyDescent="0.25">
      <c r="A2046" s="42"/>
      <c r="B2046" s="43"/>
      <c r="C2046" s="42"/>
      <c r="D2046" s="42"/>
      <c r="E2046" s="42"/>
      <c r="F2046" s="42"/>
      <c r="G2046" s="42"/>
      <c r="H2046" s="42"/>
      <c r="I2046" s="42"/>
      <c r="J2046" s="42"/>
    </row>
    <row r="2047" spans="1:10" x14ac:dyDescent="0.25">
      <c r="A2047" s="42"/>
      <c r="B2047" s="43"/>
      <c r="C2047" s="42"/>
      <c r="D2047" s="42"/>
      <c r="E2047" s="42"/>
      <c r="F2047" s="42"/>
      <c r="G2047" s="42"/>
      <c r="H2047" s="42"/>
      <c r="I2047" s="42"/>
      <c r="J2047" s="42"/>
    </row>
    <row r="2048" spans="1:10" x14ac:dyDescent="0.25">
      <c r="A2048" s="42"/>
      <c r="B2048" s="43"/>
      <c r="C2048" s="42"/>
      <c r="D2048" s="42"/>
      <c r="E2048" s="42"/>
      <c r="F2048" s="42"/>
      <c r="G2048" s="42"/>
      <c r="H2048" s="42"/>
      <c r="I2048" s="42"/>
      <c r="J2048" s="42"/>
    </row>
    <row r="2049" spans="1:10" x14ac:dyDescent="0.25">
      <c r="A2049" s="42"/>
      <c r="B2049" s="43"/>
      <c r="C2049" s="42"/>
      <c r="D2049" s="42"/>
      <c r="E2049" s="42"/>
      <c r="F2049" s="42"/>
      <c r="G2049" s="42"/>
      <c r="H2049" s="42"/>
      <c r="I2049" s="42"/>
      <c r="J2049" s="42"/>
    </row>
    <row r="2050" spans="1:10" x14ac:dyDescent="0.25">
      <c r="A2050" s="42"/>
      <c r="B2050" s="43"/>
      <c r="C2050" s="42"/>
      <c r="D2050" s="42"/>
      <c r="E2050" s="42"/>
      <c r="F2050" s="42"/>
      <c r="G2050" s="42"/>
      <c r="H2050" s="42"/>
      <c r="I2050" s="42"/>
      <c r="J2050" s="42"/>
    </row>
    <row r="2051" spans="1:10" x14ac:dyDescent="0.25">
      <c r="A2051" s="42"/>
      <c r="B2051" s="43"/>
      <c r="C2051" s="42"/>
      <c r="D2051" s="42"/>
      <c r="E2051" s="42"/>
      <c r="F2051" s="42"/>
      <c r="G2051" s="42"/>
      <c r="H2051" s="42"/>
      <c r="I2051" s="42"/>
      <c r="J2051" s="42"/>
    </row>
    <row r="2052" spans="1:10" x14ac:dyDescent="0.25">
      <c r="A2052" s="42"/>
      <c r="B2052" s="43"/>
      <c r="C2052" s="42"/>
      <c r="D2052" s="42"/>
      <c r="E2052" s="42"/>
      <c r="F2052" s="42"/>
      <c r="G2052" s="42"/>
      <c r="H2052" s="42"/>
      <c r="I2052" s="42"/>
      <c r="J2052" s="42"/>
    </row>
    <row r="2053" spans="1:10" x14ac:dyDescent="0.25">
      <c r="A2053" s="42"/>
      <c r="B2053" s="43"/>
      <c r="C2053" s="42"/>
      <c r="D2053" s="42"/>
      <c r="E2053" s="42"/>
      <c r="F2053" s="42"/>
      <c r="G2053" s="42"/>
      <c r="H2053" s="42"/>
      <c r="I2053" s="42"/>
      <c r="J2053" s="42"/>
    </row>
    <row r="2054" spans="1:10" x14ac:dyDescent="0.25">
      <c r="A2054" s="42"/>
      <c r="B2054" s="43"/>
      <c r="C2054" s="42"/>
      <c r="D2054" s="42"/>
      <c r="E2054" s="42"/>
      <c r="F2054" s="42"/>
      <c r="G2054" s="42"/>
      <c r="H2054" s="42"/>
      <c r="I2054" s="42"/>
      <c r="J2054" s="42"/>
    </row>
    <row r="2055" spans="1:10" x14ac:dyDescent="0.25">
      <c r="A2055" s="42"/>
      <c r="B2055" s="43"/>
      <c r="C2055" s="42"/>
      <c r="D2055" s="42"/>
      <c r="E2055" s="42"/>
      <c r="F2055" s="42"/>
      <c r="G2055" s="42"/>
      <c r="H2055" s="42"/>
      <c r="I2055" s="42"/>
      <c r="J2055" s="42"/>
    </row>
    <row r="2056" spans="1:10" x14ac:dyDescent="0.25">
      <c r="A2056" s="42"/>
      <c r="B2056" s="43"/>
      <c r="C2056" s="42"/>
      <c r="D2056" s="42"/>
      <c r="E2056" s="42"/>
      <c r="F2056" s="42"/>
      <c r="G2056" s="42"/>
      <c r="H2056" s="42"/>
      <c r="I2056" s="42"/>
      <c r="J2056" s="42"/>
    </row>
    <row r="2057" spans="1:10" x14ac:dyDescent="0.25">
      <c r="A2057" s="42"/>
      <c r="B2057" s="43"/>
      <c r="C2057" s="42"/>
      <c r="D2057" s="42"/>
      <c r="E2057" s="42"/>
      <c r="F2057" s="42"/>
      <c r="G2057" s="42"/>
      <c r="H2057" s="42"/>
      <c r="I2057" s="42"/>
      <c r="J2057" s="42"/>
    </row>
    <row r="2058" spans="1:10" x14ac:dyDescent="0.25">
      <c r="A2058" s="42"/>
      <c r="B2058" s="43"/>
      <c r="C2058" s="42"/>
      <c r="D2058" s="42"/>
      <c r="E2058" s="42"/>
      <c r="F2058" s="42"/>
      <c r="G2058" s="42"/>
      <c r="H2058" s="42"/>
      <c r="I2058" s="42"/>
      <c r="J2058" s="42"/>
    </row>
    <row r="2059" spans="1:10" x14ac:dyDescent="0.25">
      <c r="A2059" s="42"/>
      <c r="B2059" s="43"/>
      <c r="C2059" s="42"/>
      <c r="D2059" s="42"/>
      <c r="E2059" s="42"/>
      <c r="F2059" s="42"/>
      <c r="G2059" s="42"/>
      <c r="H2059" s="42"/>
      <c r="I2059" s="42"/>
      <c r="J2059" s="42"/>
    </row>
    <row r="2060" spans="1:10" x14ac:dyDescent="0.25">
      <c r="A2060" s="42"/>
      <c r="B2060" s="43"/>
      <c r="C2060" s="42"/>
      <c r="D2060" s="42"/>
      <c r="E2060" s="42"/>
      <c r="F2060" s="42"/>
      <c r="G2060" s="42"/>
      <c r="H2060" s="42"/>
      <c r="I2060" s="42"/>
      <c r="J2060" s="42"/>
    </row>
    <row r="2061" spans="1:10" x14ac:dyDescent="0.25">
      <c r="A2061" s="42"/>
      <c r="B2061" s="43"/>
      <c r="C2061" s="42"/>
      <c r="D2061" s="42"/>
      <c r="E2061" s="42"/>
      <c r="F2061" s="42"/>
      <c r="G2061" s="42"/>
      <c r="H2061" s="42"/>
      <c r="I2061" s="42"/>
      <c r="J2061" s="42"/>
    </row>
    <row r="2062" spans="1:10" x14ac:dyDescent="0.25">
      <c r="A2062" s="42"/>
      <c r="B2062" s="43"/>
      <c r="C2062" s="42"/>
      <c r="D2062" s="42"/>
      <c r="E2062" s="42"/>
      <c r="F2062" s="42"/>
      <c r="G2062" s="42"/>
      <c r="H2062" s="42"/>
      <c r="I2062" s="42"/>
      <c r="J2062" s="42"/>
    </row>
    <row r="2063" spans="1:10" x14ac:dyDescent="0.25">
      <c r="A2063" s="42"/>
      <c r="B2063" s="43"/>
      <c r="C2063" s="42"/>
      <c r="D2063" s="42"/>
      <c r="E2063" s="42"/>
      <c r="F2063" s="42"/>
      <c r="G2063" s="42"/>
      <c r="H2063" s="42"/>
      <c r="I2063" s="42"/>
      <c r="J2063" s="42"/>
    </row>
    <row r="2064" spans="1:10" x14ac:dyDescent="0.25">
      <c r="A2064" s="42"/>
      <c r="B2064" s="43"/>
      <c r="C2064" s="42"/>
      <c r="D2064" s="42"/>
      <c r="E2064" s="42"/>
      <c r="F2064" s="42"/>
      <c r="G2064" s="42"/>
      <c r="H2064" s="42"/>
      <c r="I2064" s="42"/>
      <c r="J2064" s="42"/>
    </row>
    <row r="2065" spans="1:10" x14ac:dyDescent="0.25">
      <c r="A2065" s="42"/>
      <c r="B2065" s="43"/>
      <c r="C2065" s="42"/>
      <c r="D2065" s="42"/>
      <c r="E2065" s="42"/>
      <c r="F2065" s="42"/>
      <c r="G2065" s="42"/>
      <c r="H2065" s="42"/>
      <c r="I2065" s="42"/>
      <c r="J2065" s="42"/>
    </row>
    <row r="2066" spans="1:10" x14ac:dyDescent="0.25">
      <c r="A2066" s="42"/>
      <c r="B2066" s="43"/>
      <c r="C2066" s="42"/>
      <c r="D2066" s="42"/>
      <c r="E2066" s="42"/>
      <c r="F2066" s="42"/>
      <c r="G2066" s="42"/>
      <c r="H2066" s="42"/>
      <c r="I2066" s="42"/>
      <c r="J2066" s="42"/>
    </row>
    <row r="2067" spans="1:10" x14ac:dyDescent="0.25">
      <c r="A2067" s="42"/>
      <c r="B2067" s="43"/>
      <c r="C2067" s="42"/>
      <c r="D2067" s="42"/>
      <c r="E2067" s="42"/>
      <c r="F2067" s="42"/>
      <c r="G2067" s="42"/>
      <c r="H2067" s="42"/>
      <c r="I2067" s="42"/>
      <c r="J2067" s="42"/>
    </row>
    <row r="2068" spans="1:10" x14ac:dyDescent="0.25">
      <c r="A2068" s="42"/>
      <c r="B2068" s="43"/>
      <c r="C2068" s="42"/>
      <c r="D2068" s="42"/>
      <c r="E2068" s="42"/>
      <c r="F2068" s="42"/>
      <c r="G2068" s="42"/>
      <c r="H2068" s="42"/>
      <c r="I2068" s="42"/>
      <c r="J2068" s="42"/>
    </row>
    <row r="2069" spans="1:10" x14ac:dyDescent="0.25">
      <c r="A2069" s="42"/>
      <c r="B2069" s="43"/>
      <c r="C2069" s="42"/>
      <c r="D2069" s="42"/>
      <c r="E2069" s="42"/>
      <c r="F2069" s="42"/>
      <c r="G2069" s="42"/>
      <c r="H2069" s="42"/>
      <c r="I2069" s="42"/>
      <c r="J2069" s="42"/>
    </row>
    <row r="2070" spans="1:10" x14ac:dyDescent="0.25">
      <c r="A2070" s="42"/>
      <c r="B2070" s="43"/>
      <c r="C2070" s="42"/>
      <c r="D2070" s="42"/>
      <c r="E2070" s="42"/>
      <c r="F2070" s="42"/>
      <c r="G2070" s="42"/>
      <c r="H2070" s="42"/>
      <c r="I2070" s="42"/>
      <c r="J2070" s="42"/>
    </row>
    <row r="2071" spans="1:10" x14ac:dyDescent="0.25">
      <c r="A2071" s="42"/>
      <c r="B2071" s="43"/>
      <c r="C2071" s="42"/>
      <c r="D2071" s="42"/>
      <c r="E2071" s="42"/>
      <c r="F2071" s="42"/>
      <c r="G2071" s="42"/>
      <c r="H2071" s="42"/>
      <c r="I2071" s="42"/>
      <c r="J2071" s="42"/>
    </row>
    <row r="2072" spans="1:10" x14ac:dyDescent="0.25">
      <c r="A2072" s="42"/>
      <c r="B2072" s="43"/>
      <c r="C2072" s="42"/>
      <c r="D2072" s="42"/>
      <c r="E2072" s="42"/>
      <c r="F2072" s="42"/>
      <c r="G2072" s="42"/>
      <c r="H2072" s="42"/>
      <c r="I2072" s="42"/>
      <c r="J2072" s="42"/>
    </row>
    <row r="2073" spans="1:10" x14ac:dyDescent="0.25">
      <c r="A2073" s="42"/>
      <c r="B2073" s="43"/>
      <c r="C2073" s="42"/>
      <c r="D2073" s="42"/>
      <c r="E2073" s="42"/>
      <c r="F2073" s="42"/>
      <c r="G2073" s="42"/>
      <c r="H2073" s="42"/>
      <c r="I2073" s="42"/>
      <c r="J2073" s="42"/>
    </row>
    <row r="2074" spans="1:10" x14ac:dyDescent="0.25">
      <c r="A2074" s="42"/>
      <c r="B2074" s="43"/>
      <c r="C2074" s="42"/>
      <c r="D2074" s="42"/>
      <c r="E2074" s="42"/>
      <c r="F2074" s="42"/>
      <c r="G2074" s="42"/>
      <c r="H2074" s="42"/>
      <c r="I2074" s="42"/>
      <c r="J2074" s="42"/>
    </row>
    <row r="2075" spans="1:10" x14ac:dyDescent="0.25">
      <c r="A2075" s="42"/>
      <c r="B2075" s="43"/>
      <c r="C2075" s="42"/>
      <c r="D2075" s="42"/>
      <c r="E2075" s="42"/>
      <c r="F2075" s="42"/>
      <c r="G2075" s="42"/>
      <c r="H2075" s="42"/>
      <c r="I2075" s="42"/>
      <c r="J2075" s="42"/>
    </row>
    <row r="2076" spans="1:10" x14ac:dyDescent="0.25">
      <c r="A2076" s="42"/>
      <c r="B2076" s="43"/>
      <c r="C2076" s="42"/>
      <c r="D2076" s="42"/>
      <c r="E2076" s="42"/>
      <c r="F2076" s="42"/>
      <c r="G2076" s="42"/>
      <c r="H2076" s="42"/>
      <c r="I2076" s="42"/>
      <c r="J2076" s="42"/>
    </row>
    <row r="2077" spans="1:10" x14ac:dyDescent="0.25">
      <c r="A2077" s="42"/>
      <c r="B2077" s="43"/>
      <c r="C2077" s="42"/>
      <c r="D2077" s="42"/>
      <c r="E2077" s="42"/>
      <c r="F2077" s="42"/>
      <c r="G2077" s="42"/>
      <c r="H2077" s="42"/>
      <c r="I2077" s="42"/>
      <c r="J2077" s="42"/>
    </row>
    <row r="2078" spans="1:10" x14ac:dyDescent="0.25">
      <c r="A2078" s="42"/>
      <c r="B2078" s="43"/>
      <c r="C2078" s="42"/>
      <c r="D2078" s="42"/>
      <c r="E2078" s="42"/>
      <c r="F2078" s="42"/>
      <c r="G2078" s="42"/>
      <c r="H2078" s="42"/>
      <c r="I2078" s="42"/>
      <c r="J2078" s="42"/>
    </row>
    <row r="2079" spans="1:10" x14ac:dyDescent="0.25">
      <c r="A2079" s="42"/>
      <c r="B2079" s="43"/>
      <c r="C2079" s="42"/>
      <c r="D2079" s="42"/>
      <c r="E2079" s="42"/>
      <c r="F2079" s="42"/>
      <c r="G2079" s="42"/>
      <c r="H2079" s="42"/>
      <c r="I2079" s="42"/>
      <c r="J2079" s="42"/>
    </row>
    <row r="2080" spans="1:10" x14ac:dyDescent="0.25">
      <c r="A2080" s="42"/>
      <c r="B2080" s="43"/>
      <c r="C2080" s="42"/>
      <c r="D2080" s="42"/>
      <c r="E2080" s="42"/>
      <c r="F2080" s="42"/>
      <c r="G2080" s="42"/>
      <c r="H2080" s="42"/>
      <c r="I2080" s="42"/>
      <c r="J2080" s="42"/>
    </row>
    <row r="2081" spans="1:10" x14ac:dyDescent="0.25">
      <c r="A2081" s="42"/>
      <c r="B2081" s="43"/>
      <c r="C2081" s="42"/>
      <c r="D2081" s="42"/>
      <c r="E2081" s="42"/>
      <c r="F2081" s="42"/>
      <c r="G2081" s="42"/>
      <c r="H2081" s="42"/>
      <c r="I2081" s="42"/>
      <c r="J2081" s="42"/>
    </row>
    <row r="2082" spans="1:10" x14ac:dyDescent="0.25">
      <c r="A2082" s="42"/>
      <c r="B2082" s="43"/>
      <c r="C2082" s="42"/>
      <c r="D2082" s="42"/>
      <c r="E2082" s="42"/>
      <c r="F2082" s="42"/>
      <c r="G2082" s="42"/>
      <c r="H2082" s="42"/>
      <c r="I2082" s="42"/>
      <c r="J2082" s="42"/>
    </row>
    <row r="2083" spans="1:10" x14ac:dyDescent="0.25">
      <c r="A2083" s="42"/>
      <c r="B2083" s="43"/>
      <c r="C2083" s="42"/>
      <c r="D2083" s="42"/>
      <c r="E2083" s="42"/>
      <c r="F2083" s="42"/>
      <c r="G2083" s="42"/>
      <c r="H2083" s="42"/>
      <c r="I2083" s="42"/>
      <c r="J2083" s="42"/>
    </row>
    <row r="2084" spans="1:10" x14ac:dyDescent="0.25">
      <c r="A2084" s="42"/>
      <c r="B2084" s="43"/>
      <c r="C2084" s="42"/>
      <c r="D2084" s="42"/>
      <c r="E2084" s="42"/>
      <c r="F2084" s="42"/>
      <c r="G2084" s="42"/>
      <c r="H2084" s="42"/>
      <c r="I2084" s="42"/>
      <c r="J2084" s="42"/>
    </row>
    <row r="2085" spans="1:10" x14ac:dyDescent="0.25">
      <c r="A2085" s="42"/>
      <c r="B2085" s="43"/>
      <c r="C2085" s="42"/>
      <c r="D2085" s="42"/>
      <c r="E2085" s="42"/>
      <c r="F2085" s="42"/>
      <c r="G2085" s="42"/>
      <c r="H2085" s="42"/>
      <c r="I2085" s="42"/>
      <c r="J2085" s="42"/>
    </row>
    <row r="2086" spans="1:10" x14ac:dyDescent="0.25">
      <c r="A2086" s="42"/>
      <c r="B2086" s="43"/>
      <c r="C2086" s="42"/>
      <c r="D2086" s="42"/>
      <c r="E2086" s="42"/>
      <c r="F2086" s="42"/>
      <c r="G2086" s="42"/>
      <c r="H2086" s="42"/>
      <c r="I2086" s="42"/>
      <c r="J2086" s="42"/>
    </row>
    <row r="2087" spans="1:10" x14ac:dyDescent="0.25">
      <c r="A2087" s="42"/>
      <c r="B2087" s="43"/>
      <c r="C2087" s="42"/>
      <c r="D2087" s="42"/>
      <c r="E2087" s="42"/>
      <c r="F2087" s="42"/>
      <c r="G2087" s="42"/>
      <c r="H2087" s="42"/>
      <c r="I2087" s="42"/>
      <c r="J2087" s="42"/>
    </row>
    <row r="2088" spans="1:10" x14ac:dyDescent="0.25">
      <c r="A2088" s="42"/>
      <c r="B2088" s="43"/>
      <c r="C2088" s="42"/>
      <c r="D2088" s="42"/>
      <c r="E2088" s="42"/>
      <c r="F2088" s="42"/>
      <c r="G2088" s="42"/>
      <c r="H2088" s="42"/>
      <c r="I2088" s="42"/>
      <c r="J2088" s="42"/>
    </row>
    <row r="2089" spans="1:10" x14ac:dyDescent="0.25">
      <c r="A2089" s="42"/>
      <c r="B2089" s="43"/>
      <c r="C2089" s="42"/>
      <c r="D2089" s="42"/>
      <c r="E2089" s="42"/>
      <c r="F2089" s="42"/>
      <c r="G2089" s="42"/>
      <c r="H2089" s="42"/>
      <c r="I2089" s="42"/>
      <c r="J2089" s="42"/>
    </row>
    <row r="2090" spans="1:10" x14ac:dyDescent="0.25">
      <c r="A2090" s="42"/>
      <c r="B2090" s="43"/>
      <c r="C2090" s="42"/>
      <c r="D2090" s="42"/>
      <c r="E2090" s="42"/>
      <c r="F2090" s="42"/>
      <c r="G2090" s="42"/>
      <c r="H2090" s="42"/>
      <c r="I2090" s="42"/>
      <c r="J2090" s="42"/>
    </row>
    <row r="2091" spans="1:10" x14ac:dyDescent="0.25">
      <c r="A2091" s="42"/>
      <c r="B2091" s="43"/>
      <c r="C2091" s="42"/>
      <c r="D2091" s="42"/>
      <c r="E2091" s="42"/>
      <c r="F2091" s="42"/>
      <c r="G2091" s="42"/>
      <c r="H2091" s="42"/>
      <c r="I2091" s="42"/>
      <c r="J2091" s="42"/>
    </row>
    <row r="2092" spans="1:10" x14ac:dyDescent="0.25">
      <c r="A2092" s="42"/>
      <c r="B2092" s="43"/>
      <c r="C2092" s="42"/>
      <c r="D2092" s="42"/>
      <c r="E2092" s="42"/>
      <c r="F2092" s="42"/>
      <c r="G2092" s="42"/>
      <c r="H2092" s="42"/>
      <c r="I2092" s="42"/>
      <c r="J2092" s="42"/>
    </row>
    <row r="2093" spans="1:10" x14ac:dyDescent="0.25">
      <c r="A2093" s="42"/>
      <c r="B2093" s="43"/>
      <c r="C2093" s="42"/>
      <c r="D2093" s="42"/>
      <c r="E2093" s="42"/>
      <c r="F2093" s="42"/>
      <c r="G2093" s="42"/>
      <c r="H2093" s="42"/>
      <c r="I2093" s="42"/>
      <c r="J2093" s="42"/>
    </row>
    <row r="2094" spans="1:10" x14ac:dyDescent="0.25">
      <c r="A2094" s="42"/>
      <c r="B2094" s="43"/>
      <c r="C2094" s="42"/>
      <c r="D2094" s="42"/>
      <c r="E2094" s="42"/>
      <c r="F2094" s="42"/>
      <c r="G2094" s="42"/>
      <c r="H2094" s="42"/>
      <c r="I2094" s="42"/>
      <c r="J2094" s="42"/>
    </row>
    <row r="2095" spans="1:10" x14ac:dyDescent="0.25">
      <c r="A2095" s="42"/>
      <c r="B2095" s="43"/>
      <c r="C2095" s="42"/>
      <c r="D2095" s="42"/>
      <c r="E2095" s="42"/>
      <c r="F2095" s="42"/>
      <c r="G2095" s="42"/>
      <c r="H2095" s="42"/>
      <c r="I2095" s="42"/>
      <c r="J2095" s="42"/>
    </row>
    <row r="2096" spans="1:10" x14ac:dyDescent="0.25">
      <c r="A2096" s="42"/>
      <c r="B2096" s="43"/>
      <c r="C2096" s="42"/>
      <c r="D2096" s="42"/>
      <c r="E2096" s="42"/>
      <c r="F2096" s="42"/>
      <c r="G2096" s="42"/>
      <c r="H2096" s="42"/>
      <c r="I2096" s="42"/>
      <c r="J2096" s="42"/>
    </row>
    <row r="2097" spans="1:10" x14ac:dyDescent="0.25">
      <c r="A2097" s="42"/>
      <c r="B2097" s="43"/>
      <c r="C2097" s="42"/>
      <c r="D2097" s="42"/>
      <c r="E2097" s="42"/>
      <c r="F2097" s="42"/>
      <c r="G2097" s="42"/>
      <c r="H2097" s="42"/>
      <c r="I2097" s="42"/>
      <c r="J2097" s="42"/>
    </row>
    <row r="2098" spans="1:10" x14ac:dyDescent="0.25">
      <c r="A2098" s="42"/>
      <c r="B2098" s="43"/>
      <c r="C2098" s="42"/>
      <c r="D2098" s="42"/>
      <c r="E2098" s="42"/>
      <c r="F2098" s="42"/>
      <c r="G2098" s="42"/>
      <c r="H2098" s="42"/>
      <c r="I2098" s="42"/>
      <c r="J2098" s="42"/>
    </row>
    <row r="2099" spans="1:10" x14ac:dyDescent="0.25">
      <c r="A2099" s="42"/>
      <c r="B2099" s="43"/>
      <c r="C2099" s="42"/>
      <c r="D2099" s="42"/>
      <c r="E2099" s="42"/>
      <c r="F2099" s="42"/>
      <c r="G2099" s="42"/>
      <c r="H2099" s="42"/>
      <c r="I2099" s="42"/>
      <c r="J2099" s="42"/>
    </row>
    <row r="2100" spans="1:10" x14ac:dyDescent="0.25">
      <c r="A2100" s="42"/>
      <c r="B2100" s="43"/>
      <c r="C2100" s="42"/>
      <c r="D2100" s="42"/>
      <c r="E2100" s="42"/>
      <c r="F2100" s="42"/>
      <c r="G2100" s="42"/>
      <c r="H2100" s="42"/>
      <c r="I2100" s="42"/>
      <c r="J2100" s="42"/>
    </row>
    <row r="2101" spans="1:10" x14ac:dyDescent="0.25">
      <c r="A2101" s="42"/>
      <c r="B2101" s="43"/>
      <c r="C2101" s="42"/>
      <c r="D2101" s="42"/>
      <c r="E2101" s="42"/>
      <c r="F2101" s="42"/>
      <c r="G2101" s="42"/>
      <c r="H2101" s="42"/>
      <c r="I2101" s="42"/>
      <c r="J2101" s="42"/>
    </row>
    <row r="2102" spans="1:10" x14ac:dyDescent="0.25">
      <c r="A2102" s="42"/>
      <c r="B2102" s="43"/>
      <c r="C2102" s="42"/>
      <c r="D2102" s="42"/>
      <c r="E2102" s="42"/>
      <c r="F2102" s="42"/>
      <c r="G2102" s="42"/>
      <c r="H2102" s="42"/>
      <c r="I2102" s="42"/>
      <c r="J2102" s="42"/>
    </row>
    <row r="2103" spans="1:10" x14ac:dyDescent="0.25">
      <c r="A2103" s="42"/>
      <c r="B2103" s="43"/>
      <c r="C2103" s="42"/>
      <c r="D2103" s="42"/>
      <c r="E2103" s="42"/>
      <c r="F2103" s="42"/>
      <c r="G2103" s="42"/>
      <c r="H2103" s="42"/>
      <c r="I2103" s="42"/>
      <c r="J2103" s="42"/>
    </row>
    <row r="2104" spans="1:10" x14ac:dyDescent="0.25">
      <c r="A2104" s="42"/>
      <c r="B2104" s="43"/>
      <c r="C2104" s="42"/>
      <c r="D2104" s="42"/>
      <c r="E2104" s="42"/>
      <c r="F2104" s="42"/>
      <c r="G2104" s="42"/>
      <c r="H2104" s="42"/>
      <c r="I2104" s="42"/>
      <c r="J2104" s="42"/>
    </row>
    <row r="2105" spans="1:10" x14ac:dyDescent="0.25">
      <c r="A2105" s="42"/>
      <c r="B2105" s="43"/>
      <c r="C2105" s="42"/>
      <c r="D2105" s="42"/>
      <c r="E2105" s="42"/>
      <c r="F2105" s="42"/>
      <c r="G2105" s="42"/>
      <c r="H2105" s="42"/>
      <c r="I2105" s="42"/>
      <c r="J2105" s="42"/>
    </row>
    <row r="2106" spans="1:10" x14ac:dyDescent="0.25">
      <c r="A2106" s="42"/>
      <c r="B2106" s="43"/>
      <c r="C2106" s="42"/>
      <c r="D2106" s="42"/>
      <c r="E2106" s="42"/>
      <c r="F2106" s="42"/>
      <c r="G2106" s="42"/>
      <c r="H2106" s="42"/>
      <c r="I2106" s="42"/>
      <c r="J2106" s="42"/>
    </row>
    <row r="2107" spans="1:10" x14ac:dyDescent="0.25">
      <c r="A2107" s="42"/>
      <c r="B2107" s="43"/>
      <c r="C2107" s="42"/>
      <c r="D2107" s="42"/>
      <c r="E2107" s="42"/>
      <c r="F2107" s="42"/>
      <c r="G2107" s="42"/>
      <c r="H2107" s="42"/>
      <c r="I2107" s="42"/>
      <c r="J2107" s="42"/>
    </row>
    <row r="2108" spans="1:10" x14ac:dyDescent="0.25">
      <c r="A2108" s="42"/>
      <c r="B2108" s="43"/>
      <c r="C2108" s="42"/>
      <c r="D2108" s="42"/>
      <c r="E2108" s="42"/>
      <c r="F2108" s="42"/>
      <c r="G2108" s="42"/>
      <c r="H2108" s="42"/>
      <c r="I2108" s="42"/>
      <c r="J2108" s="42"/>
    </row>
    <row r="2109" spans="1:10" x14ac:dyDescent="0.25">
      <c r="A2109" s="42"/>
      <c r="B2109" s="43"/>
      <c r="C2109" s="42"/>
      <c r="D2109" s="42"/>
      <c r="E2109" s="42"/>
      <c r="F2109" s="42"/>
      <c r="G2109" s="42"/>
      <c r="H2109" s="42"/>
      <c r="I2109" s="42"/>
      <c r="J2109" s="42"/>
    </row>
    <row r="2110" spans="1:10" x14ac:dyDescent="0.25">
      <c r="A2110" s="42"/>
      <c r="B2110" s="43"/>
      <c r="C2110" s="42"/>
      <c r="D2110" s="42"/>
      <c r="E2110" s="42"/>
      <c r="F2110" s="42"/>
      <c r="G2110" s="42"/>
      <c r="H2110" s="42"/>
      <c r="I2110" s="42"/>
      <c r="J2110" s="42"/>
    </row>
    <row r="2111" spans="1:10" x14ac:dyDescent="0.25">
      <c r="A2111" s="42"/>
      <c r="B2111" s="43"/>
      <c r="C2111" s="42"/>
      <c r="D2111" s="42"/>
      <c r="E2111" s="42"/>
      <c r="F2111" s="42"/>
      <c r="G2111" s="42"/>
      <c r="H2111" s="42"/>
      <c r="I2111" s="42"/>
      <c r="J2111" s="42"/>
    </row>
    <row r="2112" spans="1:10" x14ac:dyDescent="0.25">
      <c r="A2112" s="42"/>
      <c r="B2112" s="43"/>
      <c r="C2112" s="42"/>
      <c r="D2112" s="42"/>
      <c r="E2112" s="42"/>
      <c r="F2112" s="42"/>
      <c r="G2112" s="42"/>
      <c r="H2112" s="42"/>
      <c r="I2112" s="42"/>
      <c r="J2112" s="42"/>
    </row>
    <row r="2113" spans="1:10" x14ac:dyDescent="0.25">
      <c r="A2113" s="42"/>
      <c r="B2113" s="43"/>
      <c r="C2113" s="42"/>
      <c r="D2113" s="42"/>
      <c r="E2113" s="42"/>
      <c r="F2113" s="42"/>
      <c r="G2113" s="42"/>
      <c r="H2113" s="42"/>
      <c r="I2113" s="42"/>
      <c r="J2113" s="42"/>
    </row>
    <row r="2114" spans="1:10" x14ac:dyDescent="0.25">
      <c r="A2114" s="42"/>
      <c r="B2114" s="43"/>
      <c r="C2114" s="42"/>
      <c r="D2114" s="42"/>
      <c r="E2114" s="42"/>
      <c r="F2114" s="42"/>
      <c r="G2114" s="42"/>
      <c r="H2114" s="42"/>
      <c r="I2114" s="42"/>
      <c r="J2114" s="42"/>
    </row>
    <row r="2115" spans="1:10" x14ac:dyDescent="0.25">
      <c r="A2115" s="42"/>
      <c r="B2115" s="43"/>
      <c r="C2115" s="42"/>
      <c r="D2115" s="42"/>
      <c r="E2115" s="42"/>
      <c r="F2115" s="42"/>
      <c r="G2115" s="42"/>
      <c r="H2115" s="42"/>
      <c r="I2115" s="42"/>
      <c r="J2115" s="42"/>
    </row>
    <row r="2116" spans="1:10" x14ac:dyDescent="0.25">
      <c r="A2116" s="42"/>
      <c r="B2116" s="43"/>
      <c r="C2116" s="42"/>
      <c r="D2116" s="42"/>
      <c r="E2116" s="42"/>
      <c r="F2116" s="42"/>
      <c r="G2116" s="42"/>
      <c r="H2116" s="42"/>
      <c r="I2116" s="42"/>
      <c r="J2116" s="42"/>
    </row>
    <row r="2117" spans="1:10" x14ac:dyDescent="0.25">
      <c r="A2117" s="42"/>
      <c r="B2117" s="43"/>
      <c r="C2117" s="42"/>
      <c r="D2117" s="42"/>
      <c r="E2117" s="42"/>
      <c r="F2117" s="42"/>
      <c r="G2117" s="42"/>
      <c r="H2117" s="42"/>
      <c r="I2117" s="42"/>
      <c r="J2117" s="42"/>
    </row>
    <row r="2118" spans="1:10" x14ac:dyDescent="0.25">
      <c r="A2118" s="42"/>
      <c r="B2118" s="43"/>
      <c r="C2118" s="42"/>
      <c r="D2118" s="42"/>
      <c r="E2118" s="42"/>
      <c r="F2118" s="42"/>
      <c r="G2118" s="42"/>
      <c r="H2118" s="42"/>
      <c r="I2118" s="42"/>
      <c r="J2118" s="42"/>
    </row>
    <row r="2119" spans="1:10" x14ac:dyDescent="0.25">
      <c r="A2119" s="42"/>
      <c r="B2119" s="43"/>
      <c r="C2119" s="42"/>
      <c r="D2119" s="42"/>
      <c r="E2119" s="42"/>
      <c r="F2119" s="42"/>
      <c r="G2119" s="42"/>
      <c r="H2119" s="42"/>
      <c r="I2119" s="42"/>
      <c r="J2119" s="42"/>
    </row>
    <row r="2120" spans="1:10" x14ac:dyDescent="0.25">
      <c r="A2120" s="42"/>
      <c r="B2120" s="43"/>
      <c r="C2120" s="42"/>
      <c r="D2120" s="42"/>
      <c r="E2120" s="42"/>
      <c r="F2120" s="42"/>
      <c r="G2120" s="42"/>
      <c r="H2120" s="42"/>
      <c r="I2120" s="42"/>
      <c r="J2120" s="42"/>
    </row>
    <row r="2121" spans="1:10" x14ac:dyDescent="0.25">
      <c r="A2121" s="42"/>
      <c r="B2121" s="43"/>
      <c r="C2121" s="42"/>
      <c r="D2121" s="42"/>
      <c r="E2121" s="42"/>
      <c r="F2121" s="42"/>
      <c r="G2121" s="42"/>
      <c r="H2121" s="42"/>
      <c r="I2121" s="42"/>
      <c r="J2121" s="42"/>
    </row>
    <row r="2122" spans="1:10" x14ac:dyDescent="0.25">
      <c r="A2122" s="42"/>
      <c r="B2122" s="43"/>
      <c r="C2122" s="42"/>
      <c r="D2122" s="42"/>
      <c r="E2122" s="42"/>
      <c r="F2122" s="42"/>
      <c r="G2122" s="42"/>
      <c r="H2122" s="42"/>
      <c r="I2122" s="42"/>
      <c r="J2122" s="42"/>
    </row>
    <row r="2123" spans="1:10" x14ac:dyDescent="0.25">
      <c r="A2123" s="42"/>
      <c r="B2123" s="43"/>
      <c r="C2123" s="42"/>
      <c r="D2123" s="42"/>
      <c r="E2123" s="42"/>
      <c r="F2123" s="42"/>
      <c r="G2123" s="42"/>
      <c r="H2123" s="42"/>
      <c r="I2123" s="42"/>
      <c r="J2123" s="42"/>
    </row>
    <row r="2124" spans="1:10" x14ac:dyDescent="0.25">
      <c r="A2124" s="42"/>
      <c r="B2124" s="43"/>
      <c r="C2124" s="42"/>
      <c r="D2124" s="42"/>
      <c r="E2124" s="42"/>
      <c r="F2124" s="42"/>
      <c r="G2124" s="42"/>
      <c r="H2124" s="42"/>
      <c r="I2124" s="42"/>
      <c r="J2124" s="42"/>
    </row>
    <row r="2125" spans="1:10" x14ac:dyDescent="0.25">
      <c r="A2125" s="42"/>
      <c r="B2125" s="43"/>
      <c r="C2125" s="42"/>
      <c r="D2125" s="42"/>
      <c r="E2125" s="42"/>
      <c r="F2125" s="42"/>
      <c r="G2125" s="42"/>
      <c r="H2125" s="42"/>
      <c r="I2125" s="42"/>
      <c r="J2125" s="42"/>
    </row>
    <row r="2126" spans="1:10" x14ac:dyDescent="0.25">
      <c r="A2126" s="42"/>
      <c r="B2126" s="43"/>
      <c r="C2126" s="42"/>
      <c r="D2126" s="42"/>
      <c r="E2126" s="42"/>
      <c r="F2126" s="42"/>
      <c r="G2126" s="42"/>
      <c r="H2126" s="42"/>
      <c r="I2126" s="42"/>
      <c r="J2126" s="42"/>
    </row>
    <row r="2127" spans="1:10" x14ac:dyDescent="0.25">
      <c r="A2127" s="42"/>
      <c r="B2127" s="43"/>
      <c r="C2127" s="42"/>
      <c r="D2127" s="42"/>
      <c r="E2127" s="42"/>
      <c r="F2127" s="42"/>
      <c r="G2127" s="42"/>
      <c r="H2127" s="42"/>
      <c r="I2127" s="42"/>
      <c r="J2127" s="42"/>
    </row>
    <row r="2128" spans="1:10" x14ac:dyDescent="0.25">
      <c r="A2128" s="42"/>
      <c r="B2128" s="43"/>
      <c r="C2128" s="42"/>
      <c r="D2128" s="42"/>
      <c r="E2128" s="42"/>
      <c r="F2128" s="42"/>
      <c r="G2128" s="42"/>
      <c r="H2128" s="42"/>
      <c r="I2128" s="42"/>
      <c r="J2128" s="42"/>
    </row>
    <row r="2129" spans="1:10" x14ac:dyDescent="0.25">
      <c r="A2129" s="42"/>
      <c r="B2129" s="43"/>
      <c r="C2129" s="42"/>
      <c r="D2129" s="42"/>
      <c r="E2129" s="42"/>
      <c r="F2129" s="42"/>
      <c r="G2129" s="42"/>
      <c r="H2129" s="42"/>
      <c r="I2129" s="42"/>
      <c r="J2129" s="42"/>
    </row>
    <row r="2130" spans="1:10" x14ac:dyDescent="0.25">
      <c r="A2130" s="42"/>
      <c r="B2130" s="43"/>
      <c r="C2130" s="42"/>
      <c r="D2130" s="42"/>
      <c r="E2130" s="42"/>
      <c r="F2130" s="42"/>
      <c r="G2130" s="42"/>
      <c r="H2130" s="42"/>
      <c r="I2130" s="42"/>
      <c r="J2130" s="42"/>
    </row>
    <row r="2131" spans="1:10" x14ac:dyDescent="0.25">
      <c r="A2131" s="42"/>
      <c r="B2131" s="43"/>
      <c r="C2131" s="42"/>
      <c r="D2131" s="42"/>
      <c r="E2131" s="42"/>
      <c r="F2131" s="42"/>
      <c r="G2131" s="42"/>
      <c r="H2131" s="42"/>
      <c r="I2131" s="42"/>
      <c r="J2131" s="42"/>
    </row>
    <row r="2132" spans="1:10" x14ac:dyDescent="0.25">
      <c r="A2132" s="42"/>
      <c r="B2132" s="43"/>
      <c r="C2132" s="42"/>
      <c r="D2132" s="42"/>
      <c r="E2132" s="42"/>
      <c r="F2132" s="42"/>
      <c r="G2132" s="42"/>
      <c r="H2132" s="42"/>
      <c r="I2132" s="42"/>
      <c r="J2132" s="42"/>
    </row>
    <row r="2133" spans="1:10" x14ac:dyDescent="0.25">
      <c r="A2133" s="42"/>
      <c r="B2133" s="43"/>
      <c r="C2133" s="42"/>
      <c r="D2133" s="42"/>
      <c r="E2133" s="42"/>
      <c r="F2133" s="42"/>
      <c r="G2133" s="42"/>
      <c r="H2133" s="42"/>
      <c r="I2133" s="42"/>
      <c r="J2133" s="42"/>
    </row>
    <row r="2134" spans="1:10" x14ac:dyDescent="0.25">
      <c r="A2134" s="42"/>
      <c r="B2134" s="43"/>
      <c r="C2134" s="42"/>
      <c r="D2134" s="42"/>
      <c r="E2134" s="42"/>
      <c r="F2134" s="42"/>
      <c r="G2134" s="42"/>
      <c r="H2134" s="42"/>
      <c r="I2134" s="42"/>
      <c r="J2134" s="42"/>
    </row>
    <row r="2135" spans="1:10" x14ac:dyDescent="0.25">
      <c r="A2135" s="42"/>
      <c r="B2135" s="43"/>
      <c r="C2135" s="42"/>
      <c r="D2135" s="42"/>
      <c r="E2135" s="42"/>
      <c r="F2135" s="42"/>
      <c r="G2135" s="42"/>
      <c r="H2135" s="42"/>
      <c r="I2135" s="42"/>
      <c r="J2135" s="42"/>
    </row>
    <row r="2136" spans="1:10" x14ac:dyDescent="0.25">
      <c r="A2136" s="42"/>
      <c r="B2136" s="43"/>
      <c r="C2136" s="42"/>
      <c r="D2136" s="42"/>
      <c r="E2136" s="42"/>
      <c r="F2136" s="42"/>
      <c r="G2136" s="42"/>
      <c r="H2136" s="42"/>
      <c r="I2136" s="42"/>
      <c r="J2136" s="42"/>
    </row>
    <row r="2137" spans="1:10" x14ac:dyDescent="0.25">
      <c r="A2137" s="42"/>
      <c r="B2137" s="43"/>
      <c r="C2137" s="42"/>
      <c r="D2137" s="42"/>
      <c r="E2137" s="42"/>
      <c r="F2137" s="42"/>
      <c r="G2137" s="42"/>
      <c r="H2137" s="42"/>
      <c r="I2137" s="42"/>
      <c r="J2137" s="42"/>
    </row>
    <row r="2138" spans="1:10" x14ac:dyDescent="0.25">
      <c r="A2138" s="42"/>
      <c r="B2138" s="43"/>
      <c r="C2138" s="42"/>
      <c r="D2138" s="42"/>
      <c r="E2138" s="42"/>
      <c r="F2138" s="42"/>
      <c r="G2138" s="42"/>
      <c r="H2138" s="42"/>
      <c r="I2138" s="42"/>
      <c r="J2138" s="42"/>
    </row>
    <row r="2139" spans="1:10" x14ac:dyDescent="0.25">
      <c r="A2139" s="42"/>
      <c r="B2139" s="43"/>
      <c r="C2139" s="42"/>
      <c r="D2139" s="42"/>
      <c r="E2139" s="42"/>
      <c r="F2139" s="42"/>
      <c r="G2139" s="42"/>
      <c r="H2139" s="42"/>
      <c r="I2139" s="42"/>
      <c r="J2139" s="42"/>
    </row>
    <row r="2140" spans="1:10" x14ac:dyDescent="0.25">
      <c r="A2140" s="42"/>
      <c r="B2140" s="43"/>
      <c r="C2140" s="42"/>
      <c r="D2140" s="42"/>
      <c r="E2140" s="42"/>
      <c r="F2140" s="42"/>
      <c r="G2140" s="42"/>
      <c r="H2140" s="42"/>
      <c r="I2140" s="42"/>
      <c r="J2140" s="42"/>
    </row>
    <row r="2141" spans="1:10" x14ac:dyDescent="0.25">
      <c r="A2141" s="42"/>
      <c r="B2141" s="43"/>
      <c r="C2141" s="42"/>
      <c r="D2141" s="42"/>
      <c r="E2141" s="42"/>
      <c r="F2141" s="42"/>
      <c r="G2141" s="42"/>
      <c r="H2141" s="42"/>
      <c r="I2141" s="42"/>
      <c r="J2141" s="42"/>
    </row>
    <row r="2142" spans="1:10" x14ac:dyDescent="0.25">
      <c r="A2142" s="42"/>
      <c r="B2142" s="43"/>
      <c r="C2142" s="42"/>
      <c r="D2142" s="42"/>
      <c r="E2142" s="42"/>
      <c r="F2142" s="42"/>
      <c r="G2142" s="42"/>
      <c r="H2142" s="42"/>
      <c r="I2142" s="42"/>
      <c r="J2142" s="42"/>
    </row>
    <row r="2143" spans="1:10" x14ac:dyDescent="0.25">
      <c r="A2143" s="42"/>
      <c r="B2143" s="43"/>
      <c r="C2143" s="42"/>
      <c r="D2143" s="42"/>
      <c r="E2143" s="42"/>
      <c r="F2143" s="42"/>
      <c r="G2143" s="42"/>
      <c r="H2143" s="42"/>
      <c r="I2143" s="42"/>
      <c r="J2143" s="42"/>
    </row>
    <row r="2144" spans="1:10" x14ac:dyDescent="0.25">
      <c r="A2144" s="42"/>
      <c r="B2144" s="43"/>
      <c r="C2144" s="42"/>
      <c r="D2144" s="42"/>
      <c r="E2144" s="42"/>
      <c r="F2144" s="42"/>
      <c r="G2144" s="42"/>
      <c r="H2144" s="42"/>
      <c r="I2144" s="42"/>
      <c r="J2144" s="42"/>
    </row>
    <row r="2145" spans="1:10" x14ac:dyDescent="0.25">
      <c r="A2145" s="42"/>
      <c r="B2145" s="43"/>
      <c r="C2145" s="42"/>
      <c r="D2145" s="42"/>
      <c r="E2145" s="42"/>
      <c r="F2145" s="42"/>
      <c r="G2145" s="42"/>
      <c r="H2145" s="42"/>
      <c r="I2145" s="42"/>
      <c r="J2145" s="42"/>
    </row>
    <row r="2146" spans="1:10" x14ac:dyDescent="0.25">
      <c r="A2146" s="42"/>
      <c r="B2146" s="43"/>
      <c r="C2146" s="42"/>
      <c r="D2146" s="42"/>
      <c r="E2146" s="42"/>
      <c r="F2146" s="42"/>
      <c r="G2146" s="42"/>
      <c r="H2146" s="42"/>
      <c r="I2146" s="42"/>
      <c r="J2146" s="42"/>
    </row>
    <row r="2147" spans="1:10" x14ac:dyDescent="0.25">
      <c r="A2147" s="42"/>
      <c r="B2147" s="43"/>
      <c r="C2147" s="42"/>
      <c r="D2147" s="42"/>
      <c r="E2147" s="42"/>
      <c r="F2147" s="42"/>
      <c r="G2147" s="42"/>
      <c r="H2147" s="42"/>
      <c r="I2147" s="42"/>
      <c r="J2147" s="42"/>
    </row>
    <row r="2148" spans="1:10" x14ac:dyDescent="0.25">
      <c r="A2148" s="42"/>
      <c r="B2148" s="43"/>
      <c r="C2148" s="42"/>
      <c r="D2148" s="42"/>
      <c r="E2148" s="42"/>
      <c r="F2148" s="42"/>
      <c r="G2148" s="42"/>
      <c r="H2148" s="42"/>
      <c r="I2148" s="42"/>
      <c r="J2148" s="42"/>
    </row>
    <row r="2149" spans="1:10" x14ac:dyDescent="0.25">
      <c r="A2149" s="42"/>
      <c r="B2149" s="43"/>
      <c r="C2149" s="42"/>
      <c r="D2149" s="42"/>
      <c r="E2149" s="42"/>
      <c r="F2149" s="42"/>
      <c r="G2149" s="42"/>
      <c r="H2149" s="42"/>
      <c r="I2149" s="42"/>
      <c r="J2149" s="42"/>
    </row>
    <row r="2150" spans="1:10" x14ac:dyDescent="0.25">
      <c r="A2150" s="42"/>
      <c r="B2150" s="43"/>
      <c r="C2150" s="42"/>
      <c r="D2150" s="42"/>
      <c r="E2150" s="42"/>
      <c r="F2150" s="42"/>
      <c r="G2150" s="42"/>
      <c r="H2150" s="42"/>
      <c r="I2150" s="42"/>
      <c r="J2150" s="42"/>
    </row>
    <row r="2151" spans="1:10" x14ac:dyDescent="0.25">
      <c r="A2151" s="42"/>
      <c r="B2151" s="43"/>
      <c r="C2151" s="42"/>
      <c r="D2151" s="42"/>
      <c r="E2151" s="42"/>
      <c r="F2151" s="42"/>
      <c r="G2151" s="42"/>
      <c r="H2151" s="42"/>
      <c r="I2151" s="42"/>
      <c r="J2151" s="42"/>
    </row>
    <row r="2152" spans="1:10" x14ac:dyDescent="0.25">
      <c r="A2152" s="42"/>
      <c r="B2152" s="43"/>
      <c r="C2152" s="42"/>
      <c r="D2152" s="42"/>
      <c r="E2152" s="42"/>
      <c r="F2152" s="42"/>
      <c r="G2152" s="42"/>
      <c r="H2152" s="42"/>
      <c r="I2152" s="42"/>
      <c r="J2152" s="42"/>
    </row>
    <row r="2153" spans="1:10" x14ac:dyDescent="0.25">
      <c r="A2153" s="42"/>
      <c r="B2153" s="43"/>
      <c r="C2153" s="42"/>
      <c r="D2153" s="42"/>
      <c r="E2153" s="42"/>
      <c r="F2153" s="42"/>
      <c r="G2153" s="42"/>
      <c r="H2153" s="42"/>
      <c r="I2153" s="42"/>
      <c r="J2153" s="42"/>
    </row>
    <row r="2154" spans="1:10" x14ac:dyDescent="0.25">
      <c r="A2154" s="42"/>
      <c r="B2154" s="43"/>
      <c r="C2154" s="42"/>
      <c r="D2154" s="42"/>
      <c r="E2154" s="42"/>
      <c r="F2154" s="42"/>
      <c r="G2154" s="42"/>
      <c r="H2154" s="42"/>
      <c r="I2154" s="42"/>
      <c r="J2154" s="42"/>
    </row>
    <row r="2155" spans="1:10" x14ac:dyDescent="0.25">
      <c r="A2155" s="42"/>
      <c r="B2155" s="43"/>
      <c r="C2155" s="42"/>
      <c r="D2155" s="42"/>
      <c r="E2155" s="42"/>
      <c r="F2155" s="42"/>
      <c r="G2155" s="42"/>
      <c r="H2155" s="42"/>
      <c r="I2155" s="42"/>
      <c r="J2155" s="42"/>
    </row>
    <row r="2156" spans="1:10" x14ac:dyDescent="0.25">
      <c r="A2156" s="42"/>
      <c r="B2156" s="43"/>
      <c r="C2156" s="42"/>
      <c r="D2156" s="42"/>
      <c r="E2156" s="42"/>
      <c r="F2156" s="42"/>
      <c r="G2156" s="42"/>
      <c r="H2156" s="42"/>
      <c r="I2156" s="42"/>
      <c r="J2156" s="42"/>
    </row>
    <row r="2157" spans="1:10" x14ac:dyDescent="0.25">
      <c r="A2157" s="42"/>
      <c r="B2157" s="43"/>
      <c r="C2157" s="42"/>
      <c r="D2157" s="42"/>
      <c r="E2157" s="42"/>
      <c r="F2157" s="42"/>
      <c r="G2157" s="42"/>
      <c r="H2157" s="42"/>
      <c r="I2157" s="42"/>
      <c r="J2157" s="42"/>
    </row>
    <row r="2158" spans="1:10" x14ac:dyDescent="0.25">
      <c r="A2158" s="42"/>
      <c r="B2158" s="43"/>
      <c r="C2158" s="42"/>
      <c r="D2158" s="42"/>
      <c r="E2158" s="42"/>
      <c r="F2158" s="42"/>
      <c r="G2158" s="42"/>
      <c r="H2158" s="42"/>
      <c r="I2158" s="42"/>
      <c r="J2158" s="42"/>
    </row>
    <row r="2159" spans="1:10" x14ac:dyDescent="0.25">
      <c r="A2159" s="42"/>
      <c r="B2159" s="43"/>
      <c r="C2159" s="42"/>
      <c r="D2159" s="42"/>
      <c r="E2159" s="42"/>
      <c r="F2159" s="42"/>
      <c r="G2159" s="42"/>
      <c r="H2159" s="42"/>
      <c r="I2159" s="42"/>
      <c r="J2159" s="42"/>
    </row>
    <row r="2160" spans="1:10" x14ac:dyDescent="0.25">
      <c r="A2160" s="42"/>
      <c r="B2160" s="43"/>
      <c r="C2160" s="42"/>
      <c r="D2160" s="42"/>
      <c r="E2160" s="42"/>
      <c r="F2160" s="42"/>
      <c r="G2160" s="42"/>
      <c r="H2160" s="42"/>
      <c r="I2160" s="42"/>
      <c r="J2160" s="42"/>
    </row>
    <row r="2161" spans="1:10" x14ac:dyDescent="0.25">
      <c r="A2161" s="42"/>
      <c r="B2161" s="43"/>
      <c r="C2161" s="42"/>
      <c r="D2161" s="42"/>
      <c r="E2161" s="42"/>
      <c r="F2161" s="42"/>
      <c r="G2161" s="42"/>
      <c r="H2161" s="42"/>
      <c r="I2161" s="42"/>
      <c r="J2161" s="42"/>
    </row>
    <row r="2162" spans="1:10" x14ac:dyDescent="0.25">
      <c r="A2162" s="42"/>
      <c r="B2162" s="43"/>
      <c r="C2162" s="42"/>
      <c r="D2162" s="42"/>
      <c r="E2162" s="42"/>
      <c r="F2162" s="42"/>
      <c r="G2162" s="42"/>
      <c r="H2162" s="42"/>
      <c r="I2162" s="42"/>
      <c r="J2162" s="42"/>
    </row>
    <row r="2163" spans="1:10" x14ac:dyDescent="0.25">
      <c r="A2163" s="42"/>
      <c r="B2163" s="43"/>
      <c r="C2163" s="42"/>
      <c r="D2163" s="42"/>
      <c r="E2163" s="42"/>
      <c r="F2163" s="42"/>
      <c r="G2163" s="42"/>
      <c r="H2163" s="42"/>
      <c r="I2163" s="42"/>
      <c r="J2163" s="42"/>
    </row>
    <row r="2164" spans="1:10" x14ac:dyDescent="0.25">
      <c r="A2164" s="42"/>
      <c r="B2164" s="43"/>
      <c r="C2164" s="42"/>
      <c r="D2164" s="42"/>
      <c r="E2164" s="42"/>
      <c r="F2164" s="42"/>
      <c r="G2164" s="42"/>
      <c r="H2164" s="42"/>
      <c r="I2164" s="42"/>
      <c r="J2164" s="42"/>
    </row>
    <row r="2165" spans="1:10" x14ac:dyDescent="0.25">
      <c r="A2165" s="42"/>
      <c r="B2165" s="43"/>
      <c r="C2165" s="42"/>
      <c r="D2165" s="42"/>
      <c r="E2165" s="42"/>
      <c r="F2165" s="42"/>
      <c r="G2165" s="42"/>
      <c r="H2165" s="42"/>
      <c r="I2165" s="42"/>
      <c r="J2165" s="42"/>
    </row>
    <row r="2166" spans="1:10" x14ac:dyDescent="0.25">
      <c r="A2166" s="42"/>
      <c r="B2166" s="43"/>
      <c r="C2166" s="42"/>
      <c r="D2166" s="42"/>
      <c r="E2166" s="42"/>
      <c r="F2166" s="42"/>
      <c r="G2166" s="42"/>
      <c r="H2166" s="42"/>
      <c r="I2166" s="42"/>
      <c r="J2166" s="42"/>
    </row>
    <row r="2167" spans="1:10" x14ac:dyDescent="0.25">
      <c r="A2167" s="42"/>
      <c r="B2167" s="43"/>
      <c r="C2167" s="42"/>
      <c r="D2167" s="42"/>
      <c r="E2167" s="42"/>
      <c r="F2167" s="42"/>
      <c r="G2167" s="42"/>
      <c r="H2167" s="42"/>
      <c r="I2167" s="42"/>
      <c r="J2167" s="42"/>
    </row>
    <row r="2168" spans="1:10" x14ac:dyDescent="0.25">
      <c r="A2168" s="42"/>
      <c r="B2168" s="43"/>
      <c r="C2168" s="42"/>
      <c r="D2168" s="42"/>
      <c r="E2168" s="42"/>
      <c r="F2168" s="42"/>
      <c r="G2168" s="42"/>
      <c r="H2168" s="42"/>
      <c r="I2168" s="42"/>
      <c r="J2168" s="42"/>
    </row>
    <row r="2169" spans="1:10" x14ac:dyDescent="0.25">
      <c r="A2169" s="42"/>
      <c r="B2169" s="43"/>
      <c r="C2169" s="42"/>
      <c r="D2169" s="42"/>
      <c r="E2169" s="42"/>
      <c r="F2169" s="42"/>
      <c r="G2169" s="42"/>
      <c r="H2169" s="42"/>
      <c r="I2169" s="42"/>
      <c r="J2169" s="42"/>
    </row>
    <row r="2170" spans="1:10" x14ac:dyDescent="0.25">
      <c r="A2170" s="42"/>
      <c r="B2170" s="43"/>
      <c r="C2170" s="42"/>
      <c r="D2170" s="42"/>
      <c r="E2170" s="42"/>
      <c r="F2170" s="42"/>
      <c r="G2170" s="42"/>
      <c r="H2170" s="42"/>
      <c r="I2170" s="42"/>
      <c r="J2170" s="42"/>
    </row>
    <row r="2171" spans="1:10" x14ac:dyDescent="0.25">
      <c r="A2171" s="42"/>
      <c r="B2171" s="43"/>
      <c r="C2171" s="42"/>
      <c r="D2171" s="42"/>
      <c r="E2171" s="42"/>
      <c r="F2171" s="42"/>
      <c r="G2171" s="42"/>
      <c r="H2171" s="42"/>
      <c r="I2171" s="42"/>
      <c r="J2171" s="42"/>
    </row>
    <row r="2172" spans="1:10" x14ac:dyDescent="0.25">
      <c r="A2172" s="42"/>
      <c r="B2172" s="43"/>
      <c r="C2172" s="42"/>
      <c r="D2172" s="42"/>
      <c r="E2172" s="42"/>
      <c r="F2172" s="42"/>
      <c r="G2172" s="42"/>
      <c r="H2172" s="42"/>
      <c r="I2172" s="42"/>
      <c r="J2172" s="42"/>
    </row>
    <row r="2173" spans="1:10" x14ac:dyDescent="0.25">
      <c r="A2173" s="42"/>
      <c r="B2173" s="43"/>
      <c r="C2173" s="42"/>
      <c r="D2173" s="42"/>
      <c r="E2173" s="42"/>
      <c r="F2173" s="42"/>
      <c r="G2173" s="42"/>
      <c r="H2173" s="42"/>
      <c r="I2173" s="42"/>
      <c r="J2173" s="42"/>
    </row>
    <row r="2174" spans="1:10" x14ac:dyDescent="0.25">
      <c r="A2174" s="42"/>
      <c r="B2174" s="43"/>
      <c r="C2174" s="42"/>
      <c r="D2174" s="42"/>
      <c r="E2174" s="42"/>
      <c r="F2174" s="42"/>
      <c r="G2174" s="42"/>
      <c r="H2174" s="42"/>
      <c r="I2174" s="42"/>
      <c r="J2174" s="42"/>
    </row>
    <row r="2175" spans="1:10" x14ac:dyDescent="0.25">
      <c r="A2175" s="42"/>
      <c r="B2175" s="43"/>
      <c r="C2175" s="42"/>
      <c r="D2175" s="42"/>
      <c r="E2175" s="42"/>
      <c r="F2175" s="42"/>
      <c r="G2175" s="42"/>
      <c r="H2175" s="42"/>
      <c r="I2175" s="42"/>
      <c r="J2175" s="42"/>
    </row>
    <row r="2176" spans="1:10" x14ac:dyDescent="0.25">
      <c r="A2176" s="42"/>
      <c r="B2176" s="43"/>
      <c r="C2176" s="42"/>
      <c r="D2176" s="42"/>
      <c r="E2176" s="42"/>
      <c r="F2176" s="42"/>
      <c r="G2176" s="42"/>
      <c r="H2176" s="42"/>
      <c r="I2176" s="42"/>
      <c r="J2176" s="42"/>
    </row>
    <row r="2177" spans="1:10" x14ac:dyDescent="0.25">
      <c r="A2177" s="42"/>
      <c r="B2177" s="43"/>
      <c r="C2177" s="42"/>
      <c r="D2177" s="42"/>
      <c r="E2177" s="42"/>
      <c r="F2177" s="42"/>
      <c r="G2177" s="42"/>
      <c r="H2177" s="42"/>
      <c r="I2177" s="42"/>
      <c r="J2177" s="42"/>
    </row>
    <row r="2178" spans="1:10" x14ac:dyDescent="0.25">
      <c r="A2178" s="42"/>
      <c r="B2178" s="43"/>
      <c r="C2178" s="42"/>
      <c r="D2178" s="42"/>
      <c r="E2178" s="42"/>
      <c r="F2178" s="42"/>
      <c r="G2178" s="42"/>
      <c r="H2178" s="42"/>
      <c r="I2178" s="42"/>
      <c r="J2178" s="42"/>
    </row>
    <row r="2179" spans="1:10" x14ac:dyDescent="0.25">
      <c r="A2179" s="42"/>
      <c r="B2179" s="43"/>
      <c r="C2179" s="42"/>
      <c r="D2179" s="42"/>
      <c r="E2179" s="42"/>
      <c r="F2179" s="42"/>
      <c r="G2179" s="42"/>
      <c r="H2179" s="42"/>
      <c r="I2179" s="42"/>
      <c r="J2179" s="42"/>
    </row>
    <row r="2180" spans="1:10" x14ac:dyDescent="0.25">
      <c r="A2180" s="42"/>
      <c r="B2180" s="43"/>
      <c r="C2180" s="42"/>
      <c r="D2180" s="42"/>
      <c r="E2180" s="42"/>
      <c r="F2180" s="42"/>
      <c r="G2180" s="42"/>
      <c r="H2180" s="42"/>
      <c r="I2180" s="42"/>
      <c r="J2180" s="42"/>
    </row>
    <row r="2181" spans="1:10" x14ac:dyDescent="0.25">
      <c r="A2181" s="42"/>
      <c r="B2181" s="43"/>
      <c r="C2181" s="42"/>
      <c r="D2181" s="42"/>
      <c r="E2181" s="42"/>
      <c r="F2181" s="42"/>
      <c r="G2181" s="42"/>
      <c r="H2181" s="42"/>
      <c r="I2181" s="42"/>
      <c r="J2181" s="42"/>
    </row>
    <row r="2182" spans="1:10" x14ac:dyDescent="0.25">
      <c r="A2182" s="42"/>
      <c r="B2182" s="43"/>
      <c r="C2182" s="42"/>
      <c r="D2182" s="42"/>
      <c r="E2182" s="42"/>
      <c r="F2182" s="42"/>
      <c r="G2182" s="42"/>
      <c r="H2182" s="42"/>
      <c r="I2182" s="42"/>
      <c r="J2182" s="42"/>
    </row>
    <row r="2183" spans="1:10" x14ac:dyDescent="0.25">
      <c r="A2183" s="42"/>
      <c r="B2183" s="43"/>
      <c r="C2183" s="42"/>
      <c r="D2183" s="42"/>
      <c r="E2183" s="42"/>
      <c r="F2183" s="42"/>
      <c r="G2183" s="42"/>
      <c r="H2183" s="42"/>
      <c r="I2183" s="42"/>
      <c r="J2183" s="42"/>
    </row>
    <row r="2184" spans="1:10" x14ac:dyDescent="0.25">
      <c r="A2184" s="42"/>
      <c r="B2184" s="43"/>
      <c r="C2184" s="42"/>
      <c r="D2184" s="42"/>
      <c r="E2184" s="42"/>
      <c r="F2184" s="42"/>
      <c r="G2184" s="42"/>
      <c r="H2184" s="42"/>
      <c r="I2184" s="42"/>
      <c r="J2184" s="42"/>
    </row>
    <row r="2185" spans="1:10" x14ac:dyDescent="0.25">
      <c r="A2185" s="42"/>
      <c r="B2185" s="43"/>
      <c r="C2185" s="42"/>
      <c r="D2185" s="42"/>
      <c r="E2185" s="42"/>
      <c r="F2185" s="42"/>
      <c r="G2185" s="42"/>
      <c r="H2185" s="42"/>
      <c r="I2185" s="42"/>
      <c r="J2185" s="42"/>
    </row>
    <row r="2186" spans="1:10" x14ac:dyDescent="0.25">
      <c r="A2186" s="42"/>
      <c r="B2186" s="43"/>
      <c r="C2186" s="42"/>
      <c r="D2186" s="42"/>
      <c r="E2186" s="42"/>
      <c r="F2186" s="42"/>
      <c r="G2186" s="42"/>
      <c r="H2186" s="42"/>
      <c r="I2186" s="42"/>
      <c r="J2186" s="42"/>
    </row>
    <row r="2187" spans="1:10" x14ac:dyDescent="0.25">
      <c r="A2187" s="42"/>
      <c r="B2187" s="43"/>
      <c r="C2187" s="42"/>
      <c r="D2187" s="42"/>
      <c r="E2187" s="42"/>
      <c r="F2187" s="42"/>
      <c r="G2187" s="42"/>
      <c r="H2187" s="42"/>
      <c r="I2187" s="42"/>
      <c r="J2187" s="42"/>
    </row>
    <row r="2188" spans="1:10" x14ac:dyDescent="0.25">
      <c r="A2188" s="42"/>
      <c r="B2188" s="43"/>
      <c r="C2188" s="42"/>
      <c r="D2188" s="42"/>
      <c r="E2188" s="42"/>
      <c r="F2188" s="42"/>
      <c r="G2188" s="42"/>
      <c r="H2188" s="42"/>
      <c r="I2188" s="42"/>
      <c r="J2188" s="42"/>
    </row>
    <row r="2189" spans="1:10" x14ac:dyDescent="0.25">
      <c r="A2189" s="42"/>
      <c r="B2189" s="43"/>
      <c r="C2189" s="42"/>
      <c r="D2189" s="42"/>
      <c r="E2189" s="42"/>
      <c r="F2189" s="42"/>
      <c r="G2189" s="42"/>
      <c r="H2189" s="42"/>
      <c r="I2189" s="42"/>
      <c r="J2189" s="42"/>
    </row>
    <row r="2190" spans="1:10" x14ac:dyDescent="0.25">
      <c r="A2190" s="42"/>
      <c r="B2190" s="43"/>
      <c r="C2190" s="42"/>
      <c r="D2190" s="42"/>
      <c r="E2190" s="42"/>
      <c r="F2190" s="42"/>
      <c r="G2190" s="42"/>
      <c r="H2190" s="42"/>
      <c r="I2190" s="42"/>
      <c r="J2190" s="42"/>
    </row>
    <row r="2191" spans="1:10" x14ac:dyDescent="0.25">
      <c r="A2191" s="42"/>
      <c r="B2191" s="43"/>
      <c r="C2191" s="42"/>
      <c r="D2191" s="42"/>
      <c r="E2191" s="42"/>
      <c r="F2191" s="42"/>
      <c r="G2191" s="42"/>
      <c r="H2191" s="42"/>
      <c r="I2191" s="42"/>
      <c r="J2191" s="42"/>
    </row>
    <row r="2192" spans="1:10" x14ac:dyDescent="0.25">
      <c r="A2192" s="42"/>
      <c r="B2192" s="43"/>
      <c r="C2192" s="42"/>
      <c r="D2192" s="42"/>
      <c r="E2192" s="42"/>
      <c r="F2192" s="42"/>
      <c r="G2192" s="42"/>
      <c r="H2192" s="42"/>
      <c r="I2192" s="42"/>
      <c r="J2192" s="42"/>
    </row>
    <row r="2193" spans="1:10" x14ac:dyDescent="0.25">
      <c r="A2193" s="42"/>
      <c r="B2193" s="43"/>
      <c r="C2193" s="42"/>
      <c r="D2193" s="42"/>
      <c r="E2193" s="42"/>
      <c r="F2193" s="42"/>
      <c r="G2193" s="42"/>
      <c r="H2193" s="42"/>
      <c r="I2193" s="42"/>
      <c r="J2193" s="42"/>
    </row>
    <row r="2194" spans="1:10" x14ac:dyDescent="0.25">
      <c r="A2194" s="42"/>
      <c r="B2194" s="43"/>
      <c r="C2194" s="42"/>
      <c r="D2194" s="42"/>
      <c r="E2194" s="42"/>
      <c r="F2194" s="42"/>
      <c r="G2194" s="42"/>
      <c r="H2194" s="42"/>
      <c r="I2194" s="42"/>
      <c r="J2194" s="42"/>
    </row>
    <row r="2195" spans="1:10" x14ac:dyDescent="0.25">
      <c r="A2195" s="42"/>
      <c r="B2195" s="43"/>
      <c r="C2195" s="42"/>
      <c r="D2195" s="42"/>
      <c r="E2195" s="42"/>
      <c r="F2195" s="42"/>
      <c r="G2195" s="42"/>
      <c r="H2195" s="42"/>
      <c r="I2195" s="42"/>
      <c r="J2195" s="42"/>
    </row>
    <row r="2196" spans="1:10" x14ac:dyDescent="0.25">
      <c r="A2196" s="42"/>
      <c r="B2196" s="43"/>
      <c r="C2196" s="42"/>
      <c r="D2196" s="42"/>
      <c r="E2196" s="42"/>
      <c r="F2196" s="42"/>
      <c r="G2196" s="42"/>
      <c r="H2196" s="42"/>
      <c r="I2196" s="42"/>
      <c r="J2196" s="42"/>
    </row>
    <row r="2197" spans="1:10" x14ac:dyDescent="0.25">
      <c r="A2197" s="42"/>
      <c r="B2197" s="43"/>
      <c r="C2197" s="42"/>
      <c r="D2197" s="42"/>
      <c r="E2197" s="42"/>
      <c r="F2197" s="42"/>
      <c r="G2197" s="42"/>
      <c r="H2197" s="42"/>
      <c r="I2197" s="42"/>
      <c r="J2197" s="42"/>
    </row>
    <row r="2198" spans="1:10" x14ac:dyDescent="0.25">
      <c r="A2198" s="42"/>
      <c r="B2198" s="43"/>
      <c r="C2198" s="42"/>
      <c r="D2198" s="42"/>
      <c r="E2198" s="42"/>
      <c r="F2198" s="42"/>
      <c r="G2198" s="42"/>
      <c r="H2198" s="42"/>
      <c r="I2198" s="42"/>
      <c r="J2198" s="42"/>
    </row>
    <row r="2199" spans="1:10" x14ac:dyDescent="0.25">
      <c r="A2199" s="42"/>
      <c r="B2199" s="43"/>
      <c r="C2199" s="42"/>
      <c r="D2199" s="42"/>
      <c r="E2199" s="42"/>
      <c r="F2199" s="42"/>
      <c r="G2199" s="42"/>
      <c r="H2199" s="42"/>
      <c r="I2199" s="42"/>
      <c r="J2199" s="42"/>
    </row>
    <row r="2200" spans="1:10" x14ac:dyDescent="0.25">
      <c r="A2200" s="42"/>
      <c r="B2200" s="43"/>
      <c r="C2200" s="42"/>
      <c r="D2200" s="42"/>
      <c r="E2200" s="42"/>
      <c r="F2200" s="42"/>
      <c r="G2200" s="42"/>
      <c r="H2200" s="42"/>
      <c r="I2200" s="42"/>
      <c r="J2200" s="42"/>
    </row>
    <row r="2201" spans="1:10" x14ac:dyDescent="0.25">
      <c r="A2201" s="42"/>
      <c r="B2201" s="43"/>
      <c r="C2201" s="42"/>
      <c r="D2201" s="42"/>
      <c r="E2201" s="42"/>
      <c r="F2201" s="42"/>
      <c r="G2201" s="42"/>
      <c r="H2201" s="42"/>
      <c r="I2201" s="42"/>
      <c r="J2201" s="42"/>
    </row>
    <row r="2202" spans="1:10" x14ac:dyDescent="0.25">
      <c r="A2202" s="42"/>
      <c r="B2202" s="43"/>
      <c r="C2202" s="42"/>
      <c r="D2202" s="42"/>
      <c r="E2202" s="42"/>
      <c r="F2202" s="42"/>
      <c r="G2202" s="42"/>
      <c r="H2202" s="42"/>
      <c r="I2202" s="42"/>
      <c r="J2202" s="42"/>
    </row>
    <row r="2203" spans="1:10" x14ac:dyDescent="0.25">
      <c r="A2203" s="42"/>
      <c r="B2203" s="43"/>
      <c r="C2203" s="42"/>
      <c r="D2203" s="42"/>
      <c r="E2203" s="42"/>
      <c r="F2203" s="42"/>
      <c r="G2203" s="42"/>
      <c r="H2203" s="42"/>
      <c r="I2203" s="42"/>
      <c r="J2203" s="42"/>
    </row>
    <row r="2204" spans="1:10" x14ac:dyDescent="0.25">
      <c r="A2204" s="42"/>
      <c r="B2204" s="43"/>
      <c r="C2204" s="42"/>
      <c r="D2204" s="42"/>
      <c r="E2204" s="42"/>
      <c r="F2204" s="42"/>
      <c r="G2204" s="42"/>
      <c r="H2204" s="42"/>
      <c r="I2204" s="42"/>
      <c r="J2204" s="42"/>
    </row>
    <row r="2205" spans="1:10" x14ac:dyDescent="0.25">
      <c r="A2205" s="42"/>
      <c r="B2205" s="43"/>
      <c r="C2205" s="42"/>
      <c r="D2205" s="42"/>
      <c r="E2205" s="42"/>
      <c r="F2205" s="42"/>
      <c r="G2205" s="42"/>
      <c r="H2205" s="42"/>
      <c r="I2205" s="42"/>
      <c r="J2205" s="42"/>
    </row>
    <row r="2206" spans="1:10" x14ac:dyDescent="0.25">
      <c r="A2206" s="42"/>
      <c r="B2206" s="43"/>
      <c r="C2206" s="42"/>
      <c r="D2206" s="42"/>
      <c r="E2206" s="42"/>
      <c r="F2206" s="42"/>
      <c r="G2206" s="42"/>
      <c r="H2206" s="42"/>
      <c r="I2206" s="42"/>
      <c r="J2206" s="42"/>
    </row>
    <row r="2207" spans="1:10" x14ac:dyDescent="0.25">
      <c r="A2207" s="42"/>
      <c r="B2207" s="43"/>
      <c r="C2207" s="42"/>
      <c r="D2207" s="42"/>
      <c r="E2207" s="42"/>
      <c r="F2207" s="42"/>
      <c r="G2207" s="42"/>
      <c r="H2207" s="42"/>
      <c r="I2207" s="42"/>
      <c r="J2207" s="42"/>
    </row>
    <row r="2208" spans="1:10" x14ac:dyDescent="0.25">
      <c r="A2208" s="42"/>
      <c r="B2208" s="43"/>
      <c r="C2208" s="42"/>
      <c r="D2208" s="42"/>
      <c r="E2208" s="42"/>
      <c r="F2208" s="42"/>
      <c r="G2208" s="42"/>
      <c r="H2208" s="42"/>
      <c r="I2208" s="42"/>
      <c r="J2208" s="42"/>
    </row>
    <row r="2209" spans="1:10" x14ac:dyDescent="0.25">
      <c r="A2209" s="42"/>
      <c r="B2209" s="43"/>
      <c r="C2209" s="42"/>
      <c r="D2209" s="42"/>
      <c r="E2209" s="42"/>
      <c r="F2209" s="42"/>
      <c r="G2209" s="42"/>
      <c r="H2209" s="42"/>
      <c r="I2209" s="42"/>
      <c r="J2209" s="42"/>
    </row>
    <row r="2210" spans="1:10" x14ac:dyDescent="0.25">
      <c r="A2210" s="42"/>
      <c r="B2210" s="43"/>
      <c r="C2210" s="42"/>
      <c r="D2210" s="42"/>
      <c r="E2210" s="42"/>
      <c r="F2210" s="42"/>
      <c r="G2210" s="42"/>
      <c r="H2210" s="42"/>
      <c r="I2210" s="42"/>
      <c r="J2210" s="42"/>
    </row>
    <row r="2211" spans="1:10" x14ac:dyDescent="0.25">
      <c r="A2211" s="42"/>
      <c r="B2211" s="43"/>
      <c r="C2211" s="42"/>
      <c r="D2211" s="42"/>
      <c r="E2211" s="42"/>
      <c r="F2211" s="42"/>
      <c r="G2211" s="42"/>
      <c r="H2211" s="42"/>
      <c r="I2211" s="42"/>
      <c r="J2211" s="42"/>
    </row>
    <row r="2212" spans="1:10" x14ac:dyDescent="0.25">
      <c r="A2212" s="42"/>
      <c r="B2212" s="43"/>
      <c r="C2212" s="42"/>
      <c r="D2212" s="42"/>
      <c r="E2212" s="42"/>
      <c r="F2212" s="42"/>
      <c r="G2212" s="42"/>
      <c r="H2212" s="42"/>
      <c r="I2212" s="42"/>
      <c r="J2212" s="42"/>
    </row>
    <row r="2213" spans="1:10" x14ac:dyDescent="0.25">
      <c r="A2213" s="42"/>
      <c r="B2213" s="43"/>
      <c r="C2213" s="42"/>
      <c r="D2213" s="42"/>
      <c r="E2213" s="42"/>
      <c r="F2213" s="42"/>
      <c r="G2213" s="42"/>
      <c r="H2213" s="42"/>
      <c r="I2213" s="42"/>
      <c r="J2213" s="42"/>
    </row>
    <row r="2214" spans="1:10" x14ac:dyDescent="0.25">
      <c r="A2214" s="42"/>
      <c r="B2214" s="43"/>
      <c r="C2214" s="42"/>
      <c r="D2214" s="42"/>
      <c r="E2214" s="42"/>
      <c r="F2214" s="42"/>
      <c r="G2214" s="42"/>
      <c r="H2214" s="42"/>
      <c r="I2214" s="42"/>
      <c r="J2214" s="42"/>
    </row>
    <row r="2215" spans="1:10" x14ac:dyDescent="0.25">
      <c r="A2215" s="42"/>
      <c r="B2215" s="43"/>
      <c r="C2215" s="42"/>
      <c r="D2215" s="42"/>
      <c r="E2215" s="42"/>
      <c r="F2215" s="42"/>
      <c r="G2215" s="42"/>
      <c r="H2215" s="42"/>
      <c r="I2215" s="42"/>
      <c r="J2215" s="42"/>
    </row>
    <row r="2216" spans="1:10" x14ac:dyDescent="0.25">
      <c r="A2216" s="42"/>
      <c r="B2216" s="43"/>
      <c r="C2216" s="42"/>
      <c r="D2216" s="42"/>
      <c r="E2216" s="42"/>
      <c r="F2216" s="42"/>
      <c r="G2216" s="42"/>
      <c r="H2216" s="42"/>
      <c r="I2216" s="42"/>
      <c r="J2216" s="42"/>
    </row>
    <row r="2217" spans="1:10" x14ac:dyDescent="0.25">
      <c r="A2217" s="42"/>
      <c r="B2217" s="43"/>
      <c r="C2217" s="42"/>
      <c r="D2217" s="42"/>
      <c r="E2217" s="42"/>
      <c r="F2217" s="42"/>
      <c r="G2217" s="42"/>
      <c r="H2217" s="42"/>
      <c r="I2217" s="42"/>
      <c r="J2217" s="42"/>
    </row>
    <row r="2218" spans="1:10" x14ac:dyDescent="0.25">
      <c r="A2218" s="42"/>
      <c r="B2218" s="43"/>
      <c r="C2218" s="42"/>
      <c r="D2218" s="42"/>
      <c r="E2218" s="42"/>
      <c r="F2218" s="42"/>
      <c r="G2218" s="42"/>
      <c r="H2218" s="42"/>
      <c r="I2218" s="42"/>
      <c r="J2218" s="42"/>
    </row>
    <row r="2219" spans="1:10" x14ac:dyDescent="0.25">
      <c r="A2219" s="42"/>
      <c r="B2219" s="43"/>
      <c r="C2219" s="42"/>
      <c r="D2219" s="42"/>
      <c r="E2219" s="42"/>
      <c r="F2219" s="42"/>
      <c r="G2219" s="42"/>
      <c r="H2219" s="42"/>
      <c r="I2219" s="42"/>
      <c r="J2219" s="42"/>
    </row>
    <row r="2220" spans="1:10" x14ac:dyDescent="0.25">
      <c r="A2220" s="42"/>
      <c r="B2220" s="43"/>
      <c r="C2220" s="42"/>
      <c r="D2220" s="42"/>
      <c r="E2220" s="42"/>
      <c r="F2220" s="42"/>
      <c r="G2220" s="42"/>
      <c r="H2220" s="42"/>
      <c r="I2220" s="42"/>
      <c r="J2220" s="42"/>
    </row>
    <row r="2221" spans="1:10" x14ac:dyDescent="0.25">
      <c r="A2221" s="42"/>
      <c r="B2221" s="43"/>
      <c r="C2221" s="42"/>
      <c r="D2221" s="42"/>
      <c r="E2221" s="42"/>
      <c r="F2221" s="42"/>
      <c r="G2221" s="42"/>
      <c r="H2221" s="42"/>
      <c r="I2221" s="42"/>
      <c r="J2221" s="42"/>
    </row>
    <row r="2222" spans="1:10" x14ac:dyDescent="0.25">
      <c r="A2222" s="42"/>
      <c r="B2222" s="43"/>
      <c r="C2222" s="42"/>
      <c r="D2222" s="42"/>
      <c r="E2222" s="42"/>
      <c r="F2222" s="42"/>
      <c r="G2222" s="42"/>
      <c r="H2222" s="42"/>
      <c r="I2222" s="42"/>
      <c r="J2222" s="42"/>
    </row>
    <row r="2223" spans="1:10" x14ac:dyDescent="0.25">
      <c r="A2223" s="42"/>
      <c r="B2223" s="43"/>
      <c r="C2223" s="42"/>
      <c r="D2223" s="42"/>
      <c r="E2223" s="42"/>
      <c r="F2223" s="42"/>
      <c r="G2223" s="42"/>
      <c r="H2223" s="42"/>
      <c r="I2223" s="42"/>
      <c r="J2223" s="42"/>
    </row>
    <row r="2224" spans="1:10" x14ac:dyDescent="0.25">
      <c r="A2224" s="42"/>
      <c r="B2224" s="43"/>
      <c r="C2224" s="42"/>
      <c r="D2224" s="42"/>
      <c r="E2224" s="42"/>
      <c r="F2224" s="42"/>
      <c r="G2224" s="42"/>
      <c r="H2224" s="42"/>
      <c r="I2224" s="42"/>
      <c r="J2224" s="42"/>
    </row>
    <row r="2225" spans="1:10" x14ac:dyDescent="0.25">
      <c r="A2225" s="42"/>
      <c r="B2225" s="43"/>
      <c r="C2225" s="42"/>
      <c r="D2225" s="42"/>
      <c r="E2225" s="42"/>
      <c r="F2225" s="42"/>
      <c r="G2225" s="42"/>
      <c r="H2225" s="42"/>
      <c r="I2225" s="42"/>
      <c r="J2225" s="42"/>
    </row>
    <row r="2226" spans="1:10" x14ac:dyDescent="0.25">
      <c r="A2226" s="42"/>
      <c r="B2226" s="43"/>
      <c r="C2226" s="42"/>
      <c r="D2226" s="42"/>
      <c r="E2226" s="42"/>
      <c r="F2226" s="42"/>
      <c r="G2226" s="42"/>
      <c r="H2226" s="42"/>
      <c r="I2226" s="42"/>
      <c r="J2226" s="42"/>
    </row>
    <row r="2227" spans="1:10" x14ac:dyDescent="0.25">
      <c r="A2227" s="42"/>
      <c r="B2227" s="43"/>
      <c r="C2227" s="42"/>
      <c r="D2227" s="42"/>
      <c r="E2227" s="42"/>
      <c r="F2227" s="42"/>
      <c r="G2227" s="42"/>
      <c r="H2227" s="42"/>
      <c r="I2227" s="42"/>
      <c r="J2227" s="42"/>
    </row>
    <row r="2228" spans="1:10" x14ac:dyDescent="0.25">
      <c r="A2228" s="42"/>
      <c r="B2228" s="43"/>
      <c r="C2228" s="42"/>
      <c r="D2228" s="42"/>
      <c r="E2228" s="42"/>
      <c r="F2228" s="42"/>
      <c r="G2228" s="42"/>
      <c r="H2228" s="42"/>
      <c r="I2228" s="42"/>
      <c r="J2228" s="42"/>
    </row>
    <row r="2229" spans="1:10" x14ac:dyDescent="0.25">
      <c r="A2229" s="42"/>
      <c r="B2229" s="43"/>
      <c r="C2229" s="42"/>
      <c r="D2229" s="42"/>
      <c r="E2229" s="42"/>
      <c r="F2229" s="42"/>
      <c r="G2229" s="42"/>
      <c r="H2229" s="42"/>
      <c r="I2229" s="42"/>
      <c r="J2229" s="42"/>
    </row>
    <row r="2230" spans="1:10" x14ac:dyDescent="0.25">
      <c r="A2230" s="42"/>
      <c r="B2230" s="43"/>
      <c r="C2230" s="42"/>
      <c r="D2230" s="42"/>
      <c r="E2230" s="42"/>
      <c r="F2230" s="42"/>
      <c r="G2230" s="42"/>
      <c r="H2230" s="42"/>
      <c r="I2230" s="42"/>
      <c r="J2230" s="42"/>
    </row>
    <row r="2231" spans="1:10" x14ac:dyDescent="0.25">
      <c r="A2231" s="42"/>
      <c r="B2231" s="43"/>
      <c r="C2231" s="42"/>
      <c r="D2231" s="42"/>
      <c r="E2231" s="42"/>
      <c r="F2231" s="42"/>
      <c r="G2231" s="42"/>
      <c r="H2231" s="42"/>
      <c r="I2231" s="42"/>
      <c r="J2231" s="42"/>
    </row>
    <row r="2232" spans="1:10" x14ac:dyDescent="0.25">
      <c r="A2232" s="42"/>
      <c r="B2232" s="43"/>
      <c r="C2232" s="42"/>
      <c r="D2232" s="42"/>
      <c r="E2232" s="42"/>
      <c r="F2232" s="42"/>
      <c r="G2232" s="42"/>
      <c r="H2232" s="42"/>
      <c r="I2232" s="42"/>
      <c r="J2232" s="42"/>
    </row>
    <row r="2233" spans="1:10" x14ac:dyDescent="0.25">
      <c r="A2233" s="42"/>
      <c r="B2233" s="43"/>
      <c r="C2233" s="42"/>
      <c r="D2233" s="42"/>
      <c r="E2233" s="42"/>
      <c r="F2233" s="42"/>
      <c r="G2233" s="42"/>
      <c r="H2233" s="42"/>
      <c r="I2233" s="42"/>
      <c r="J2233" s="42"/>
    </row>
    <row r="2234" spans="1:10" x14ac:dyDescent="0.25">
      <c r="A2234" s="42"/>
      <c r="B2234" s="43"/>
      <c r="C2234" s="42"/>
      <c r="D2234" s="42"/>
      <c r="E2234" s="42"/>
      <c r="F2234" s="42"/>
      <c r="G2234" s="42"/>
      <c r="H2234" s="42"/>
      <c r="I2234" s="42"/>
      <c r="J2234" s="42"/>
    </row>
    <row r="2235" spans="1:10" x14ac:dyDescent="0.25">
      <c r="A2235" s="42"/>
      <c r="B2235" s="43"/>
      <c r="C2235" s="42"/>
      <c r="D2235" s="42"/>
      <c r="E2235" s="42"/>
      <c r="F2235" s="42"/>
      <c r="G2235" s="42"/>
      <c r="H2235" s="42"/>
      <c r="I2235" s="42"/>
      <c r="J2235" s="42"/>
    </row>
    <row r="2236" spans="1:10" x14ac:dyDescent="0.25">
      <c r="A2236" s="42"/>
      <c r="B2236" s="43"/>
      <c r="C2236" s="42"/>
      <c r="D2236" s="42"/>
      <c r="E2236" s="42"/>
      <c r="F2236" s="42"/>
      <c r="G2236" s="42"/>
      <c r="H2236" s="42"/>
      <c r="I2236" s="42"/>
      <c r="J2236" s="42"/>
    </row>
    <row r="2237" spans="1:10" x14ac:dyDescent="0.25">
      <c r="A2237" s="42"/>
      <c r="B2237" s="43"/>
      <c r="C2237" s="42"/>
      <c r="D2237" s="42"/>
      <c r="E2237" s="42"/>
      <c r="F2237" s="42"/>
      <c r="G2237" s="42"/>
      <c r="H2237" s="42"/>
      <c r="I2237" s="42"/>
      <c r="J2237" s="42"/>
    </row>
    <row r="2238" spans="1:10" x14ac:dyDescent="0.25">
      <c r="A2238" s="42"/>
      <c r="B2238" s="43"/>
      <c r="C2238" s="42"/>
      <c r="D2238" s="42"/>
      <c r="E2238" s="42"/>
      <c r="F2238" s="42"/>
      <c r="G2238" s="42"/>
      <c r="H2238" s="42"/>
      <c r="I2238" s="42"/>
      <c r="J2238" s="42"/>
    </row>
    <row r="2239" spans="1:10" x14ac:dyDescent="0.25">
      <c r="A2239" s="42"/>
      <c r="B2239" s="43"/>
      <c r="C2239" s="42"/>
      <c r="D2239" s="42"/>
      <c r="E2239" s="42"/>
      <c r="F2239" s="42"/>
      <c r="G2239" s="42"/>
      <c r="H2239" s="42"/>
      <c r="I2239" s="42"/>
      <c r="J2239" s="42"/>
    </row>
    <row r="2240" spans="1:10" x14ac:dyDescent="0.25">
      <c r="A2240" s="42"/>
      <c r="B2240" s="43"/>
      <c r="C2240" s="42"/>
      <c r="D2240" s="42"/>
      <c r="E2240" s="42"/>
      <c r="F2240" s="42"/>
      <c r="G2240" s="42"/>
      <c r="H2240" s="42"/>
      <c r="I2240" s="42"/>
      <c r="J2240" s="42"/>
    </row>
    <row r="2241" spans="1:10" x14ac:dyDescent="0.25">
      <c r="A2241" s="42"/>
      <c r="B2241" s="43"/>
      <c r="C2241" s="42"/>
      <c r="D2241" s="42"/>
      <c r="E2241" s="42"/>
      <c r="F2241" s="42"/>
      <c r="G2241" s="42"/>
      <c r="H2241" s="42"/>
      <c r="I2241" s="42"/>
      <c r="J2241" s="42"/>
    </row>
    <row r="2242" spans="1:10" x14ac:dyDescent="0.25">
      <c r="A2242" s="42"/>
      <c r="B2242" s="43"/>
      <c r="C2242" s="42"/>
      <c r="D2242" s="42"/>
      <c r="E2242" s="42"/>
      <c r="F2242" s="42"/>
      <c r="G2242" s="42"/>
      <c r="H2242" s="42"/>
      <c r="I2242" s="42"/>
      <c r="J2242" s="42"/>
    </row>
    <row r="2243" spans="1:10" x14ac:dyDescent="0.25">
      <c r="A2243" s="42"/>
      <c r="B2243" s="43"/>
      <c r="C2243" s="42"/>
      <c r="D2243" s="42"/>
      <c r="E2243" s="42"/>
      <c r="F2243" s="42"/>
      <c r="G2243" s="42"/>
      <c r="H2243" s="42"/>
      <c r="I2243" s="42"/>
      <c r="J2243" s="42"/>
    </row>
    <row r="2244" spans="1:10" x14ac:dyDescent="0.25">
      <c r="A2244" s="42"/>
      <c r="B2244" s="43"/>
      <c r="C2244" s="42"/>
      <c r="D2244" s="42"/>
      <c r="E2244" s="42"/>
      <c r="F2244" s="42"/>
      <c r="G2244" s="42"/>
      <c r="H2244" s="42"/>
      <c r="I2244" s="42"/>
      <c r="J2244" s="42"/>
    </row>
    <row r="2245" spans="1:10" x14ac:dyDescent="0.25">
      <c r="A2245" s="42"/>
      <c r="B2245" s="43"/>
      <c r="C2245" s="42"/>
      <c r="D2245" s="42"/>
      <c r="E2245" s="42"/>
      <c r="F2245" s="42"/>
      <c r="G2245" s="42"/>
      <c r="H2245" s="42"/>
      <c r="I2245" s="42"/>
      <c r="J2245" s="42"/>
    </row>
    <row r="2246" spans="1:10" x14ac:dyDescent="0.25">
      <c r="A2246" s="42"/>
      <c r="B2246" s="43"/>
      <c r="C2246" s="42"/>
      <c r="D2246" s="42"/>
      <c r="E2246" s="42"/>
      <c r="F2246" s="42"/>
      <c r="G2246" s="42"/>
      <c r="H2246" s="42"/>
      <c r="I2246" s="42"/>
      <c r="J2246" s="42"/>
    </row>
    <row r="2247" spans="1:10" x14ac:dyDescent="0.25">
      <c r="A2247" s="42"/>
      <c r="B2247" s="43"/>
      <c r="C2247" s="42"/>
      <c r="D2247" s="42"/>
      <c r="E2247" s="42"/>
      <c r="F2247" s="42"/>
      <c r="G2247" s="42"/>
      <c r="H2247" s="42"/>
      <c r="I2247" s="42"/>
      <c r="J2247" s="42"/>
    </row>
    <row r="2248" spans="1:10" x14ac:dyDescent="0.25">
      <c r="A2248" s="42"/>
      <c r="B2248" s="43"/>
      <c r="C2248" s="42"/>
      <c r="D2248" s="42"/>
      <c r="E2248" s="42"/>
      <c r="F2248" s="42"/>
      <c r="G2248" s="42"/>
      <c r="H2248" s="42"/>
      <c r="I2248" s="42"/>
      <c r="J2248" s="42"/>
    </row>
    <row r="2249" spans="1:10" x14ac:dyDescent="0.25">
      <c r="A2249" s="42"/>
      <c r="B2249" s="43"/>
      <c r="C2249" s="42"/>
      <c r="D2249" s="42"/>
      <c r="E2249" s="42"/>
      <c r="F2249" s="42"/>
      <c r="G2249" s="42"/>
      <c r="H2249" s="42"/>
      <c r="I2249" s="42"/>
      <c r="J2249" s="42"/>
    </row>
    <row r="2250" spans="1:10" x14ac:dyDescent="0.25">
      <c r="A2250" s="42"/>
      <c r="B2250" s="43"/>
      <c r="C2250" s="42"/>
      <c r="D2250" s="42"/>
      <c r="E2250" s="42"/>
      <c r="F2250" s="42"/>
      <c r="G2250" s="42"/>
      <c r="H2250" s="42"/>
      <c r="I2250" s="42"/>
      <c r="J2250" s="42"/>
    </row>
    <row r="2251" spans="1:10" x14ac:dyDescent="0.25">
      <c r="A2251" s="42"/>
      <c r="B2251" s="43"/>
      <c r="C2251" s="42"/>
      <c r="D2251" s="42"/>
      <c r="E2251" s="42"/>
      <c r="F2251" s="42"/>
      <c r="G2251" s="42"/>
      <c r="H2251" s="42"/>
      <c r="I2251" s="42"/>
      <c r="J2251" s="42"/>
    </row>
    <row r="2252" spans="1:10" x14ac:dyDescent="0.25">
      <c r="A2252" s="42"/>
      <c r="B2252" s="43"/>
      <c r="C2252" s="42"/>
      <c r="D2252" s="42"/>
      <c r="E2252" s="42"/>
      <c r="F2252" s="42"/>
      <c r="G2252" s="42"/>
      <c r="H2252" s="42"/>
      <c r="I2252" s="42"/>
      <c r="J2252" s="42"/>
    </row>
    <row r="2253" spans="1:10" x14ac:dyDescent="0.25">
      <c r="A2253" s="42"/>
      <c r="B2253" s="43"/>
      <c r="C2253" s="42"/>
      <c r="D2253" s="42"/>
      <c r="E2253" s="42"/>
      <c r="F2253" s="42"/>
      <c r="G2253" s="42"/>
      <c r="H2253" s="42"/>
      <c r="I2253" s="42"/>
      <c r="J2253" s="42"/>
    </row>
    <row r="2254" spans="1:10" x14ac:dyDescent="0.25">
      <c r="A2254" s="42"/>
      <c r="B2254" s="43"/>
      <c r="C2254" s="42"/>
      <c r="D2254" s="42"/>
      <c r="E2254" s="42"/>
      <c r="F2254" s="42"/>
      <c r="G2254" s="42"/>
      <c r="H2254" s="42"/>
      <c r="I2254" s="42"/>
      <c r="J2254" s="42"/>
    </row>
    <row r="2255" spans="1:10" x14ac:dyDescent="0.25">
      <c r="A2255" s="42"/>
      <c r="B2255" s="43"/>
      <c r="C2255" s="42"/>
      <c r="D2255" s="42"/>
      <c r="E2255" s="42"/>
      <c r="F2255" s="42"/>
      <c r="G2255" s="42"/>
      <c r="H2255" s="42"/>
      <c r="I2255" s="42"/>
      <c r="J2255" s="42"/>
    </row>
    <row r="2256" spans="1:10" x14ac:dyDescent="0.25">
      <c r="A2256" s="42"/>
      <c r="B2256" s="43"/>
      <c r="C2256" s="42"/>
      <c r="D2256" s="42"/>
      <c r="E2256" s="42"/>
      <c r="F2256" s="42"/>
      <c r="G2256" s="42"/>
      <c r="H2256" s="42"/>
      <c r="I2256" s="42"/>
      <c r="J2256" s="42"/>
    </row>
    <row r="2257" spans="1:10" x14ac:dyDescent="0.25">
      <c r="A2257" s="42"/>
      <c r="B2257" s="43"/>
      <c r="C2257" s="42"/>
      <c r="D2257" s="42"/>
      <c r="E2257" s="42"/>
      <c r="F2257" s="42"/>
      <c r="G2257" s="42"/>
      <c r="H2257" s="42"/>
      <c r="I2257" s="42"/>
      <c r="J2257" s="42"/>
    </row>
    <row r="2258" spans="1:10" x14ac:dyDescent="0.25">
      <c r="A2258" s="42"/>
      <c r="B2258" s="43"/>
      <c r="C2258" s="42"/>
      <c r="D2258" s="42"/>
      <c r="E2258" s="42"/>
      <c r="F2258" s="42"/>
      <c r="G2258" s="42"/>
      <c r="H2258" s="42"/>
      <c r="I2258" s="42"/>
      <c r="J2258" s="42"/>
    </row>
    <row r="2259" spans="1:10" x14ac:dyDescent="0.25">
      <c r="A2259" s="42"/>
      <c r="B2259" s="43"/>
      <c r="C2259" s="42"/>
      <c r="D2259" s="42"/>
      <c r="E2259" s="42"/>
      <c r="F2259" s="42"/>
      <c r="G2259" s="42"/>
      <c r="H2259" s="42"/>
      <c r="I2259" s="42"/>
      <c r="J2259" s="42"/>
    </row>
    <row r="2260" spans="1:10" x14ac:dyDescent="0.25">
      <c r="A2260" s="42"/>
      <c r="B2260" s="43"/>
      <c r="C2260" s="42"/>
      <c r="D2260" s="42"/>
      <c r="E2260" s="42"/>
      <c r="F2260" s="42"/>
      <c r="G2260" s="42"/>
      <c r="H2260" s="42"/>
      <c r="I2260" s="42"/>
      <c r="J2260" s="42"/>
    </row>
    <row r="2261" spans="1:10" x14ac:dyDescent="0.25">
      <c r="A2261" s="42"/>
      <c r="B2261" s="43"/>
      <c r="C2261" s="42"/>
      <c r="D2261" s="42"/>
      <c r="E2261" s="42"/>
      <c r="F2261" s="42"/>
      <c r="G2261" s="42"/>
      <c r="H2261" s="42"/>
      <c r="I2261" s="42"/>
      <c r="J2261" s="42"/>
    </row>
    <row r="2262" spans="1:10" x14ac:dyDescent="0.25">
      <c r="A2262" s="42"/>
      <c r="B2262" s="43"/>
      <c r="C2262" s="42"/>
      <c r="D2262" s="42"/>
      <c r="E2262" s="42"/>
      <c r="F2262" s="42"/>
      <c r="G2262" s="42"/>
      <c r="H2262" s="42"/>
      <c r="I2262" s="42"/>
      <c r="J2262" s="42"/>
    </row>
    <row r="2263" spans="1:10" x14ac:dyDescent="0.25">
      <c r="A2263" s="42"/>
      <c r="B2263" s="43"/>
      <c r="C2263" s="42"/>
      <c r="D2263" s="42"/>
      <c r="E2263" s="42"/>
      <c r="F2263" s="42"/>
      <c r="G2263" s="42"/>
      <c r="H2263" s="42"/>
      <c r="I2263" s="42"/>
      <c r="J2263" s="42"/>
    </row>
    <row r="2264" spans="1:10" x14ac:dyDescent="0.25">
      <c r="A2264" s="42"/>
      <c r="B2264" s="43"/>
      <c r="C2264" s="42"/>
      <c r="D2264" s="42"/>
      <c r="E2264" s="42"/>
      <c r="F2264" s="42"/>
      <c r="G2264" s="42"/>
      <c r="H2264" s="42"/>
      <c r="I2264" s="42"/>
      <c r="J2264" s="42"/>
    </row>
    <row r="2265" spans="1:10" x14ac:dyDescent="0.25">
      <c r="A2265" s="42"/>
      <c r="B2265" s="43"/>
      <c r="C2265" s="42"/>
      <c r="D2265" s="42"/>
      <c r="E2265" s="42"/>
      <c r="F2265" s="42"/>
      <c r="G2265" s="42"/>
      <c r="H2265" s="42"/>
      <c r="I2265" s="42"/>
      <c r="J2265" s="42"/>
    </row>
    <row r="2266" spans="1:10" x14ac:dyDescent="0.25">
      <c r="A2266" s="42"/>
      <c r="B2266" s="43"/>
      <c r="C2266" s="42"/>
      <c r="D2266" s="42"/>
      <c r="E2266" s="42"/>
      <c r="F2266" s="42"/>
      <c r="G2266" s="42"/>
      <c r="H2266" s="42"/>
      <c r="I2266" s="42"/>
      <c r="J2266" s="42"/>
    </row>
    <row r="2267" spans="1:10" x14ac:dyDescent="0.25">
      <c r="A2267" s="42"/>
      <c r="B2267" s="43"/>
      <c r="C2267" s="42"/>
      <c r="D2267" s="42"/>
      <c r="E2267" s="42"/>
      <c r="F2267" s="42"/>
      <c r="G2267" s="42"/>
      <c r="H2267" s="42"/>
      <c r="I2267" s="42"/>
      <c r="J2267" s="42"/>
    </row>
    <row r="2268" spans="1:10" x14ac:dyDescent="0.25">
      <c r="A2268" s="42"/>
      <c r="B2268" s="43"/>
      <c r="C2268" s="42"/>
      <c r="D2268" s="42"/>
      <c r="E2268" s="42"/>
      <c r="F2268" s="42"/>
      <c r="G2268" s="42"/>
      <c r="H2268" s="42"/>
      <c r="I2268" s="42"/>
      <c r="J2268" s="42"/>
    </row>
    <row r="2269" spans="1:10" x14ac:dyDescent="0.25">
      <c r="A2269" s="42"/>
      <c r="B2269" s="43"/>
      <c r="C2269" s="42"/>
      <c r="D2269" s="42"/>
      <c r="E2269" s="42"/>
      <c r="F2269" s="42"/>
      <c r="G2269" s="42"/>
      <c r="H2269" s="42"/>
      <c r="I2269" s="42"/>
      <c r="J2269" s="42"/>
    </row>
    <row r="2270" spans="1:10" x14ac:dyDescent="0.25">
      <c r="A2270" s="42"/>
      <c r="B2270" s="43"/>
      <c r="C2270" s="42"/>
      <c r="D2270" s="42"/>
      <c r="E2270" s="42"/>
      <c r="F2270" s="42"/>
      <c r="G2270" s="42"/>
      <c r="H2270" s="42"/>
      <c r="I2270" s="42"/>
      <c r="J2270" s="42"/>
    </row>
    <row r="2271" spans="1:10" x14ac:dyDescent="0.25">
      <c r="A2271" s="42"/>
      <c r="B2271" s="43"/>
      <c r="C2271" s="42"/>
      <c r="D2271" s="42"/>
      <c r="E2271" s="42"/>
      <c r="F2271" s="42"/>
      <c r="G2271" s="42"/>
      <c r="H2271" s="42"/>
      <c r="I2271" s="42"/>
      <c r="J2271" s="42"/>
    </row>
    <row r="2272" spans="1:10" x14ac:dyDescent="0.25">
      <c r="A2272" s="42"/>
      <c r="B2272" s="43"/>
      <c r="C2272" s="42"/>
      <c r="D2272" s="42"/>
      <c r="E2272" s="42"/>
      <c r="F2272" s="42"/>
      <c r="G2272" s="42"/>
      <c r="H2272" s="42"/>
      <c r="I2272" s="42"/>
      <c r="J2272" s="42"/>
    </row>
    <row r="2273" spans="1:10" x14ac:dyDescent="0.25">
      <c r="A2273" s="42"/>
      <c r="B2273" s="43"/>
      <c r="C2273" s="42"/>
      <c r="D2273" s="42"/>
      <c r="E2273" s="42"/>
      <c r="F2273" s="42"/>
      <c r="G2273" s="42"/>
      <c r="H2273" s="42"/>
      <c r="I2273" s="42"/>
      <c r="J2273" s="42"/>
    </row>
    <row r="2274" spans="1:10" x14ac:dyDescent="0.25">
      <c r="A2274" s="42"/>
      <c r="B2274" s="43"/>
      <c r="C2274" s="42"/>
      <c r="D2274" s="42"/>
      <c r="E2274" s="42"/>
      <c r="F2274" s="42"/>
      <c r="G2274" s="42"/>
      <c r="H2274" s="42"/>
      <c r="I2274" s="42"/>
      <c r="J2274" s="42"/>
    </row>
    <row r="2275" spans="1:10" x14ac:dyDescent="0.25">
      <c r="A2275" s="42"/>
      <c r="B2275" s="43"/>
      <c r="C2275" s="42"/>
      <c r="D2275" s="42"/>
      <c r="E2275" s="42"/>
      <c r="F2275" s="42"/>
      <c r="G2275" s="42"/>
      <c r="H2275" s="42"/>
      <c r="I2275" s="42"/>
      <c r="J2275" s="42"/>
    </row>
    <row r="2276" spans="1:10" x14ac:dyDescent="0.25">
      <c r="A2276" s="42"/>
      <c r="B2276" s="43"/>
      <c r="C2276" s="42"/>
      <c r="D2276" s="42"/>
      <c r="E2276" s="42"/>
      <c r="F2276" s="42"/>
      <c r="G2276" s="42"/>
      <c r="H2276" s="42"/>
      <c r="I2276" s="42"/>
      <c r="J2276" s="42"/>
    </row>
    <row r="2277" spans="1:10" x14ac:dyDescent="0.25">
      <c r="A2277" s="42"/>
      <c r="B2277" s="43"/>
      <c r="C2277" s="42"/>
      <c r="D2277" s="42"/>
      <c r="E2277" s="42"/>
      <c r="F2277" s="42"/>
      <c r="G2277" s="42"/>
      <c r="H2277" s="42"/>
      <c r="I2277" s="42"/>
      <c r="J2277" s="42"/>
    </row>
    <row r="2278" spans="1:10" x14ac:dyDescent="0.25">
      <c r="A2278" s="42"/>
      <c r="B2278" s="43"/>
      <c r="C2278" s="42"/>
      <c r="D2278" s="42"/>
      <c r="E2278" s="42"/>
      <c r="F2278" s="42"/>
      <c r="G2278" s="42"/>
      <c r="H2278" s="42"/>
      <c r="I2278" s="42"/>
      <c r="J2278" s="42"/>
    </row>
    <row r="2279" spans="1:10" x14ac:dyDescent="0.25">
      <c r="A2279" s="42"/>
      <c r="B2279" s="43"/>
      <c r="C2279" s="42"/>
      <c r="D2279" s="42"/>
      <c r="E2279" s="42"/>
      <c r="F2279" s="42"/>
      <c r="G2279" s="42"/>
      <c r="H2279" s="42"/>
      <c r="I2279" s="42"/>
      <c r="J2279" s="42"/>
    </row>
    <row r="2280" spans="1:10" x14ac:dyDescent="0.25">
      <c r="A2280" s="42"/>
      <c r="B2280" s="43"/>
      <c r="C2280" s="42"/>
      <c r="D2280" s="42"/>
      <c r="E2280" s="42"/>
      <c r="F2280" s="42"/>
      <c r="G2280" s="42"/>
      <c r="H2280" s="42"/>
      <c r="I2280" s="42"/>
      <c r="J2280" s="42"/>
    </row>
    <row r="2281" spans="1:10" x14ac:dyDescent="0.25">
      <c r="A2281" s="42"/>
      <c r="B2281" s="43"/>
      <c r="C2281" s="42"/>
      <c r="D2281" s="42"/>
      <c r="E2281" s="42"/>
      <c r="F2281" s="42"/>
      <c r="G2281" s="42"/>
      <c r="H2281" s="42"/>
      <c r="I2281" s="42"/>
      <c r="J2281" s="42"/>
    </row>
    <row r="2282" spans="1:10" x14ac:dyDescent="0.25">
      <c r="A2282" s="42"/>
      <c r="B2282" s="43"/>
      <c r="C2282" s="42"/>
      <c r="D2282" s="42"/>
      <c r="E2282" s="42"/>
      <c r="F2282" s="42"/>
      <c r="G2282" s="42"/>
      <c r="H2282" s="42"/>
      <c r="I2282" s="42"/>
      <c r="J2282" s="42"/>
    </row>
    <row r="2283" spans="1:10" x14ac:dyDescent="0.25">
      <c r="A2283" s="42"/>
      <c r="B2283" s="43"/>
      <c r="C2283" s="42"/>
      <c r="D2283" s="42"/>
      <c r="E2283" s="42"/>
      <c r="F2283" s="42"/>
      <c r="G2283" s="42"/>
      <c r="H2283" s="42"/>
      <c r="I2283" s="42"/>
      <c r="J2283" s="42"/>
    </row>
    <row r="2284" spans="1:10" x14ac:dyDescent="0.25">
      <c r="A2284" s="42"/>
      <c r="B2284" s="43"/>
      <c r="C2284" s="42"/>
      <c r="D2284" s="42"/>
      <c r="E2284" s="42"/>
      <c r="F2284" s="42"/>
      <c r="G2284" s="42"/>
      <c r="H2284" s="42"/>
      <c r="I2284" s="42"/>
      <c r="J2284" s="42"/>
    </row>
    <row r="2285" spans="1:10" x14ac:dyDescent="0.25">
      <c r="A2285" s="42"/>
      <c r="B2285" s="43"/>
      <c r="C2285" s="42"/>
      <c r="D2285" s="42"/>
      <c r="E2285" s="42"/>
      <c r="F2285" s="42"/>
      <c r="G2285" s="42"/>
      <c r="H2285" s="42"/>
      <c r="I2285" s="42"/>
      <c r="J2285" s="42"/>
    </row>
    <row r="2286" spans="1:10" x14ac:dyDescent="0.25">
      <c r="A2286" s="42"/>
      <c r="B2286" s="43"/>
      <c r="C2286" s="42"/>
      <c r="D2286" s="42"/>
      <c r="E2286" s="42"/>
      <c r="F2286" s="42"/>
      <c r="G2286" s="42"/>
      <c r="H2286" s="42"/>
      <c r="I2286" s="42"/>
      <c r="J2286" s="42"/>
    </row>
    <row r="2287" spans="1:10" x14ac:dyDescent="0.25">
      <c r="A2287" s="42"/>
      <c r="B2287" s="43"/>
      <c r="C2287" s="42"/>
      <c r="D2287" s="42"/>
      <c r="E2287" s="42"/>
      <c r="F2287" s="42"/>
      <c r="G2287" s="42"/>
      <c r="H2287" s="42"/>
      <c r="I2287" s="42"/>
      <c r="J2287" s="42"/>
    </row>
    <row r="2288" spans="1:10" x14ac:dyDescent="0.25">
      <c r="A2288" s="42"/>
      <c r="B2288" s="43"/>
      <c r="C2288" s="42"/>
      <c r="D2288" s="42"/>
      <c r="E2288" s="42"/>
      <c r="F2288" s="42"/>
      <c r="G2288" s="42"/>
      <c r="H2288" s="42"/>
      <c r="I2288" s="42"/>
      <c r="J2288" s="42"/>
    </row>
    <row r="2289" spans="1:10" x14ac:dyDescent="0.25">
      <c r="A2289" s="42"/>
      <c r="B2289" s="43"/>
      <c r="C2289" s="42"/>
      <c r="D2289" s="42"/>
      <c r="E2289" s="42"/>
      <c r="F2289" s="42"/>
      <c r="G2289" s="42"/>
      <c r="H2289" s="42"/>
      <c r="I2289" s="42"/>
      <c r="J2289" s="42"/>
    </row>
    <row r="2290" spans="1:10" x14ac:dyDescent="0.25">
      <c r="A2290" s="42"/>
      <c r="B2290" s="43"/>
      <c r="C2290" s="42"/>
      <c r="D2290" s="42"/>
      <c r="E2290" s="42"/>
      <c r="F2290" s="42"/>
      <c r="G2290" s="42"/>
      <c r="H2290" s="42"/>
      <c r="I2290" s="42"/>
      <c r="J2290" s="42"/>
    </row>
    <row r="2291" spans="1:10" x14ac:dyDescent="0.25">
      <c r="A2291" s="42"/>
      <c r="B2291" s="43"/>
      <c r="C2291" s="42"/>
      <c r="D2291" s="42"/>
      <c r="E2291" s="42"/>
      <c r="F2291" s="42"/>
      <c r="G2291" s="42"/>
      <c r="H2291" s="42"/>
      <c r="I2291" s="42"/>
      <c r="J2291" s="42"/>
    </row>
    <row r="2292" spans="1:10" x14ac:dyDescent="0.25">
      <c r="A2292" s="42"/>
      <c r="B2292" s="43"/>
      <c r="C2292" s="42"/>
      <c r="D2292" s="42"/>
      <c r="E2292" s="42"/>
      <c r="F2292" s="42"/>
      <c r="G2292" s="42"/>
      <c r="H2292" s="42"/>
      <c r="I2292" s="42"/>
      <c r="J2292" s="42"/>
    </row>
    <row r="2293" spans="1:10" x14ac:dyDescent="0.25">
      <c r="A2293" s="42"/>
      <c r="B2293" s="43"/>
      <c r="C2293" s="42"/>
      <c r="D2293" s="42"/>
      <c r="E2293" s="42"/>
      <c r="F2293" s="42"/>
      <c r="G2293" s="42"/>
      <c r="H2293" s="42"/>
      <c r="I2293" s="42"/>
      <c r="J2293" s="42"/>
    </row>
    <row r="2294" spans="1:10" x14ac:dyDescent="0.25">
      <c r="A2294" s="42"/>
      <c r="B2294" s="43"/>
      <c r="C2294" s="42"/>
      <c r="D2294" s="42"/>
      <c r="E2294" s="42"/>
      <c r="F2294" s="42"/>
      <c r="G2294" s="42"/>
      <c r="H2294" s="42"/>
      <c r="I2294" s="42"/>
      <c r="J2294" s="42"/>
    </row>
    <row r="2295" spans="1:10" x14ac:dyDescent="0.25">
      <c r="A2295" s="42"/>
      <c r="B2295" s="43"/>
      <c r="C2295" s="42"/>
      <c r="D2295" s="42"/>
      <c r="E2295" s="42"/>
      <c r="F2295" s="42"/>
      <c r="G2295" s="42"/>
      <c r="H2295" s="42"/>
      <c r="I2295" s="42"/>
      <c r="J2295" s="42"/>
    </row>
    <row r="2296" spans="1:10" x14ac:dyDescent="0.25">
      <c r="A2296" s="42"/>
      <c r="B2296" s="43"/>
      <c r="C2296" s="42"/>
      <c r="D2296" s="42"/>
      <c r="E2296" s="42"/>
      <c r="F2296" s="42"/>
      <c r="G2296" s="42"/>
      <c r="H2296" s="42"/>
      <c r="I2296" s="42"/>
      <c r="J2296" s="42"/>
    </row>
    <row r="2297" spans="1:10" x14ac:dyDescent="0.25">
      <c r="B2297" s="43"/>
      <c r="C2297" s="42"/>
      <c r="D2297" s="42"/>
      <c r="E2297" s="42"/>
      <c r="F2297" s="42"/>
      <c r="G2297" s="42"/>
      <c r="H2297" s="42"/>
      <c r="I2297" s="42"/>
      <c r="J2297" s="42"/>
    </row>
    <row r="2298" spans="1:10" x14ac:dyDescent="0.25">
      <c r="B2298" s="43"/>
      <c r="C2298" s="42"/>
      <c r="D2298" s="42"/>
      <c r="E2298" s="42"/>
      <c r="F2298" s="42"/>
      <c r="G2298" s="42"/>
      <c r="H2298" s="42"/>
      <c r="I2298" s="42"/>
      <c r="J2298" s="42"/>
    </row>
    <row r="2299" spans="1:10" x14ac:dyDescent="0.25">
      <c r="B2299" s="43"/>
      <c r="C2299" s="42"/>
      <c r="D2299" s="42"/>
      <c r="E2299" s="42"/>
      <c r="F2299" s="42"/>
      <c r="G2299" s="42"/>
      <c r="H2299" s="42"/>
      <c r="I2299" s="42"/>
      <c r="J2299" s="42"/>
    </row>
    <row r="2300" spans="1:10" x14ac:dyDescent="0.25">
      <c r="B2300" s="43"/>
      <c r="C2300" s="42"/>
      <c r="D2300" s="42"/>
      <c r="E2300" s="42"/>
      <c r="F2300" s="42"/>
      <c r="G2300" s="42"/>
      <c r="H2300" s="42"/>
      <c r="I2300" s="42"/>
      <c r="J2300" s="42"/>
    </row>
    <row r="2301" spans="1:10" x14ac:dyDescent="0.25">
      <c r="B2301" s="43"/>
      <c r="C2301" s="42"/>
      <c r="D2301" s="42"/>
      <c r="E2301" s="42"/>
      <c r="F2301" s="42"/>
      <c r="G2301" s="42"/>
      <c r="H2301" s="42"/>
      <c r="I2301" s="42"/>
      <c r="J2301" s="42"/>
    </row>
    <row r="2302" spans="1:10" x14ac:dyDescent="0.25">
      <c r="B2302" s="43"/>
      <c r="C2302" s="42"/>
      <c r="D2302" s="42"/>
      <c r="E2302" s="42"/>
      <c r="F2302" s="42"/>
      <c r="G2302" s="42"/>
      <c r="H2302" s="42"/>
      <c r="I2302" s="42"/>
      <c r="J2302" s="42"/>
    </row>
    <row r="2303" spans="1:10" x14ac:dyDescent="0.25">
      <c r="B2303" s="43"/>
      <c r="C2303" s="42"/>
      <c r="D2303" s="42"/>
      <c r="E2303" s="42"/>
      <c r="F2303" s="42"/>
      <c r="G2303" s="42"/>
      <c r="H2303" s="42"/>
      <c r="I2303" s="42"/>
      <c r="J2303" s="42"/>
    </row>
    <row r="2304" spans="1:10" x14ac:dyDescent="0.25">
      <c r="B2304" s="43"/>
      <c r="C2304" s="42"/>
      <c r="D2304" s="42"/>
      <c r="E2304" s="42"/>
      <c r="F2304" s="42"/>
      <c r="G2304" s="42"/>
      <c r="H2304" s="42"/>
      <c r="I2304" s="42"/>
      <c r="J2304" s="42"/>
    </row>
    <row r="2305" spans="2:10" x14ac:dyDescent="0.25">
      <c r="B2305" s="43"/>
      <c r="C2305" s="42"/>
      <c r="D2305" s="42"/>
      <c r="E2305" s="42"/>
      <c r="F2305" s="42"/>
      <c r="G2305" s="42"/>
      <c r="H2305" s="42"/>
      <c r="I2305" s="42"/>
      <c r="J2305" s="42"/>
    </row>
    <row r="2306" spans="2:10" x14ac:dyDescent="0.25">
      <c r="B2306" s="43"/>
      <c r="C2306" s="42"/>
      <c r="D2306" s="42"/>
      <c r="E2306" s="42"/>
      <c r="F2306" s="42"/>
      <c r="G2306" s="42"/>
      <c r="H2306" s="42"/>
      <c r="I2306" s="42"/>
      <c r="J2306" s="42"/>
    </row>
    <row r="2307" spans="2:10" x14ac:dyDescent="0.25">
      <c r="B2307" s="43"/>
      <c r="C2307" s="42"/>
      <c r="D2307" s="42"/>
      <c r="E2307" s="42"/>
      <c r="F2307" s="42"/>
      <c r="G2307" s="42"/>
      <c r="H2307" s="42"/>
      <c r="I2307" s="42"/>
      <c r="J2307" s="42"/>
    </row>
    <row r="2308" spans="2:10" x14ac:dyDescent="0.25">
      <c r="B2308" s="43"/>
      <c r="C2308" s="42"/>
      <c r="D2308" s="42"/>
      <c r="E2308" s="42"/>
      <c r="F2308" s="42"/>
      <c r="G2308" s="42"/>
      <c r="H2308" s="42"/>
      <c r="I2308" s="42"/>
      <c r="J2308" s="42"/>
    </row>
    <row r="2309" spans="2:10" x14ac:dyDescent="0.25">
      <c r="B2309" s="43"/>
      <c r="C2309" s="42"/>
      <c r="D2309" s="42"/>
      <c r="E2309" s="42"/>
      <c r="F2309" s="42"/>
      <c r="G2309" s="42"/>
      <c r="H2309" s="42"/>
      <c r="I2309" s="42"/>
      <c r="J2309" s="42"/>
    </row>
    <row r="2310" spans="2:10" x14ac:dyDescent="0.25">
      <c r="B2310" s="43"/>
      <c r="C2310" s="42"/>
      <c r="D2310" s="42"/>
      <c r="E2310" s="42"/>
      <c r="F2310" s="42"/>
      <c r="G2310" s="42"/>
      <c r="H2310" s="42"/>
      <c r="I2310" s="42"/>
      <c r="J2310" s="42"/>
    </row>
    <row r="2311" spans="2:10" x14ac:dyDescent="0.25">
      <c r="B2311" s="43"/>
      <c r="C2311" s="42"/>
      <c r="D2311" s="42"/>
      <c r="E2311" s="42"/>
      <c r="F2311" s="42"/>
      <c r="G2311" s="42"/>
      <c r="H2311" s="42"/>
      <c r="I2311" s="42"/>
      <c r="J2311" s="42"/>
    </row>
    <row r="2312" spans="2:10" x14ac:dyDescent="0.25">
      <c r="B2312" s="43"/>
      <c r="C2312" s="42"/>
      <c r="D2312" s="42"/>
      <c r="E2312" s="42"/>
      <c r="F2312" s="42"/>
      <c r="G2312" s="42"/>
      <c r="H2312" s="42"/>
      <c r="I2312" s="42"/>
      <c r="J2312" s="42"/>
    </row>
    <row r="2313" spans="2:10" x14ac:dyDescent="0.25">
      <c r="B2313" s="43"/>
      <c r="C2313" s="42"/>
      <c r="D2313" s="42"/>
      <c r="E2313" s="42"/>
      <c r="F2313" s="42"/>
      <c r="G2313" s="42"/>
      <c r="H2313" s="42"/>
      <c r="I2313" s="42"/>
      <c r="J2313" s="42"/>
    </row>
    <row r="2314" spans="2:10" x14ac:dyDescent="0.25">
      <c r="B2314" s="43"/>
      <c r="C2314" s="42"/>
      <c r="D2314" s="42"/>
      <c r="E2314" s="42"/>
      <c r="F2314" s="42"/>
      <c r="G2314" s="42"/>
      <c r="H2314" s="42"/>
      <c r="I2314" s="42"/>
      <c r="J2314" s="42"/>
    </row>
    <row r="2315" spans="2:10" x14ac:dyDescent="0.25">
      <c r="B2315" s="43"/>
      <c r="C2315" s="42"/>
      <c r="D2315" s="42"/>
      <c r="E2315" s="42"/>
      <c r="F2315" s="42"/>
      <c r="G2315" s="42"/>
      <c r="H2315" s="42"/>
      <c r="I2315" s="42"/>
      <c r="J2315" s="42"/>
    </row>
    <row r="2316" spans="2:10" x14ac:dyDescent="0.25">
      <c r="B2316" s="43"/>
      <c r="C2316" s="42"/>
      <c r="D2316" s="42"/>
      <c r="E2316" s="42"/>
      <c r="F2316" s="42"/>
      <c r="G2316" s="42"/>
      <c r="H2316" s="42"/>
      <c r="I2316" s="42"/>
      <c r="J2316" s="42"/>
    </row>
    <row r="2317" spans="2:10" x14ac:dyDescent="0.25">
      <c r="B2317" s="43"/>
      <c r="C2317" s="42"/>
      <c r="D2317" s="42"/>
      <c r="E2317" s="42"/>
      <c r="F2317" s="42"/>
      <c r="G2317" s="42"/>
      <c r="H2317" s="42"/>
      <c r="I2317" s="42"/>
      <c r="J2317" s="42"/>
    </row>
    <row r="2318" spans="2:10" x14ac:dyDescent="0.25">
      <c r="B2318" s="43"/>
      <c r="C2318" s="42"/>
      <c r="D2318" s="42"/>
      <c r="E2318" s="42"/>
      <c r="F2318" s="42"/>
      <c r="G2318" s="42"/>
      <c r="H2318" s="42"/>
      <c r="I2318" s="42"/>
      <c r="J2318" s="42"/>
    </row>
    <row r="2319" spans="2:10" x14ac:dyDescent="0.25">
      <c r="B2319" s="43"/>
      <c r="C2319" s="42"/>
      <c r="D2319" s="42"/>
      <c r="E2319" s="42"/>
      <c r="F2319" s="42"/>
      <c r="G2319" s="42"/>
      <c r="H2319" s="42"/>
      <c r="I2319" s="42"/>
      <c r="J2319" s="42"/>
    </row>
    <row r="2320" spans="2:10" x14ac:dyDescent="0.25">
      <c r="B2320" s="43"/>
      <c r="C2320" s="42"/>
      <c r="D2320" s="42"/>
      <c r="E2320" s="42"/>
      <c r="F2320" s="42"/>
      <c r="G2320" s="42"/>
      <c r="H2320" s="42"/>
      <c r="I2320" s="42"/>
      <c r="J2320" s="42"/>
    </row>
    <row r="2321" spans="2:10" x14ac:dyDescent="0.25">
      <c r="B2321" s="43"/>
      <c r="C2321" s="42"/>
      <c r="D2321" s="42"/>
      <c r="E2321" s="42"/>
      <c r="F2321" s="42"/>
      <c r="G2321" s="42"/>
      <c r="H2321" s="42"/>
      <c r="I2321" s="42"/>
      <c r="J2321" s="42"/>
    </row>
    <row r="2322" spans="2:10" x14ac:dyDescent="0.25">
      <c r="B2322" s="43"/>
      <c r="C2322" s="42"/>
      <c r="D2322" s="42"/>
      <c r="E2322" s="42"/>
      <c r="F2322" s="42"/>
      <c r="G2322" s="42"/>
      <c r="H2322" s="42"/>
      <c r="I2322" s="42"/>
      <c r="J2322" s="42"/>
    </row>
    <row r="2323" spans="2:10" x14ac:dyDescent="0.25">
      <c r="B2323" s="43"/>
      <c r="C2323" s="42"/>
      <c r="D2323" s="42"/>
      <c r="E2323" s="42"/>
      <c r="F2323" s="42"/>
      <c r="G2323" s="42"/>
      <c r="H2323" s="42"/>
      <c r="I2323" s="42"/>
      <c r="J2323" s="42"/>
    </row>
    <row r="2324" spans="2:10" x14ac:dyDescent="0.25">
      <c r="B2324" s="43"/>
      <c r="C2324" s="42"/>
      <c r="D2324" s="42"/>
      <c r="E2324" s="42"/>
      <c r="F2324" s="42"/>
      <c r="G2324" s="42"/>
      <c r="H2324" s="42"/>
      <c r="I2324" s="42"/>
      <c r="J2324" s="42"/>
    </row>
    <row r="2325" spans="2:10" x14ac:dyDescent="0.25">
      <c r="B2325" s="43"/>
      <c r="C2325" s="42"/>
      <c r="D2325" s="42"/>
      <c r="E2325" s="42"/>
      <c r="F2325" s="42"/>
      <c r="G2325" s="42"/>
      <c r="H2325" s="42"/>
      <c r="I2325" s="42"/>
      <c r="J2325" s="42"/>
    </row>
    <row r="2326" spans="2:10" x14ac:dyDescent="0.25">
      <c r="B2326" s="43"/>
      <c r="C2326" s="42"/>
      <c r="D2326" s="42"/>
      <c r="E2326" s="42"/>
      <c r="F2326" s="42"/>
      <c r="G2326" s="42"/>
      <c r="H2326" s="42"/>
      <c r="I2326" s="42"/>
      <c r="J2326" s="42"/>
    </row>
    <row r="2327" spans="2:10" x14ac:dyDescent="0.25">
      <c r="B2327" s="43"/>
      <c r="C2327" s="42"/>
      <c r="D2327" s="42"/>
      <c r="E2327" s="42"/>
      <c r="F2327" s="42"/>
      <c r="G2327" s="42"/>
      <c r="H2327" s="42"/>
      <c r="I2327" s="42"/>
      <c r="J2327" s="42"/>
    </row>
    <row r="2328" spans="2:10" x14ac:dyDescent="0.25">
      <c r="B2328" s="43"/>
      <c r="C2328" s="42"/>
      <c r="D2328" s="42"/>
      <c r="E2328" s="42"/>
      <c r="F2328" s="42"/>
      <c r="G2328" s="42"/>
      <c r="H2328" s="42"/>
      <c r="I2328" s="42"/>
      <c r="J2328" s="42"/>
    </row>
    <row r="2329" spans="2:10" x14ac:dyDescent="0.25">
      <c r="B2329" s="43"/>
      <c r="C2329" s="42"/>
      <c r="D2329" s="42"/>
      <c r="E2329" s="42"/>
      <c r="F2329" s="42"/>
      <c r="G2329" s="42"/>
      <c r="H2329" s="42"/>
      <c r="I2329" s="42"/>
      <c r="J2329" s="42"/>
    </row>
    <row r="2330" spans="2:10" x14ac:dyDescent="0.25">
      <c r="B2330" s="43"/>
      <c r="C2330" s="42"/>
      <c r="D2330" s="42"/>
      <c r="E2330" s="42"/>
      <c r="F2330" s="42"/>
      <c r="G2330" s="42"/>
      <c r="H2330" s="42"/>
      <c r="I2330" s="42"/>
      <c r="J2330" s="42"/>
    </row>
    <row r="2331" spans="2:10" x14ac:dyDescent="0.25">
      <c r="B2331" s="43"/>
      <c r="C2331" s="42"/>
      <c r="D2331" s="42"/>
      <c r="E2331" s="42"/>
      <c r="F2331" s="42"/>
      <c r="G2331" s="42"/>
      <c r="H2331" s="42"/>
      <c r="I2331" s="42"/>
      <c r="J2331" s="42"/>
    </row>
    <row r="2332" spans="2:10" x14ac:dyDescent="0.25">
      <c r="B2332" s="43"/>
      <c r="C2332" s="42"/>
      <c r="D2332" s="42"/>
      <c r="E2332" s="42"/>
      <c r="F2332" s="42"/>
      <c r="G2332" s="42"/>
      <c r="H2332" s="42"/>
      <c r="I2332" s="42"/>
      <c r="J2332" s="42"/>
    </row>
    <row r="2333" spans="2:10" x14ac:dyDescent="0.25">
      <c r="B2333" s="43"/>
      <c r="C2333" s="42"/>
      <c r="D2333" s="42"/>
      <c r="E2333" s="42"/>
      <c r="F2333" s="42"/>
      <c r="G2333" s="42"/>
      <c r="H2333" s="42"/>
      <c r="I2333" s="42"/>
      <c r="J2333" s="42"/>
    </row>
    <row r="2334" spans="2:10" x14ac:dyDescent="0.25">
      <c r="B2334" s="43"/>
      <c r="C2334" s="42"/>
      <c r="D2334" s="42"/>
      <c r="E2334" s="42"/>
      <c r="F2334" s="42"/>
      <c r="G2334" s="42"/>
      <c r="H2334" s="42"/>
      <c r="I2334" s="42"/>
      <c r="J2334" s="42"/>
    </row>
    <row r="2335" spans="2:10" x14ac:dyDescent="0.25">
      <c r="B2335" s="43"/>
      <c r="C2335" s="42"/>
      <c r="D2335" s="42"/>
      <c r="E2335" s="42"/>
      <c r="F2335" s="42"/>
      <c r="G2335" s="42"/>
      <c r="H2335" s="42"/>
      <c r="I2335" s="42"/>
      <c r="J2335" s="42"/>
    </row>
    <row r="2336" spans="2:10" x14ac:dyDescent="0.25">
      <c r="B2336" s="43"/>
      <c r="C2336" s="42"/>
      <c r="D2336" s="42"/>
      <c r="E2336" s="42"/>
      <c r="F2336" s="42"/>
      <c r="G2336" s="42"/>
      <c r="H2336" s="42"/>
      <c r="I2336" s="42"/>
      <c r="J2336" s="42"/>
    </row>
    <row r="2337" spans="2:10" x14ac:dyDescent="0.25">
      <c r="B2337" s="43"/>
      <c r="C2337" s="42"/>
      <c r="D2337" s="42"/>
      <c r="E2337" s="42"/>
      <c r="F2337" s="42"/>
      <c r="G2337" s="42"/>
      <c r="H2337" s="42"/>
      <c r="I2337" s="42"/>
      <c r="J2337" s="42"/>
    </row>
    <row r="2338" spans="2:10" x14ac:dyDescent="0.25">
      <c r="B2338" s="43"/>
      <c r="C2338" s="42"/>
      <c r="D2338" s="42"/>
      <c r="E2338" s="42"/>
      <c r="F2338" s="42"/>
      <c r="G2338" s="42"/>
      <c r="H2338" s="42"/>
      <c r="I2338" s="42"/>
      <c r="J2338" s="42"/>
    </row>
    <row r="2339" spans="2:10" x14ac:dyDescent="0.25">
      <c r="B2339" s="43"/>
      <c r="C2339" s="42"/>
      <c r="D2339" s="42"/>
      <c r="E2339" s="42"/>
      <c r="F2339" s="42"/>
      <c r="G2339" s="42"/>
      <c r="H2339" s="42"/>
      <c r="I2339" s="42"/>
      <c r="J2339" s="42"/>
    </row>
    <row r="2340" spans="2:10" x14ac:dyDescent="0.25">
      <c r="B2340" s="43"/>
      <c r="C2340" s="42"/>
      <c r="D2340" s="42"/>
      <c r="E2340" s="42"/>
      <c r="F2340" s="42"/>
      <c r="G2340" s="42"/>
      <c r="H2340" s="42"/>
      <c r="I2340" s="42"/>
      <c r="J2340" s="42"/>
    </row>
    <row r="2341" spans="2:10" x14ac:dyDescent="0.25">
      <c r="B2341" s="43"/>
      <c r="C2341" s="42"/>
      <c r="D2341" s="42"/>
      <c r="E2341" s="42"/>
      <c r="F2341" s="42"/>
      <c r="G2341" s="42"/>
      <c r="H2341" s="42"/>
      <c r="I2341" s="42"/>
      <c r="J2341" s="42"/>
    </row>
    <row r="2342" spans="2:10" x14ac:dyDescent="0.25">
      <c r="B2342" s="43"/>
      <c r="C2342" s="42"/>
      <c r="D2342" s="42"/>
      <c r="E2342" s="42"/>
      <c r="F2342" s="42"/>
      <c r="G2342" s="42"/>
      <c r="H2342" s="42"/>
      <c r="I2342" s="42"/>
      <c r="J2342" s="42"/>
    </row>
    <row r="2343" spans="2:10" x14ac:dyDescent="0.25">
      <c r="B2343" s="43"/>
      <c r="C2343" s="42"/>
      <c r="D2343" s="42"/>
      <c r="E2343" s="42"/>
      <c r="F2343" s="42"/>
      <c r="G2343" s="42"/>
      <c r="H2343" s="42"/>
      <c r="I2343" s="42"/>
      <c r="J2343" s="42"/>
    </row>
    <row r="2344" spans="2:10" x14ac:dyDescent="0.25">
      <c r="B2344" s="43"/>
      <c r="C2344" s="42"/>
      <c r="D2344" s="42"/>
      <c r="E2344" s="42"/>
      <c r="F2344" s="42"/>
      <c r="G2344" s="42"/>
      <c r="H2344" s="42"/>
      <c r="I2344" s="42"/>
      <c r="J2344" s="42"/>
    </row>
    <row r="2345" spans="2:10" x14ac:dyDescent="0.25">
      <c r="B2345" s="43"/>
      <c r="C2345" s="42"/>
      <c r="D2345" s="42"/>
      <c r="E2345" s="42"/>
      <c r="F2345" s="42"/>
      <c r="G2345" s="42"/>
      <c r="H2345" s="42"/>
      <c r="I2345" s="42"/>
      <c r="J2345" s="42"/>
    </row>
    <row r="2346" spans="2:10" x14ac:dyDescent="0.25">
      <c r="B2346" s="43"/>
      <c r="C2346" s="42"/>
      <c r="D2346" s="42"/>
      <c r="E2346" s="42"/>
      <c r="F2346" s="42"/>
      <c r="G2346" s="42"/>
      <c r="H2346" s="42"/>
      <c r="I2346" s="42"/>
      <c r="J2346" s="42"/>
    </row>
    <row r="2347" spans="2:10" x14ac:dyDescent="0.25">
      <c r="B2347" s="43"/>
      <c r="C2347" s="42"/>
      <c r="D2347" s="42"/>
      <c r="E2347" s="42"/>
      <c r="F2347" s="42"/>
      <c r="G2347" s="42"/>
      <c r="H2347" s="42"/>
      <c r="I2347" s="42"/>
      <c r="J2347" s="42"/>
    </row>
    <row r="2348" spans="2:10" x14ac:dyDescent="0.25">
      <c r="B2348" s="43"/>
      <c r="C2348" s="42"/>
      <c r="D2348" s="42"/>
      <c r="E2348" s="42"/>
      <c r="F2348" s="42"/>
      <c r="G2348" s="42"/>
      <c r="H2348" s="42"/>
      <c r="I2348" s="42"/>
      <c r="J2348" s="42"/>
    </row>
    <row r="2349" spans="2:10" x14ac:dyDescent="0.25">
      <c r="B2349" s="43"/>
      <c r="C2349" s="42"/>
      <c r="D2349" s="42"/>
      <c r="E2349" s="42"/>
      <c r="F2349" s="42"/>
      <c r="G2349" s="42"/>
      <c r="H2349" s="42"/>
      <c r="I2349" s="42"/>
      <c r="J2349" s="42"/>
    </row>
    <row r="2350" spans="2:10" x14ac:dyDescent="0.25">
      <c r="B2350" s="43"/>
      <c r="C2350" s="42"/>
      <c r="D2350" s="42"/>
      <c r="E2350" s="42"/>
      <c r="F2350" s="42"/>
      <c r="G2350" s="42"/>
      <c r="H2350" s="42"/>
      <c r="I2350" s="42"/>
      <c r="J2350" s="42"/>
    </row>
    <row r="2351" spans="2:10" x14ac:dyDescent="0.25">
      <c r="B2351" s="43"/>
      <c r="C2351" s="42"/>
      <c r="D2351" s="42"/>
      <c r="E2351" s="42"/>
      <c r="F2351" s="42"/>
      <c r="G2351" s="42"/>
      <c r="H2351" s="42"/>
      <c r="I2351" s="42"/>
      <c r="J2351" s="42"/>
    </row>
    <row r="2352" spans="2:10" x14ac:dyDescent="0.25">
      <c r="B2352" s="43"/>
      <c r="C2352" s="42"/>
      <c r="D2352" s="42"/>
      <c r="E2352" s="42"/>
      <c r="F2352" s="42"/>
      <c r="G2352" s="42"/>
      <c r="H2352" s="42"/>
      <c r="I2352" s="42"/>
      <c r="J2352" s="42"/>
    </row>
    <row r="2353" spans="2:10" x14ac:dyDescent="0.25">
      <c r="B2353" s="43"/>
      <c r="C2353" s="42"/>
      <c r="D2353" s="42"/>
      <c r="E2353" s="42"/>
      <c r="F2353" s="42"/>
      <c r="G2353" s="42"/>
      <c r="H2353" s="42"/>
      <c r="I2353" s="42"/>
      <c r="J2353" s="42"/>
    </row>
    <row r="2354" spans="2:10" x14ac:dyDescent="0.25">
      <c r="B2354" s="43"/>
      <c r="C2354" s="42"/>
      <c r="D2354" s="42"/>
      <c r="E2354" s="42"/>
      <c r="F2354" s="42"/>
      <c r="G2354" s="42"/>
      <c r="H2354" s="42"/>
      <c r="I2354" s="42"/>
      <c r="J2354" s="42"/>
    </row>
    <row r="2355" spans="2:10" x14ac:dyDescent="0.25">
      <c r="B2355" s="43"/>
      <c r="C2355" s="42"/>
      <c r="D2355" s="42"/>
      <c r="E2355" s="42"/>
      <c r="F2355" s="42"/>
      <c r="G2355" s="42"/>
      <c r="H2355" s="42"/>
      <c r="I2355" s="42"/>
      <c r="J2355" s="42"/>
    </row>
    <row r="2356" spans="2:10" x14ac:dyDescent="0.25">
      <c r="B2356" s="43"/>
      <c r="C2356" s="42"/>
      <c r="D2356" s="42"/>
      <c r="E2356" s="42"/>
      <c r="F2356" s="42"/>
      <c r="G2356" s="42"/>
      <c r="H2356" s="42"/>
      <c r="I2356" s="42"/>
      <c r="J2356" s="42"/>
    </row>
    <row r="2357" spans="2:10" x14ac:dyDescent="0.25">
      <c r="B2357" s="43"/>
      <c r="C2357" s="42"/>
      <c r="D2357" s="42"/>
      <c r="E2357" s="42"/>
      <c r="F2357" s="42"/>
      <c r="G2357" s="42"/>
      <c r="H2357" s="42"/>
      <c r="I2357" s="42"/>
      <c r="J2357" s="42"/>
    </row>
    <row r="2358" spans="2:10" x14ac:dyDescent="0.25">
      <c r="B2358" s="43"/>
      <c r="C2358" s="42"/>
      <c r="D2358" s="42"/>
      <c r="E2358" s="42"/>
      <c r="F2358" s="42"/>
      <c r="G2358" s="42"/>
      <c r="H2358" s="42"/>
      <c r="I2358" s="42"/>
      <c r="J2358" s="42"/>
    </row>
    <row r="2359" spans="2:10" x14ac:dyDescent="0.25">
      <c r="B2359" s="43"/>
      <c r="C2359" s="42"/>
      <c r="D2359" s="42"/>
      <c r="E2359" s="42"/>
      <c r="F2359" s="42"/>
      <c r="G2359" s="42"/>
      <c r="H2359" s="42"/>
      <c r="I2359" s="42"/>
      <c r="J2359" s="42"/>
    </row>
    <row r="2360" spans="2:10" x14ac:dyDescent="0.25">
      <c r="B2360" s="43"/>
      <c r="C2360" s="42"/>
      <c r="D2360" s="42"/>
      <c r="E2360" s="42"/>
      <c r="F2360" s="42"/>
      <c r="G2360" s="42"/>
      <c r="H2360" s="42"/>
      <c r="I2360" s="42"/>
      <c r="J2360" s="42"/>
    </row>
    <row r="2361" spans="2:10" x14ac:dyDescent="0.25">
      <c r="B2361" s="43"/>
      <c r="C2361" s="42"/>
      <c r="D2361" s="42"/>
      <c r="E2361" s="42"/>
      <c r="F2361" s="42"/>
      <c r="G2361" s="42"/>
      <c r="H2361" s="42"/>
      <c r="I2361" s="42"/>
      <c r="J2361" s="42"/>
    </row>
    <row r="2362" spans="2:10" x14ac:dyDescent="0.25">
      <c r="B2362" s="43"/>
      <c r="C2362" s="42"/>
      <c r="D2362" s="42"/>
      <c r="E2362" s="42"/>
      <c r="F2362" s="42"/>
      <c r="G2362" s="42"/>
      <c r="H2362" s="42"/>
      <c r="I2362" s="42"/>
      <c r="J2362" s="42"/>
    </row>
    <row r="2363" spans="2:10" x14ac:dyDescent="0.25">
      <c r="B2363" s="43"/>
      <c r="C2363" s="42"/>
      <c r="D2363" s="42"/>
      <c r="E2363" s="42"/>
      <c r="F2363" s="42"/>
      <c r="G2363" s="42"/>
      <c r="H2363" s="42"/>
      <c r="I2363" s="42"/>
      <c r="J2363" s="42"/>
    </row>
    <row r="2364" spans="2:10" x14ac:dyDescent="0.25">
      <c r="B2364" s="43"/>
      <c r="C2364" s="42"/>
      <c r="D2364" s="42"/>
      <c r="E2364" s="42"/>
      <c r="F2364" s="42"/>
      <c r="G2364" s="42"/>
      <c r="H2364" s="42"/>
      <c r="I2364" s="42"/>
      <c r="J2364" s="42"/>
    </row>
    <row r="2365" spans="2:10" x14ac:dyDescent="0.25">
      <c r="B2365" s="43"/>
      <c r="C2365" s="42"/>
      <c r="D2365" s="42"/>
      <c r="E2365" s="42"/>
      <c r="F2365" s="42"/>
      <c r="G2365" s="42"/>
      <c r="H2365" s="42"/>
      <c r="I2365" s="42"/>
      <c r="J2365" s="42"/>
    </row>
    <row r="2366" spans="2:10" x14ac:dyDescent="0.25">
      <c r="B2366" s="43"/>
      <c r="C2366" s="42"/>
      <c r="D2366" s="42"/>
      <c r="E2366" s="42"/>
      <c r="F2366" s="42"/>
      <c r="G2366" s="42"/>
      <c r="H2366" s="42"/>
      <c r="I2366" s="42"/>
      <c r="J2366" s="42"/>
    </row>
    <row r="2367" spans="2:10" x14ac:dyDescent="0.25">
      <c r="B2367" s="43"/>
      <c r="C2367" s="42"/>
      <c r="D2367" s="42"/>
      <c r="E2367" s="42"/>
      <c r="F2367" s="42"/>
      <c r="G2367" s="42"/>
      <c r="H2367" s="42"/>
      <c r="I2367" s="42"/>
      <c r="J2367" s="42"/>
    </row>
    <row r="2368" spans="2:10" x14ac:dyDescent="0.25">
      <c r="B2368" s="43"/>
      <c r="C2368" s="42"/>
      <c r="D2368" s="42"/>
      <c r="E2368" s="42"/>
      <c r="F2368" s="42"/>
      <c r="G2368" s="42"/>
      <c r="H2368" s="42"/>
      <c r="I2368" s="42"/>
      <c r="J2368" s="42"/>
    </row>
    <row r="2369" spans="2:10" x14ac:dyDescent="0.25">
      <c r="B2369" s="43"/>
      <c r="C2369" s="42"/>
      <c r="D2369" s="42"/>
      <c r="E2369" s="42"/>
      <c r="F2369" s="42"/>
      <c r="G2369" s="42"/>
      <c r="H2369" s="42"/>
      <c r="I2369" s="42"/>
      <c r="J2369" s="42"/>
    </row>
    <row r="2370" spans="2:10" x14ac:dyDescent="0.25">
      <c r="B2370" s="43"/>
      <c r="C2370" s="42"/>
      <c r="D2370" s="42"/>
      <c r="E2370" s="42"/>
      <c r="F2370" s="42"/>
      <c r="G2370" s="42"/>
      <c r="H2370" s="42"/>
      <c r="I2370" s="42"/>
      <c r="J2370" s="42"/>
    </row>
    <row r="2371" spans="2:10" x14ac:dyDescent="0.25">
      <c r="B2371" s="43"/>
      <c r="C2371" s="42"/>
      <c r="D2371" s="42"/>
      <c r="E2371" s="42"/>
      <c r="F2371" s="42"/>
      <c r="G2371" s="42"/>
      <c r="H2371" s="42"/>
      <c r="I2371" s="42"/>
      <c r="J2371" s="42"/>
    </row>
    <row r="2372" spans="2:10" x14ac:dyDescent="0.25">
      <c r="B2372" s="43"/>
      <c r="C2372" s="42"/>
      <c r="D2372" s="42"/>
      <c r="E2372" s="42"/>
      <c r="F2372" s="42"/>
      <c r="G2372" s="42"/>
      <c r="H2372" s="42"/>
      <c r="I2372" s="42"/>
      <c r="J2372" s="42"/>
    </row>
    <row r="2373" spans="2:10" x14ac:dyDescent="0.25">
      <c r="B2373" s="43"/>
      <c r="C2373" s="42"/>
      <c r="D2373" s="42"/>
      <c r="E2373" s="42"/>
      <c r="F2373" s="42"/>
      <c r="G2373" s="42"/>
      <c r="H2373" s="42"/>
      <c r="I2373" s="42"/>
      <c r="J2373" s="42"/>
    </row>
    <row r="2374" spans="2:10" x14ac:dyDescent="0.25">
      <c r="B2374" s="43"/>
      <c r="C2374" s="42"/>
      <c r="D2374" s="42"/>
      <c r="E2374" s="42"/>
      <c r="F2374" s="42"/>
      <c r="G2374" s="42"/>
      <c r="H2374" s="42"/>
      <c r="I2374" s="42"/>
      <c r="J2374" s="42"/>
    </row>
    <row r="2375" spans="2:10" x14ac:dyDescent="0.25">
      <c r="B2375" s="43"/>
      <c r="C2375" s="42"/>
      <c r="D2375" s="42"/>
      <c r="E2375" s="42"/>
      <c r="F2375" s="42"/>
      <c r="G2375" s="42"/>
      <c r="H2375" s="42"/>
      <c r="I2375" s="42"/>
      <c r="J2375" s="42"/>
    </row>
    <row r="2376" spans="2:10" x14ac:dyDescent="0.25">
      <c r="B2376" s="43"/>
      <c r="C2376" s="42"/>
      <c r="D2376" s="42"/>
      <c r="E2376" s="42"/>
      <c r="F2376" s="42"/>
      <c r="G2376" s="42"/>
      <c r="H2376" s="42"/>
      <c r="I2376" s="42"/>
      <c r="J2376" s="42"/>
    </row>
    <row r="2377" spans="2:10" x14ac:dyDescent="0.25">
      <c r="B2377" s="43"/>
      <c r="C2377" s="42"/>
      <c r="D2377" s="42"/>
      <c r="E2377" s="42"/>
      <c r="F2377" s="42"/>
      <c r="G2377" s="42"/>
      <c r="H2377" s="42"/>
      <c r="I2377" s="42"/>
      <c r="J2377" s="42"/>
    </row>
    <row r="2378" spans="2:10" x14ac:dyDescent="0.25">
      <c r="B2378" s="43"/>
      <c r="C2378" s="42"/>
      <c r="D2378" s="42"/>
      <c r="E2378" s="42"/>
      <c r="F2378" s="42"/>
      <c r="G2378" s="42"/>
      <c r="H2378" s="42"/>
      <c r="I2378" s="42"/>
      <c r="J2378" s="42"/>
    </row>
    <row r="2379" spans="2:10" x14ac:dyDescent="0.25">
      <c r="B2379" s="43"/>
      <c r="C2379" s="42"/>
      <c r="D2379" s="42"/>
      <c r="E2379" s="42"/>
      <c r="F2379" s="42"/>
      <c r="G2379" s="42"/>
      <c r="H2379" s="42"/>
      <c r="I2379" s="42"/>
      <c r="J2379" s="42"/>
    </row>
    <row r="2380" spans="2:10" x14ac:dyDescent="0.25">
      <c r="B2380" s="43"/>
      <c r="C2380" s="42"/>
      <c r="D2380" s="42"/>
      <c r="E2380" s="42"/>
      <c r="F2380" s="42"/>
      <c r="G2380" s="42"/>
      <c r="H2380" s="42"/>
      <c r="I2380" s="42"/>
      <c r="J2380" s="42"/>
    </row>
    <row r="2381" spans="2:10" x14ac:dyDescent="0.25">
      <c r="B2381" s="43"/>
      <c r="C2381" s="42"/>
      <c r="D2381" s="42"/>
      <c r="E2381" s="42"/>
      <c r="F2381" s="42"/>
      <c r="G2381" s="42"/>
      <c r="H2381" s="42"/>
      <c r="I2381" s="42"/>
      <c r="J2381" s="42"/>
    </row>
    <row r="2382" spans="2:10" x14ac:dyDescent="0.25">
      <c r="B2382" s="43"/>
      <c r="C2382" s="42"/>
      <c r="D2382" s="42"/>
      <c r="E2382" s="42"/>
      <c r="F2382" s="42"/>
      <c r="G2382" s="42"/>
      <c r="H2382" s="42"/>
      <c r="I2382" s="42"/>
      <c r="J2382" s="42"/>
    </row>
    <row r="2383" spans="2:10" x14ac:dyDescent="0.25">
      <c r="B2383" s="43"/>
      <c r="C2383" s="42"/>
      <c r="D2383" s="42"/>
      <c r="E2383" s="42"/>
      <c r="F2383" s="42"/>
      <c r="G2383" s="42"/>
      <c r="H2383" s="42"/>
      <c r="I2383" s="42"/>
      <c r="J2383" s="42"/>
    </row>
    <row r="2384" spans="2:10" x14ac:dyDescent="0.25">
      <c r="B2384" s="43"/>
      <c r="C2384" s="42"/>
      <c r="D2384" s="42"/>
      <c r="E2384" s="42"/>
      <c r="F2384" s="42"/>
      <c r="G2384" s="42"/>
      <c r="H2384" s="42"/>
      <c r="I2384" s="42"/>
      <c r="J2384" s="42"/>
    </row>
    <row r="2385" spans="2:10" x14ac:dyDescent="0.25">
      <c r="B2385" s="43"/>
      <c r="C2385" s="42"/>
      <c r="D2385" s="42"/>
      <c r="E2385" s="42"/>
      <c r="F2385" s="42"/>
      <c r="G2385" s="42"/>
      <c r="H2385" s="42"/>
      <c r="I2385" s="42"/>
      <c r="J2385" s="42"/>
    </row>
    <row r="2386" spans="2:10" x14ac:dyDescent="0.25">
      <c r="B2386" s="43"/>
      <c r="C2386" s="42"/>
      <c r="D2386" s="42"/>
      <c r="E2386" s="42"/>
      <c r="F2386" s="42"/>
      <c r="G2386" s="42"/>
      <c r="H2386" s="42"/>
      <c r="I2386" s="42"/>
      <c r="J2386" s="42"/>
    </row>
    <row r="2387" spans="2:10" x14ac:dyDescent="0.25">
      <c r="B2387" s="43"/>
      <c r="C2387" s="42"/>
      <c r="D2387" s="42"/>
      <c r="E2387" s="42"/>
      <c r="F2387" s="42"/>
      <c r="G2387" s="42"/>
      <c r="H2387" s="42"/>
      <c r="I2387" s="42"/>
      <c r="J2387" s="42"/>
    </row>
    <row r="2388" spans="2:10" x14ac:dyDescent="0.25">
      <c r="B2388" s="43"/>
      <c r="C2388" s="42"/>
      <c r="D2388" s="42"/>
      <c r="E2388" s="42"/>
      <c r="F2388" s="42"/>
      <c r="G2388" s="42"/>
      <c r="H2388" s="42"/>
      <c r="I2388" s="42"/>
      <c r="J2388" s="42"/>
    </row>
    <row r="2389" spans="2:10" x14ac:dyDescent="0.25">
      <c r="B2389" s="43"/>
      <c r="C2389" s="42"/>
      <c r="D2389" s="42"/>
      <c r="E2389" s="42"/>
      <c r="F2389" s="42"/>
      <c r="G2389" s="42"/>
      <c r="H2389" s="42"/>
      <c r="I2389" s="42"/>
      <c r="J2389" s="42"/>
    </row>
    <row r="2390" spans="2:10" x14ac:dyDescent="0.25">
      <c r="B2390" s="43"/>
      <c r="C2390" s="42"/>
      <c r="D2390" s="42"/>
      <c r="E2390" s="42"/>
      <c r="F2390" s="42"/>
      <c r="G2390" s="42"/>
      <c r="H2390" s="42"/>
      <c r="I2390" s="42"/>
      <c r="J2390" s="42"/>
    </row>
    <row r="2391" spans="2:10" x14ac:dyDescent="0.25">
      <c r="B2391" s="43"/>
      <c r="C2391" s="42"/>
      <c r="D2391" s="42"/>
      <c r="E2391" s="42"/>
      <c r="F2391" s="42"/>
      <c r="G2391" s="42"/>
      <c r="H2391" s="42"/>
      <c r="I2391" s="42"/>
      <c r="J2391" s="42"/>
    </row>
    <row r="2392" spans="2:10" x14ac:dyDescent="0.25">
      <c r="B2392" s="43"/>
      <c r="C2392" s="42"/>
      <c r="D2392" s="42"/>
      <c r="E2392" s="42"/>
      <c r="F2392" s="42"/>
      <c r="G2392" s="42"/>
      <c r="H2392" s="42"/>
      <c r="I2392" s="42"/>
      <c r="J2392" s="42"/>
    </row>
    <row r="2393" spans="2:10" x14ac:dyDescent="0.25">
      <c r="B2393" s="43"/>
      <c r="C2393" s="42"/>
      <c r="D2393" s="42"/>
      <c r="E2393" s="42"/>
      <c r="F2393" s="42"/>
      <c r="G2393" s="42"/>
      <c r="H2393" s="42"/>
      <c r="I2393" s="42"/>
      <c r="J2393" s="42"/>
    </row>
    <row r="2394" spans="2:10" x14ac:dyDescent="0.25">
      <c r="B2394" s="43"/>
      <c r="C2394" s="42"/>
      <c r="D2394" s="42"/>
      <c r="E2394" s="42"/>
      <c r="F2394" s="42"/>
      <c r="G2394" s="42"/>
      <c r="H2394" s="42"/>
      <c r="I2394" s="42"/>
      <c r="J2394" s="42"/>
    </row>
    <row r="2395" spans="2:10" x14ac:dyDescent="0.25">
      <c r="J2395" s="42"/>
    </row>
    <row r="2396" spans="2:10" x14ac:dyDescent="0.25">
      <c r="J2396" s="42"/>
    </row>
    <row r="2397" spans="2:10" x14ac:dyDescent="0.25">
      <c r="J2397" s="42"/>
    </row>
  </sheetData>
  <mergeCells count="19">
    <mergeCell ref="A188:I188"/>
    <mergeCell ref="A189:I189"/>
    <mergeCell ref="A190:I190"/>
    <mergeCell ref="G191:J196"/>
    <mergeCell ref="B196:C196"/>
    <mergeCell ref="I186:I187"/>
    <mergeCell ref="J186:J187"/>
    <mergeCell ref="A7:C7"/>
    <mergeCell ref="D7:J7"/>
    <mergeCell ref="A8:J8"/>
    <mergeCell ref="I184:I185"/>
    <mergeCell ref="J184:J185"/>
    <mergeCell ref="A1:J1"/>
    <mergeCell ref="A2:J2"/>
    <mergeCell ref="A3:J3"/>
    <mergeCell ref="A5:J5"/>
    <mergeCell ref="A6:C6"/>
    <mergeCell ref="D6:J6"/>
    <mergeCell ref="A4:J4"/>
  </mergeCells>
  <phoneticPr fontId="11" type="noConversion"/>
  <conditionalFormatting sqref="B12:B14">
    <cfRule type="expression" dxfId="56" priority="239" stopIfTrue="1">
      <formula>H12&lt;6</formula>
    </cfRule>
  </conditionalFormatting>
  <conditionalFormatting sqref="B16">
    <cfRule type="expression" dxfId="55" priority="252" stopIfTrue="1">
      <formula>H16&lt;6</formula>
    </cfRule>
  </conditionalFormatting>
  <conditionalFormatting sqref="B18:B38">
    <cfRule type="expression" dxfId="54" priority="7" stopIfTrue="1">
      <formula>H18&lt;6</formula>
    </cfRule>
  </conditionalFormatting>
  <conditionalFormatting sqref="B40">
    <cfRule type="expression" dxfId="53" priority="255" stopIfTrue="1">
      <formula>H40&lt;6</formula>
    </cfRule>
  </conditionalFormatting>
  <conditionalFormatting sqref="B42:B52">
    <cfRule type="expression" dxfId="52" priority="1" stopIfTrue="1">
      <formula>H42&lt;6</formula>
    </cfRule>
  </conditionalFormatting>
  <conditionalFormatting sqref="B54:B65">
    <cfRule type="expression" dxfId="51" priority="216" stopIfTrue="1">
      <formula>H54&lt;6</formula>
    </cfRule>
  </conditionalFormatting>
  <conditionalFormatting sqref="B67:B68">
    <cfRule type="expression" dxfId="50" priority="6" stopIfTrue="1">
      <formula>H67&lt;6</formula>
    </cfRule>
  </conditionalFormatting>
  <conditionalFormatting sqref="B70:B72">
    <cfRule type="expression" dxfId="49" priority="129" stopIfTrue="1">
      <formula>H70&lt;6</formula>
    </cfRule>
  </conditionalFormatting>
  <conditionalFormatting sqref="B74:B79">
    <cfRule type="expression" dxfId="48" priority="126" stopIfTrue="1">
      <formula>H74&lt;6</formula>
    </cfRule>
  </conditionalFormatting>
  <conditionalFormatting sqref="B81:B101">
    <cfRule type="expression" dxfId="47" priority="123" stopIfTrue="1">
      <formula>H81&lt;6</formula>
    </cfRule>
  </conditionalFormatting>
  <conditionalFormatting sqref="B103:B105">
    <cfRule type="expression" dxfId="46" priority="120" stopIfTrue="1">
      <formula>H103&lt;6</formula>
    </cfRule>
  </conditionalFormatting>
  <conditionalFormatting sqref="B107:B112">
    <cfRule type="expression" dxfId="45" priority="117" stopIfTrue="1">
      <formula>H107&lt;6</formula>
    </cfRule>
  </conditionalFormatting>
  <conditionalFormatting sqref="B114:B123">
    <cfRule type="expression" dxfId="44" priority="114" stopIfTrue="1">
      <formula>H114&lt;6</formula>
    </cfRule>
  </conditionalFormatting>
  <conditionalFormatting sqref="B125">
    <cfRule type="expression" dxfId="43" priority="111" stopIfTrue="1">
      <formula>H125&lt;6</formula>
    </cfRule>
  </conditionalFormatting>
  <conditionalFormatting sqref="B129:B131">
    <cfRule type="expression" dxfId="42" priority="72" stopIfTrue="1">
      <formula>H129&lt;6</formula>
    </cfRule>
  </conditionalFormatting>
  <conditionalFormatting sqref="B133:B140">
    <cfRule type="expression" dxfId="41" priority="25" stopIfTrue="1">
      <formula>H133&lt;6</formula>
    </cfRule>
  </conditionalFormatting>
  <conditionalFormatting sqref="B142:B152">
    <cfRule type="expression" dxfId="40" priority="21" stopIfTrue="1">
      <formula>H142&lt;6</formula>
    </cfRule>
  </conditionalFormatting>
  <conditionalFormatting sqref="B154:B156">
    <cfRule type="expression" dxfId="39" priority="31" stopIfTrue="1">
      <formula>H154&lt;6</formula>
    </cfRule>
  </conditionalFormatting>
  <conditionalFormatting sqref="B158:B168">
    <cfRule type="expression" dxfId="38" priority="16" stopIfTrue="1">
      <formula>H158&lt;6</formula>
    </cfRule>
  </conditionalFormatting>
  <conditionalFormatting sqref="B170:B180">
    <cfRule type="expression" dxfId="37" priority="33" stopIfTrue="1">
      <formula>H170&lt;6</formula>
    </cfRule>
  </conditionalFormatting>
  <conditionalFormatting sqref="B182">
    <cfRule type="expression" dxfId="36" priority="30" stopIfTrue="1">
      <formula>H182&lt;6</formula>
    </cfRule>
  </conditionalFormatting>
  <conditionalFormatting sqref="B186">
    <cfRule type="expression" dxfId="35" priority="56" stopIfTrue="1">
      <formula>H186&lt;6</formula>
    </cfRule>
  </conditionalFormatting>
  <conditionalFormatting sqref="D184:D185">
    <cfRule type="expression" dxfId="34" priority="18" stopIfTrue="1">
      <formula>#REF!&lt;6</formula>
    </cfRule>
  </conditionalFormatting>
  <conditionalFormatting sqref="D12:E14 D16:E16 G16:H16 D40:E40 G40:H40 J40 D42:H47 E48:I48 D49:I52 D54:I65">
    <cfRule type="expression" dxfId="33" priority="285" stopIfTrue="1">
      <formula>#REF!&lt;6</formula>
    </cfRule>
  </conditionalFormatting>
  <conditionalFormatting sqref="D18:E38">
    <cfRule type="expression" dxfId="32" priority="238" stopIfTrue="1">
      <formula>#REF!&lt;6</formula>
    </cfRule>
  </conditionalFormatting>
  <conditionalFormatting sqref="D129:E131 D133:E140 G133:I140 D142:E152 G142:J152 D170:I180">
    <cfRule type="expression" dxfId="31" priority="90" stopIfTrue="1">
      <formula>#REF!&lt;6</formula>
    </cfRule>
  </conditionalFormatting>
  <conditionalFormatting sqref="D154:E156">
    <cfRule type="expression" dxfId="30" priority="77" stopIfTrue="1">
      <formula>#REF!&lt;6</formula>
    </cfRule>
  </conditionalFormatting>
  <conditionalFormatting sqref="D125:I125">
    <cfRule type="expression" dxfId="29" priority="112" stopIfTrue="1">
      <formula>#REF!&lt;6</formula>
    </cfRule>
  </conditionalFormatting>
  <conditionalFormatting sqref="D70:J72">
    <cfRule type="expression" dxfId="28" priority="130" stopIfTrue="1">
      <formula>#REF!&lt;6</formula>
    </cfRule>
  </conditionalFormatting>
  <conditionalFormatting sqref="D74:J79">
    <cfRule type="expression" dxfId="27" priority="127" stopIfTrue="1">
      <formula>#REF!&lt;6</formula>
    </cfRule>
  </conditionalFormatting>
  <conditionalFormatting sqref="D81:J101">
    <cfRule type="expression" dxfId="26" priority="106" stopIfTrue="1">
      <formula>#REF!&lt;6</formula>
    </cfRule>
  </conditionalFormatting>
  <conditionalFormatting sqref="D103:J105">
    <cfRule type="expression" dxfId="25" priority="110" stopIfTrue="1">
      <formula>#REF!&lt;6</formula>
    </cfRule>
  </conditionalFormatting>
  <conditionalFormatting sqref="D107:J112">
    <cfRule type="expression" dxfId="24" priority="118" stopIfTrue="1">
      <formula>#REF!&lt;6</formula>
    </cfRule>
  </conditionalFormatting>
  <conditionalFormatting sqref="D114:J123">
    <cfRule type="expression" dxfId="23" priority="115" stopIfTrue="1">
      <formula>#REF!&lt;6</formula>
    </cfRule>
  </conditionalFormatting>
  <conditionalFormatting sqref="D158:J168">
    <cfRule type="expression" dxfId="22" priority="62" stopIfTrue="1">
      <formula>#REF!&lt;6</formula>
    </cfRule>
  </conditionalFormatting>
  <conditionalFormatting sqref="E15 E17">
    <cfRule type="expression" dxfId="21" priority="283" stopIfTrue="1">
      <formula>#REF!&lt;6</formula>
    </cfRule>
  </conditionalFormatting>
  <conditionalFormatting sqref="E132 E141">
    <cfRule type="expression" dxfId="20" priority="88" stopIfTrue="1">
      <formula>#REF!&lt;6</formula>
    </cfRule>
  </conditionalFormatting>
  <conditionalFormatting sqref="E186:H186">
    <cfRule type="expression" dxfId="19" priority="57" stopIfTrue="1">
      <formula>#REF!&lt;6</formula>
    </cfRule>
  </conditionalFormatting>
  <conditionalFormatting sqref="E67:I67">
    <cfRule type="expression" dxfId="18" priority="274" stopIfTrue="1">
      <formula>#REF!&lt;6</formula>
    </cfRule>
  </conditionalFormatting>
  <conditionalFormatting sqref="E182:I182">
    <cfRule type="expression" dxfId="17" priority="76" stopIfTrue="1">
      <formula>#REF!&lt;6</formula>
    </cfRule>
  </conditionalFormatting>
  <conditionalFormatting sqref="F13:F38">
    <cfRule type="expression" dxfId="16" priority="271" stopIfTrue="1">
      <formula>#REF!&lt;6</formula>
    </cfRule>
  </conditionalFormatting>
  <conditionalFormatting sqref="F130:F151">
    <cfRule type="expression" dxfId="15" priority="12" stopIfTrue="1">
      <formula>#REF!&lt;6</formula>
    </cfRule>
  </conditionalFormatting>
  <conditionalFormatting sqref="F187:H187">
    <cfRule type="expression" dxfId="14" priority="63" stopIfTrue="1">
      <formula>#REF!&lt;6</formula>
    </cfRule>
  </conditionalFormatting>
  <conditionalFormatting sqref="G12:G13">
    <cfRule type="expression" dxfId="13" priority="279" stopIfTrue="1">
      <formula>#REF!&lt;6</formula>
    </cfRule>
  </conditionalFormatting>
  <conditionalFormatting sqref="G129:G130">
    <cfRule type="expression" dxfId="12" priority="84" stopIfTrue="1">
      <formula>#REF!&lt;6</formula>
    </cfRule>
  </conditionalFormatting>
  <conditionalFormatting sqref="G18:J38">
    <cfRule type="expression" dxfId="11" priority="237" stopIfTrue="1">
      <formula>#REF!&lt;6</formula>
    </cfRule>
  </conditionalFormatting>
  <conditionalFormatting sqref="G154:J156">
    <cfRule type="expression" dxfId="10" priority="81" stopIfTrue="1">
      <formula>#REF!&lt;6</formula>
    </cfRule>
  </conditionalFormatting>
  <conditionalFormatting sqref="H129:I132">
    <cfRule type="expression" dxfId="9" priority="86" stopIfTrue="1">
      <formula>#REF!&lt;6</formula>
    </cfRule>
  </conditionalFormatting>
  <conditionalFormatting sqref="H12:J14 H15 I40:I47">
    <cfRule type="expression" dxfId="8" priority="281" stopIfTrue="1">
      <formula>#REF!&lt;6</formula>
    </cfRule>
  </conditionalFormatting>
  <conditionalFormatting sqref="I15:J16">
    <cfRule type="expression" dxfId="7" priority="224" stopIfTrue="1">
      <formula>#REF!&lt;6</formula>
    </cfRule>
  </conditionalFormatting>
  <conditionalFormatting sqref="J42:J52 J54:J67">
    <cfRule type="expression" dxfId="6" priority="290" stopIfTrue="1">
      <formula>#REF!&lt;6</formula>
    </cfRule>
  </conditionalFormatting>
  <conditionalFormatting sqref="J125:J127">
    <cfRule type="expression" dxfId="5" priority="113" stopIfTrue="1">
      <formula>#REF!&lt;6</formula>
    </cfRule>
  </conditionalFormatting>
  <conditionalFormatting sqref="J129:J140">
    <cfRule type="expression" dxfId="4" priority="11" stopIfTrue="1">
      <formula>#REF!&lt;6</formula>
    </cfRule>
  </conditionalFormatting>
  <conditionalFormatting sqref="J170:J182">
    <cfRule type="expression" dxfId="3" priority="95" stopIfTrue="1">
      <formula>#REF!&lt;6</formula>
    </cfRule>
  </conditionalFormatting>
  <pageMargins left="0.511811024" right="0.511811024" top="0.78740157499999996" bottom="0.78740157499999996" header="0.31496062000000002" footer="0.31496062000000002"/>
  <pageSetup paperSize="8" scale="52" orientation="landscape" r:id="rId1"/>
  <rowBreaks count="3" manualBreakCount="3">
    <brk id="40" max="10" man="1"/>
    <brk id="79" max="10" man="1"/>
    <brk id="15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57457-3436-44FF-8EC4-E1F1662AF5FE}">
  <dimension ref="A1:I55"/>
  <sheetViews>
    <sheetView topLeftCell="A5" zoomScaleNormal="100" workbookViewId="0">
      <selection activeCell="U40" sqref="U40"/>
    </sheetView>
  </sheetViews>
  <sheetFormatPr defaultColWidth="9" defaultRowHeight="16.5" x14ac:dyDescent="0.25"/>
  <cols>
    <col min="1" max="1" width="4" style="95" customWidth="1"/>
    <col min="2" max="2" width="36.5703125" style="95" customWidth="1"/>
    <col min="3" max="3" width="13.5703125" style="105" customWidth="1"/>
    <col min="4" max="4" width="11.5703125" style="95" customWidth="1"/>
    <col min="5" max="5" width="14.28515625" style="95" customWidth="1"/>
    <col min="6" max="7" width="12.5703125" style="95" customWidth="1"/>
    <col min="8" max="8" width="13.140625" style="95" customWidth="1"/>
    <col min="9" max="9" width="14.85546875" style="95" customWidth="1"/>
    <col min="10" max="10" width="3" style="95" customWidth="1"/>
    <col min="11" max="16384" width="9" style="95"/>
  </cols>
  <sheetData>
    <row r="1" spans="1:9" x14ac:dyDescent="0.25">
      <c r="A1" s="234" t="s">
        <v>0</v>
      </c>
      <c r="B1" s="234"/>
      <c r="C1" s="234"/>
      <c r="D1" s="234"/>
      <c r="E1" s="234"/>
      <c r="F1" s="234"/>
      <c r="G1" s="234"/>
      <c r="H1" s="234"/>
      <c r="I1" s="234"/>
    </row>
    <row r="2" spans="1:9" x14ac:dyDescent="0.25">
      <c r="A2" s="234" t="s">
        <v>409</v>
      </c>
      <c r="B2" s="234"/>
      <c r="C2" s="234"/>
      <c r="D2" s="234"/>
      <c r="E2" s="234"/>
      <c r="F2" s="234"/>
      <c r="G2" s="234"/>
      <c r="H2" s="234"/>
      <c r="I2" s="234"/>
    </row>
    <row r="3" spans="1:9" ht="13.15" customHeight="1" x14ac:dyDescent="0.25">
      <c r="A3" s="234" t="s">
        <v>410</v>
      </c>
      <c r="B3" s="234"/>
      <c r="C3" s="234"/>
      <c r="D3" s="234"/>
      <c r="E3" s="234"/>
      <c r="F3" s="234"/>
      <c r="G3" s="234"/>
      <c r="H3" s="234"/>
      <c r="I3" s="234"/>
    </row>
    <row r="4" spans="1:9" x14ac:dyDescent="0.25">
      <c r="A4" s="234" t="s">
        <v>434</v>
      </c>
      <c r="B4" s="234"/>
      <c r="C4" s="234"/>
      <c r="D4" s="234"/>
      <c r="E4" s="234"/>
      <c r="F4" s="234"/>
      <c r="G4" s="234"/>
      <c r="H4" s="234"/>
      <c r="I4" s="234"/>
    </row>
    <row r="5" spans="1:9" ht="28.5" customHeight="1" x14ac:dyDescent="0.25">
      <c r="A5" s="239" t="s">
        <v>444</v>
      </c>
      <c r="B5" s="239"/>
      <c r="C5" s="239"/>
      <c r="D5" s="239"/>
      <c r="E5" s="239"/>
      <c r="F5" s="239"/>
      <c r="G5" s="239"/>
      <c r="H5" s="239"/>
      <c r="I5" s="239"/>
    </row>
    <row r="6" spans="1:9" ht="33" customHeight="1" x14ac:dyDescent="0.25">
      <c r="A6" s="238" t="str">
        <f>'PLANILHA PROPOSTA'!A8</f>
        <v>CONTRATAÇÃO DIVIDIDA 3 FASES SENDO A 1ª SALA DO GRÊMIO DE POLICIAIS, 2ª SALA DO SALÃO NOBRE, SALA DO CMT, ALOJAMENTO E WC, 3ª SALA DE ENTRADA DO SAGUÃO.</v>
      </c>
      <c r="B6" s="238"/>
      <c r="C6" s="238"/>
      <c r="D6" s="238"/>
      <c r="E6" s="238"/>
      <c r="F6" s="238"/>
      <c r="G6" s="238"/>
      <c r="H6" s="238"/>
      <c r="I6" s="238"/>
    </row>
    <row r="7" spans="1:9" x14ac:dyDescent="0.25">
      <c r="A7" s="235" t="s">
        <v>437</v>
      </c>
      <c r="B7" s="235"/>
      <c r="C7" s="235"/>
      <c r="D7" s="235"/>
      <c r="E7" s="235"/>
      <c r="F7" s="235"/>
      <c r="G7" s="235"/>
      <c r="H7" s="235"/>
      <c r="I7" s="235"/>
    </row>
    <row r="8" spans="1:9" ht="17.25" thickBot="1" x14ac:dyDescent="0.3">
      <c r="A8" s="120"/>
      <c r="B8" s="120"/>
      <c r="C8" s="121"/>
      <c r="D8" s="236" t="s">
        <v>426</v>
      </c>
      <c r="E8" s="237"/>
      <c r="F8" s="236" t="s">
        <v>427</v>
      </c>
      <c r="G8" s="237"/>
      <c r="H8" s="236" t="s">
        <v>428</v>
      </c>
      <c r="I8" s="237"/>
    </row>
    <row r="9" spans="1:9" x14ac:dyDescent="0.25">
      <c r="A9" s="228"/>
      <c r="B9" s="228" t="s">
        <v>264</v>
      </c>
      <c r="C9" s="229" t="s">
        <v>106</v>
      </c>
      <c r="D9" s="226" t="s">
        <v>411</v>
      </c>
      <c r="E9" s="226" t="s">
        <v>412</v>
      </c>
      <c r="F9" s="226" t="s">
        <v>420</v>
      </c>
      <c r="G9" s="226" t="s">
        <v>421</v>
      </c>
      <c r="H9" s="226" t="s">
        <v>422</v>
      </c>
      <c r="I9" s="226" t="s">
        <v>423</v>
      </c>
    </row>
    <row r="10" spans="1:9" ht="12" customHeight="1" x14ac:dyDescent="0.25">
      <c r="A10" s="228"/>
      <c r="B10" s="228"/>
      <c r="C10" s="229"/>
      <c r="D10" s="227"/>
      <c r="E10" s="227"/>
      <c r="F10" s="227"/>
      <c r="G10" s="227"/>
      <c r="H10" s="227"/>
      <c r="I10" s="227"/>
    </row>
    <row r="11" spans="1:9" ht="26.25" customHeight="1" x14ac:dyDescent="0.25">
      <c r="A11" s="231">
        <v>1</v>
      </c>
      <c r="B11" s="250" t="s">
        <v>413</v>
      </c>
      <c r="C11" s="195">
        <f>SUM('PLANILHA PROPOSTA'!J15,'PLANILHA PROPOSTA'!J73,'PLANILHA PROPOSTA'!J132,)</f>
        <v>0</v>
      </c>
      <c r="D11" s="164">
        <f>C11/2</f>
        <v>0</v>
      </c>
      <c r="E11" s="168"/>
      <c r="F11" s="174">
        <f>D11</f>
        <v>0</v>
      </c>
      <c r="G11" s="168"/>
      <c r="H11" s="174"/>
      <c r="I11" s="168"/>
    </row>
    <row r="12" spans="1:9" ht="26.25" customHeight="1" x14ac:dyDescent="0.25">
      <c r="A12" s="231"/>
      <c r="B12" s="250"/>
      <c r="C12" s="155" t="s">
        <v>425</v>
      </c>
      <c r="D12" s="165">
        <v>0.5</v>
      </c>
      <c r="E12" s="165"/>
      <c r="F12" s="165">
        <v>0.5</v>
      </c>
      <c r="G12" s="165"/>
      <c r="H12" s="165"/>
      <c r="I12" s="165"/>
    </row>
    <row r="13" spans="1:9" ht="26.25" customHeight="1" x14ac:dyDescent="0.25">
      <c r="A13" s="231">
        <v>2</v>
      </c>
      <c r="B13" s="250" t="s">
        <v>414</v>
      </c>
      <c r="C13" s="156">
        <f>SUM('PLANILHA PROPOSTA'!J17,'PLANILHA PROPOSTA'!J80,'PLANILHA PROPOSTA'!J141)</f>
        <v>0</v>
      </c>
      <c r="D13" s="166">
        <f>C13/4</f>
        <v>0</v>
      </c>
      <c r="E13" s="166"/>
      <c r="F13" s="175">
        <f>C13/4</f>
        <v>0</v>
      </c>
      <c r="G13" s="175"/>
      <c r="H13" s="175">
        <f>F13</f>
        <v>0</v>
      </c>
      <c r="I13" s="175">
        <f>H13</f>
        <v>0</v>
      </c>
    </row>
    <row r="14" spans="1:9" ht="26.25" customHeight="1" x14ac:dyDescent="0.25">
      <c r="A14" s="231"/>
      <c r="B14" s="250"/>
      <c r="C14" s="157"/>
      <c r="D14" s="165">
        <v>0.25</v>
      </c>
      <c r="E14" s="165"/>
      <c r="F14" s="165">
        <v>0.25</v>
      </c>
      <c r="G14" s="165"/>
      <c r="H14" s="165">
        <v>0.25</v>
      </c>
      <c r="I14" s="165">
        <v>0.25</v>
      </c>
    </row>
    <row r="15" spans="1:9" ht="26.25" customHeight="1" x14ac:dyDescent="0.25">
      <c r="A15" s="231">
        <v>3</v>
      </c>
      <c r="B15" s="251" t="s">
        <v>415</v>
      </c>
      <c r="C15" s="158">
        <f>SUM('PLANILHA PROPOSTA'!J39,'PLANILHA PROPOSTA'!J102,'PLANILHA PROPOSTA'!J153,)</f>
        <v>0</v>
      </c>
      <c r="D15" s="167"/>
      <c r="E15" s="167">
        <f>C15/4</f>
        <v>0</v>
      </c>
      <c r="F15" s="167">
        <f>E15</f>
        <v>0</v>
      </c>
      <c r="G15" s="167">
        <f>E15</f>
        <v>0</v>
      </c>
      <c r="H15" s="167"/>
      <c r="I15" s="167">
        <f>G15</f>
        <v>0</v>
      </c>
    </row>
    <row r="16" spans="1:9" ht="26.25" customHeight="1" x14ac:dyDescent="0.25">
      <c r="A16" s="231"/>
      <c r="B16" s="251"/>
      <c r="C16" s="157"/>
      <c r="D16" s="165"/>
      <c r="E16" s="165">
        <v>0.25</v>
      </c>
      <c r="F16" s="165">
        <f>E16</f>
        <v>0.25</v>
      </c>
      <c r="G16" s="165">
        <f>E16</f>
        <v>0.25</v>
      </c>
      <c r="H16" s="165"/>
      <c r="I16" s="165">
        <v>0.25</v>
      </c>
    </row>
    <row r="17" spans="1:9" ht="26.25" customHeight="1" x14ac:dyDescent="0.25">
      <c r="A17" s="231">
        <v>4</v>
      </c>
      <c r="B17" s="232" t="s">
        <v>424</v>
      </c>
      <c r="C17" s="159">
        <f>SUM('PLANILHA PROPOSTA'!J41,'PLANILHA PROPOSTA'!J53,'PLANILHA PROPOSTA'!J106,'PLANILHA PROPOSTA'!J157,)</f>
        <v>0</v>
      </c>
      <c r="D17" s="168"/>
      <c r="E17" s="166">
        <f>C17/4</f>
        <v>0</v>
      </c>
      <c r="F17" s="168"/>
      <c r="G17" s="166">
        <f>E17</f>
        <v>0</v>
      </c>
      <c r="H17" s="168">
        <f>G17</f>
        <v>0</v>
      </c>
      <c r="I17" s="166">
        <f>G17</f>
        <v>0</v>
      </c>
    </row>
    <row r="18" spans="1:9" ht="26.25" customHeight="1" x14ac:dyDescent="0.25">
      <c r="A18" s="231"/>
      <c r="B18" s="233"/>
      <c r="C18" s="157"/>
      <c r="D18" s="165"/>
      <c r="E18" s="165">
        <v>0.25</v>
      </c>
      <c r="F18" s="165"/>
      <c r="G18" s="165">
        <v>0.25</v>
      </c>
      <c r="H18" s="165">
        <f>G18</f>
        <v>0.25</v>
      </c>
      <c r="I18" s="165">
        <v>0.25</v>
      </c>
    </row>
    <row r="19" spans="1:9" ht="26.25" customHeight="1" x14ac:dyDescent="0.25">
      <c r="A19" s="231">
        <v>5</v>
      </c>
      <c r="B19" s="232" t="s">
        <v>56</v>
      </c>
      <c r="C19" s="160">
        <f>SUM('PLANILHA PROPOSTA'!J48,'PLANILHA PROPOSTA'!J113,'PLANILHA PROPOSTA'!J169,)</f>
        <v>0</v>
      </c>
      <c r="D19" s="168">
        <f>C19/5</f>
        <v>0</v>
      </c>
      <c r="E19" s="168"/>
      <c r="F19" s="168">
        <f>D19</f>
        <v>0</v>
      </c>
      <c r="G19" s="168">
        <f>F19</f>
        <v>0</v>
      </c>
      <c r="H19" s="168">
        <f>F19</f>
        <v>0</v>
      </c>
      <c r="I19" s="168">
        <f>H19</f>
        <v>0</v>
      </c>
    </row>
    <row r="20" spans="1:9" ht="26.25" customHeight="1" x14ac:dyDescent="0.25">
      <c r="A20" s="231"/>
      <c r="B20" s="233"/>
      <c r="C20" s="157"/>
      <c r="D20" s="165">
        <v>0.2</v>
      </c>
      <c r="E20" s="165"/>
      <c r="F20" s="165">
        <v>0.2</v>
      </c>
      <c r="G20" s="165">
        <v>0.2</v>
      </c>
      <c r="H20" s="165">
        <v>0.2</v>
      </c>
      <c r="I20" s="165">
        <v>0.2</v>
      </c>
    </row>
    <row r="21" spans="1:9" ht="26.25" customHeight="1" x14ac:dyDescent="0.25">
      <c r="A21" s="231">
        <v>6</v>
      </c>
      <c r="B21" s="232" t="s">
        <v>416</v>
      </c>
      <c r="C21" s="161">
        <f>SUM('PLANILHA PROPOSTA'!J66,'PLANILHA PROPOSTA'!J124,'PLANILHA PROPOSTA'!J181)</f>
        <v>0</v>
      </c>
      <c r="D21" s="168"/>
      <c r="E21" s="168">
        <f>C21/4</f>
        <v>0</v>
      </c>
      <c r="F21" s="168"/>
      <c r="G21" s="168">
        <f>E21</f>
        <v>0</v>
      </c>
      <c r="H21" s="168">
        <f>G21</f>
        <v>0</v>
      </c>
      <c r="I21" s="168">
        <f>H21</f>
        <v>0</v>
      </c>
    </row>
    <row r="22" spans="1:9" ht="26.25" customHeight="1" x14ac:dyDescent="0.25">
      <c r="A22" s="231"/>
      <c r="B22" s="233"/>
      <c r="C22" s="157"/>
      <c r="D22" s="165"/>
      <c r="E22" s="165">
        <v>0.25</v>
      </c>
      <c r="F22" s="165"/>
      <c r="G22" s="165">
        <v>0.25</v>
      </c>
      <c r="H22" s="165">
        <v>0.25</v>
      </c>
      <c r="I22" s="165">
        <v>0.25</v>
      </c>
    </row>
    <row r="23" spans="1:9" ht="26.25" customHeight="1" x14ac:dyDescent="0.25">
      <c r="A23" s="231">
        <v>7</v>
      </c>
      <c r="B23" s="232" t="s">
        <v>102</v>
      </c>
      <c r="C23" s="196">
        <f>SUM('PLANILHA PROPOSTA'!J67,'PLANILHA PROPOSTA'!J126,'PLANILHA PROPOSTA'!J182)</f>
        <v>0</v>
      </c>
      <c r="D23" s="168"/>
      <c r="E23" s="168">
        <f>C23/3</f>
        <v>0</v>
      </c>
      <c r="F23" s="168"/>
      <c r="G23" s="168">
        <f>E23</f>
        <v>0</v>
      </c>
      <c r="H23" s="168"/>
      <c r="I23" s="168">
        <f>G23</f>
        <v>0</v>
      </c>
    </row>
    <row r="24" spans="1:9" ht="26.25" customHeight="1" x14ac:dyDescent="0.25">
      <c r="A24" s="231"/>
      <c r="B24" s="233"/>
      <c r="C24" s="162"/>
      <c r="D24" s="165"/>
      <c r="E24" s="165">
        <v>0.33329999999999999</v>
      </c>
      <c r="F24" s="165"/>
      <c r="G24" s="165">
        <v>0.33</v>
      </c>
      <c r="H24" s="165"/>
      <c r="I24" s="165">
        <v>0.33</v>
      </c>
    </row>
    <row r="25" spans="1:9" ht="26.25" customHeight="1" x14ac:dyDescent="0.25">
      <c r="A25" s="225" t="s">
        <v>417</v>
      </c>
      <c r="B25" s="225"/>
      <c r="C25" s="126">
        <f>SUM(C11:C23)</f>
        <v>0</v>
      </c>
      <c r="D25" s="168">
        <f>SUM(D11,D13,D19)</f>
        <v>0</v>
      </c>
      <c r="E25" s="168">
        <f>SUM(E15,E17,E21,E23)</f>
        <v>0</v>
      </c>
      <c r="F25" s="168">
        <f>SUM(F11,F13,F15,F19)</f>
        <v>0</v>
      </c>
      <c r="G25" s="168">
        <f>SUM(G15,G17,G19,G21,G23)</f>
        <v>0</v>
      </c>
      <c r="H25" s="168">
        <f>SUM(H13,H17,H19,H21)</f>
        <v>0</v>
      </c>
      <c r="I25" s="168">
        <f>SUM(I13,I15,I17,I19,I21,I23)</f>
        <v>0</v>
      </c>
    </row>
    <row r="26" spans="1:9" ht="26.25" customHeight="1" x14ac:dyDescent="0.25">
      <c r="A26" s="225" t="s">
        <v>418</v>
      </c>
      <c r="B26" s="225"/>
      <c r="C26" s="122"/>
      <c r="D26" s="169" t="e">
        <f>D25/C25</f>
        <v>#DIV/0!</v>
      </c>
      <c r="E26" s="172" t="e">
        <f>E25/C25</f>
        <v>#DIV/0!</v>
      </c>
      <c r="F26" s="169" t="e">
        <f>F25/C25</f>
        <v>#DIV/0!</v>
      </c>
      <c r="G26" s="172" t="e">
        <f>G25/C25</f>
        <v>#DIV/0!</v>
      </c>
      <c r="H26" s="169" t="e">
        <f>H25/C25</f>
        <v>#DIV/0!</v>
      </c>
      <c r="I26" s="172" t="e">
        <f>I25/C25</f>
        <v>#DIV/0!</v>
      </c>
    </row>
    <row r="27" spans="1:9" ht="26.25" customHeight="1" x14ac:dyDescent="0.25">
      <c r="A27" s="225" t="s">
        <v>419</v>
      </c>
      <c r="B27" s="225"/>
      <c r="C27" s="163"/>
      <c r="D27" s="170">
        <f t="shared" ref="D27:I27" si="0">D25</f>
        <v>0</v>
      </c>
      <c r="E27" s="173">
        <f t="shared" si="0"/>
        <v>0</v>
      </c>
      <c r="F27" s="170">
        <f t="shared" si="0"/>
        <v>0</v>
      </c>
      <c r="G27" s="170">
        <f t="shared" si="0"/>
        <v>0</v>
      </c>
      <c r="H27" s="173">
        <f t="shared" si="0"/>
        <v>0</v>
      </c>
      <c r="I27" s="173">
        <f t="shared" si="0"/>
        <v>0</v>
      </c>
    </row>
    <row r="28" spans="1:9" ht="26.25" customHeight="1" thickBot="1" x14ac:dyDescent="0.3">
      <c r="A28" s="225" t="s">
        <v>429</v>
      </c>
      <c r="B28" s="225"/>
      <c r="C28" s="163"/>
      <c r="D28" s="171">
        <f>D27*1.205</f>
        <v>0</v>
      </c>
      <c r="E28" s="171">
        <f t="shared" ref="E28:I28" si="1">E27*1.205</f>
        <v>0</v>
      </c>
      <c r="F28" s="171">
        <f t="shared" si="1"/>
        <v>0</v>
      </c>
      <c r="G28" s="171">
        <f t="shared" si="1"/>
        <v>0</v>
      </c>
      <c r="H28" s="171">
        <f t="shared" si="1"/>
        <v>0</v>
      </c>
      <c r="I28" s="171">
        <f t="shared" si="1"/>
        <v>0</v>
      </c>
    </row>
    <row r="29" spans="1:9" ht="26.25" customHeight="1" x14ac:dyDescent="0.25">
      <c r="A29" s="252"/>
      <c r="B29" s="252"/>
      <c r="F29" s="123"/>
      <c r="G29" s="230" t="s">
        <v>106</v>
      </c>
      <c r="H29" s="230"/>
      <c r="I29" s="176">
        <f>SUM(D27,E27,F27,G27,H27,I27)</f>
        <v>0</v>
      </c>
    </row>
    <row r="30" spans="1:9" ht="17.25" thickBot="1" x14ac:dyDescent="0.3">
      <c r="A30" s="124"/>
      <c r="B30" s="124"/>
      <c r="F30" s="123"/>
      <c r="G30" s="225" t="s">
        <v>430</v>
      </c>
      <c r="H30" s="225"/>
      <c r="I30" s="125">
        <f>SUM(D28:I28)</f>
        <v>0</v>
      </c>
    </row>
    <row r="31" spans="1:9" x14ac:dyDescent="0.25">
      <c r="A31" s="189"/>
      <c r="B31" s="190"/>
      <c r="C31" s="240"/>
      <c r="D31" s="240"/>
      <c r="E31" s="240"/>
    </row>
    <row r="32" spans="1:9" ht="17.25" thickBot="1" x14ac:dyDescent="0.3">
      <c r="A32" s="191"/>
      <c r="B32" s="192"/>
      <c r="C32" s="193"/>
      <c r="D32" s="96"/>
      <c r="E32" s="97"/>
    </row>
    <row r="33" spans="1:7" x14ac:dyDescent="0.25">
      <c r="A33" s="194"/>
      <c r="B33" s="98" t="s">
        <v>443</v>
      </c>
      <c r="C33" s="241" t="s">
        <v>441</v>
      </c>
      <c r="D33" s="242"/>
      <c r="E33" s="243"/>
    </row>
    <row r="34" spans="1:7" x14ac:dyDescent="0.25">
      <c r="A34" s="104"/>
      <c r="B34" s="105"/>
      <c r="C34" s="244"/>
      <c r="D34" s="245"/>
      <c r="E34" s="246"/>
    </row>
    <row r="35" spans="1:7" x14ac:dyDescent="0.25">
      <c r="A35" s="104"/>
      <c r="B35" s="108"/>
      <c r="C35" s="244"/>
      <c r="D35" s="245"/>
      <c r="E35" s="246"/>
    </row>
    <row r="36" spans="1:7" x14ac:dyDescent="0.25">
      <c r="A36" s="104"/>
      <c r="B36" s="108"/>
      <c r="C36" s="244"/>
      <c r="D36" s="245"/>
      <c r="E36" s="246"/>
    </row>
    <row r="37" spans="1:7" ht="17.25" thickBot="1" x14ac:dyDescent="0.3">
      <c r="A37" s="111"/>
      <c r="B37" s="102"/>
      <c r="C37" s="247"/>
      <c r="D37" s="248"/>
      <c r="E37" s="249"/>
    </row>
    <row r="38" spans="1:7" x14ac:dyDescent="0.25">
      <c r="A38" s="111"/>
      <c r="B38" s="103"/>
      <c r="C38" s="112"/>
      <c r="D38" s="110"/>
      <c r="E38" s="102"/>
    </row>
    <row r="39" spans="1:7" x14ac:dyDescent="0.25">
      <c r="A39" s="101"/>
      <c r="B39" s="102"/>
      <c r="C39" s="95"/>
      <c r="D39" s="103"/>
      <c r="E39" s="102"/>
    </row>
    <row r="40" spans="1:7" x14ac:dyDescent="0.25">
      <c r="A40" s="104"/>
      <c r="B40" s="105"/>
      <c r="C40" s="106"/>
      <c r="D40" s="106"/>
      <c r="E40" s="107"/>
      <c r="G40" s="99"/>
    </row>
    <row r="41" spans="1:7" x14ac:dyDescent="0.25">
      <c r="A41" s="104"/>
      <c r="B41" s="108"/>
      <c r="C41" s="106"/>
      <c r="D41" s="106"/>
      <c r="E41" s="109"/>
      <c r="G41" s="100"/>
    </row>
    <row r="42" spans="1:7" x14ac:dyDescent="0.25">
      <c r="A42" s="104"/>
      <c r="B42" s="108"/>
      <c r="C42" s="110"/>
      <c r="D42" s="110"/>
    </row>
    <row r="43" spans="1:7" x14ac:dyDescent="0.25">
      <c r="A43" s="111"/>
      <c r="B43" s="102"/>
      <c r="C43" s="112"/>
      <c r="D43" s="110"/>
      <c r="E43" s="108"/>
    </row>
    <row r="44" spans="1:7" x14ac:dyDescent="0.25">
      <c r="A44" s="111"/>
      <c r="B44" s="103"/>
      <c r="C44" s="112"/>
      <c r="D44" s="110"/>
      <c r="E44" s="102"/>
    </row>
    <row r="45" spans="1:7" x14ac:dyDescent="0.25">
      <c r="A45" s="112"/>
      <c r="B45" s="103"/>
      <c r="C45" s="103"/>
      <c r="D45" s="112"/>
      <c r="E45" s="113"/>
    </row>
    <row r="46" spans="1:7" x14ac:dyDescent="0.25">
      <c r="A46" s="113"/>
      <c r="B46" s="112"/>
      <c r="C46" s="103"/>
      <c r="D46" s="112"/>
      <c r="E46" s="113"/>
    </row>
    <row r="47" spans="1:7" x14ac:dyDescent="0.25">
      <c r="A47" s="113"/>
      <c r="B47" s="114"/>
      <c r="C47" s="103"/>
      <c r="D47" s="112"/>
      <c r="E47" s="115"/>
    </row>
    <row r="48" spans="1:7" x14ac:dyDescent="0.25">
      <c r="A48" s="115"/>
      <c r="B48" s="114"/>
      <c r="C48" s="103"/>
      <c r="D48" s="112"/>
      <c r="E48" s="115"/>
    </row>
    <row r="49" spans="1:5" x14ac:dyDescent="0.25">
      <c r="A49" s="115"/>
      <c r="B49" s="115"/>
      <c r="C49" s="116"/>
      <c r="D49" s="117"/>
      <c r="E49" s="112"/>
    </row>
    <row r="50" spans="1:5" x14ac:dyDescent="0.25">
      <c r="A50" s="118"/>
      <c r="B50" s="115"/>
    </row>
    <row r="51" spans="1:5" ht="17.25" x14ac:dyDescent="0.25">
      <c r="A51" s="119"/>
      <c r="B51" s="118"/>
    </row>
    <row r="52" spans="1:5" x14ac:dyDescent="0.25">
      <c r="A52" s="118"/>
      <c r="B52" s="118"/>
    </row>
    <row r="53" spans="1:5" x14ac:dyDescent="0.25">
      <c r="A53" s="118"/>
      <c r="B53" s="118"/>
    </row>
    <row r="54" spans="1:5" x14ac:dyDescent="0.25">
      <c r="A54" s="118"/>
      <c r="B54" s="118"/>
    </row>
    <row r="55" spans="1:5" x14ac:dyDescent="0.25">
      <c r="B55" s="118"/>
    </row>
  </sheetData>
  <mergeCells count="42">
    <mergeCell ref="B17:B18"/>
    <mergeCell ref="A21:A22"/>
    <mergeCell ref="B21:B22"/>
    <mergeCell ref="A5:I5"/>
    <mergeCell ref="C31:E31"/>
    <mergeCell ref="C33:E37"/>
    <mergeCell ref="A11:A12"/>
    <mergeCell ref="B11:B12"/>
    <mergeCell ref="A13:A14"/>
    <mergeCell ref="B13:B14"/>
    <mergeCell ref="A15:A16"/>
    <mergeCell ref="B15:B16"/>
    <mergeCell ref="A25:B25"/>
    <mergeCell ref="A26:B26"/>
    <mergeCell ref="A27:B27"/>
    <mergeCell ref="A29:B29"/>
    <mergeCell ref="A17:A18"/>
    <mergeCell ref="A1:I1"/>
    <mergeCell ref="A2:I2"/>
    <mergeCell ref="A7:I7"/>
    <mergeCell ref="D8:E8"/>
    <mergeCell ref="F8:G8"/>
    <mergeCell ref="H8:I8"/>
    <mergeCell ref="A6:I6"/>
    <mergeCell ref="A3:I3"/>
    <mergeCell ref="A4:I4"/>
    <mergeCell ref="G30:H30"/>
    <mergeCell ref="A28:B28"/>
    <mergeCell ref="I9:I10"/>
    <mergeCell ref="H9:H10"/>
    <mergeCell ref="A9:A10"/>
    <mergeCell ref="B9:B10"/>
    <mergeCell ref="C9:C10"/>
    <mergeCell ref="D9:D10"/>
    <mergeCell ref="E9:E10"/>
    <mergeCell ref="G29:H29"/>
    <mergeCell ref="F9:F10"/>
    <mergeCell ref="G9:G10"/>
    <mergeCell ref="A23:A24"/>
    <mergeCell ref="B23:B24"/>
    <mergeCell ref="A19:A20"/>
    <mergeCell ref="B19:B20"/>
  </mergeCells>
  <conditionalFormatting sqref="D11">
    <cfRule type="expression" dxfId="2" priority="3" stopIfTrue="1">
      <formula>E11&lt;6</formula>
    </cfRule>
  </conditionalFormatting>
  <conditionalFormatting sqref="F11">
    <cfRule type="expression" dxfId="1" priority="2" stopIfTrue="1">
      <formula>G11&lt;6</formula>
    </cfRule>
  </conditionalFormatting>
  <conditionalFormatting sqref="H11">
    <cfRule type="expression" dxfId="0" priority="1" stopIfTrue="1">
      <formula>I11&lt;6</formula>
    </cfRule>
  </conditionalFormatting>
  <pageMargins left="0.511811024" right="0.511811024" top="0.78740157499999996" bottom="0.78740157499999996" header="0.31496062000000002" footer="0.31496062000000002"/>
  <pageSetup paperSize="9" scale="99" orientation="landscape" r:id="rId1"/>
  <rowBreaks count="1" manualBreakCount="1">
    <brk id="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PROPOSTA</vt:lpstr>
      <vt:lpstr>CRONOGRAMA</vt:lpstr>
      <vt:lpstr>CRONOGRAMA!Area_de_impressao</vt:lpstr>
      <vt:lpstr>'PLANILHA PROPOSTA'!Area_de_impressao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2026-08-13T20:36:24Z</cp:lastPrinted>
  <dcterms:created xsi:type="dcterms:W3CDTF">2026-07-13T12:10:38Z</dcterms:created>
  <dcterms:modified xsi:type="dcterms:W3CDTF">2026-09-09T19:32:47Z</dcterms:modified>
</cp:coreProperties>
</file>