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U:\Obras\SMO\02 OBRAS SMO\1 OBRAS EM LICITAÇÃO\2026\04 PAVIMENTAÇÃO PARQUE SÃO MARTINHO\P1 INICIAL\ENVIADOS\"/>
    </mc:Choice>
  </mc:AlternateContent>
  <xr:revisionPtr revIDLastSave="0" documentId="13_ncr:1_{515BC946-2BDC-4E40-B2E6-38BCDCB79A68}" xr6:coauthVersionLast="47" xr6:coauthVersionMax="47" xr10:uidLastSave="{00000000-0000-0000-0000-000000000000}"/>
  <bookViews>
    <workbookView xWindow="28680" yWindow="-120" windowWidth="29040" windowHeight="15720" tabRatio="850" xr2:uid="{00000000-000D-0000-FFFF-FFFF00000000}"/>
  </bookViews>
  <sheets>
    <sheet name="PQPU" sheetId="66" r:id="rId1"/>
  </sheets>
  <definedNames>
    <definedName name="_R" hidden="1">{#N/A,#N/A,FALSE,"ORC-ACKE";#N/A,#N/A,FALSE,"RESUMO"}</definedName>
    <definedName name="A" hidden="1">{#N/A,#N/A,FALSE,"RESUMO-BB1";#N/A,#N/A,FALSE,"MOD-A01-R - BB1";#N/A,#N/A,FALSE,"URB-BB1"}</definedName>
    <definedName name="ad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AGAS" hidden="1">{#N/A,#N/A,FALSE,"ORC-ACKE";#N/A,#N/A,FALSE,"RESUMO"}</definedName>
    <definedName name="_xlnm.Print_Area" localSheetId="0">PQPU!$A$1:$J$145</definedName>
    <definedName name="as" hidden="1">{#N/A,#N/A,FALSE,"BETER -1";#N/A,#N/A,FALSE,"BETER -2";#N/A,#N/A,FALSE,"BETER -3";#N/A,#N/A,FALSE,"BETER -urb";#N/A,#N/A,FALSE,"BETER -RESUMO"}</definedName>
    <definedName name="ASDF" hidden="1">{#N/A,#N/A,FALSE,"RESUMO-BB1";#N/A,#N/A,FALSE,"MOD-A01-R - BB1";#N/A,#N/A,FALSE,"URB-BB1"}</definedName>
    <definedName name="ASDFG" hidden="1">{#N/A,#N/A,FALSE,"RESUMO-BB1";#N/A,#N/A,FALSE,"MOD-A01-R - BB1";#N/A,#N/A,FALSE,"URB-BB1"}</definedName>
    <definedName name="B" hidden="1">{#N/A,#N/A,FALSE,"ORC-ACKE";#N/A,#N/A,FALSE,"RESUMO"}</definedName>
    <definedName name="D" hidden="1">{#N/A,#N/A,FALSE,"RESUMO-BB1";#N/A,#N/A,FALSE,"MOD-A01-R - BB1";#N/A,#N/A,FALSE,"URB-BB1"}</definedName>
    <definedName name="daf" hidden="1">{#N/A,#N/A,FALSE,"RESUMO-BB1";#N/A,#N/A,FALSE,"MOD-A01-R - BB1";#N/A,#N/A,FALSE,"URB-BB1"}</definedName>
    <definedName name="DDDD" hidden="1">{#N/A,#N/A,FALSE,"BETER -1";#N/A,#N/A,FALSE,"BETER -2";#N/A,#N/A,FALSE,"BETER -3";#N/A,#N/A,FALSE,"BETER -urb";#N/A,#N/A,FALSE,"BETER -RESUMO"}</definedName>
    <definedName name="DESNIVEL" hidden="1">{#N/A,#N/A,FALSE,"RESUMO-BB1";#N/A,#N/A,FALSE,"MOD-A01-R - BB1";#N/A,#N/A,FALSE,"URB-BB1"}</definedName>
    <definedName name="DSSD" hidden="1">{#N/A,#N/A,FALSE,"ORC-ACKE";#N/A,#N/A,FALSE,"RESUMO"}</definedName>
    <definedName name="E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4WR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f" hidden="1">{#N/A,#N/A,FALSE,"BETER -1";#N/A,#N/A,FALSE,"BETER -2";#N/A,#N/A,FALSE,"BETER -3";#N/A,#N/A,FALSE,"BETER -urb";#N/A,#N/A,FALSE,"BETER -RESUMO"}</definedName>
    <definedName name="ERA" hidden="1">{#N/A,#N/A,FALSE,"ORC-ACKE";#N/A,#N/A,FALSE,"RESUMO"}</definedName>
    <definedName name="FASDF" hidden="1">{#N/A,#N/A,FALSE,"ORC-ACKE";#N/A,#N/A,FALSE,"RESUMO"}</definedName>
    <definedName name="g" hidden="1">{#N/A,#N/A,FALSE,"RESUMO-BB1";#N/A,#N/A,FALSE,"MOD-A01-R - BB1";#N/A,#N/A,FALSE,"URB-BB1"}</definedName>
    <definedName name="GASE" hidden="1">{#N/A,#N/A,FALSE,"RESUMO-BB1";#N/A,#N/A,FALSE,"MOD-A01-R - BB1";#N/A,#N/A,FALSE,"URB-BB1"}</definedName>
    <definedName name="gf" hidden="1">{#N/A,#N/A,FALSE,"ORC-ACKE";#N/A,#N/A,FALSE,"RESUMO"}</definedName>
    <definedName name="grf" hidden="1">{#N/A,#N/A,FALSE,"ORC-ACKE";#N/A,#N/A,FALSE,"RESUMO"}</definedName>
    <definedName name="h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hid" hidden="1">{#N/A,#N/A,FALSE,"BETER -1";#N/A,#N/A,FALSE,"BETER -2";#N/A,#N/A,FALSE,"BETER -3";#N/A,#N/A,FALSE,"BETER -urb";#N/A,#N/A,FALSE,"BETER -RESUMO"}</definedName>
    <definedName name="HIDRÁULICA" hidden="1">{#N/A,#N/A,FALSE,"RESUMO-BB1";#N/A,#N/A,FALSE,"MOD-A01-R - BB1";#N/A,#N/A,FALSE,"URB-BB1"}</definedName>
    <definedName name="HRA" hidden="1">{#N/A,#N/A,FALSE,"ORC-ACKE";#N/A,#N/A,FALSE,"RESUMO"}</definedName>
    <definedName name="j" hidden="1">{#N/A,#N/A,FALSE,"ORC-ACKE";#N/A,#N/A,FALSE,"RESUMO"}</definedName>
    <definedName name="jg" hidden="1">{#N/A,#N/A,FALSE,"RESUMO-BB1";#N/A,#N/A,FALSE,"MOD-A01-R - BB1";#N/A,#N/A,FALSE,"URB-BB1"}</definedName>
    <definedName name="jgg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k" hidden="1">{#N/A,#N/A,FALSE,"ORC-ACKE";#N/A,#N/A,FALSE,"RESUMO"}</definedName>
    <definedName name="loja" hidden="1">{#N/A,#N/A,FALSE,"BETER -1";#N/A,#N/A,FALSE,"BETER -2";#N/A,#N/A,FALSE,"BETER -3";#N/A,#N/A,FALSE,"BETER -urb";#N/A,#N/A,FALSE,"BETER -RESUMO"}</definedName>
    <definedName name="nb" hidden="1">{#N/A,#N/A,FALSE,"RESUMO-BB1";#N/A,#N/A,FALSE,"MOD-A01-R - BB1";#N/A,#N/A,FALSE,"URB-BB1"}</definedName>
    <definedName name="NCOMPOSICOES">8</definedName>
    <definedName name="NCOTACOES">1</definedName>
    <definedName name="NEMPRESAS">3</definedName>
    <definedName name="NINDICES">0</definedName>
    <definedName name="QERTT" hidden="1">{#N/A,#N/A,FALSE,"ORC-ACKE";#N/A,#N/A,FALSE,"RESUMO"}</definedName>
    <definedName name="QWEFR" hidden="1">{#N/A,#N/A,FALSE,"RESUMO-BB1";#N/A,#N/A,FALSE,"MOD-A01-R - BB1";#N/A,#N/A,FALSE,"URB-BB1"}</definedName>
    <definedName name="rt" hidden="1">{#N/A,#N/A,FALSE,"ORC-ACKE";#N/A,#N/A,FALSE,"RESUMO"}</definedName>
    <definedName name="S" hidden="1">{#N/A,#N/A,FALSE,"ORC-ACKE";#N/A,#N/A,FALSE,"RESUMO"}</definedName>
    <definedName name="SDS" hidden="1">{#N/A,#N/A,FALSE,"RESUMO-BB1";#N/A,#N/A,FALSE,"MOD-A01-R - BB1";#N/A,#N/A,FALSE,"URB-BB1"}</definedName>
    <definedName name="we" hidden="1">{#N/A,#N/A,FALSE,"RESUMO-BB1";#N/A,#N/A,FALSE,"MOD-A01-R - BB1";#N/A,#N/A,FALSE,"URB-BB1"}</definedName>
    <definedName name="wrm.ORÇAMENTO" hidden="1">{#N/A,#N/A,FALSE,"ORC-ACKE";#N/A,#N/A,FALSE,"RESUMO"}</definedName>
    <definedName name="wrn.BB1." hidden="1">{#N/A,#N/A,FALSE,"RESUMO-BB1";#N/A,#N/A,FALSE,"MOD-A01-R - BB1";#N/A,#N/A,FALSE,"URB-BB1"}</definedName>
    <definedName name="wrn.BETER." hidden="1">{#N/A,#N/A,FALSE,"BETER -1";#N/A,#N/A,FALSE,"BETER -2";#N/A,#N/A,FALSE,"BETER -3";#N/A,#N/A,FALSE,"BETER -urb";#N/A,#N/A,FALSE,"BETER -RESUMO"}</definedName>
    <definedName name="wrn.GERAL.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rn.ORÇAMENTO." hidden="1">{#N/A,#N/A,FALSE,"ORC-ACKE";#N/A,#N/A,FALSE,"RESUMO"}</definedName>
    <definedName name="wrx.geral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YT" hidden="1">{#N/A,#N/A,FALSE,"RESUMO-BB1";#N/A,#N/A,FALSE,"MOD-A01-R - BB1";#N/A,#N/A,FALSE,"URB-BB1"}</definedName>
    <definedName name="ZERF" hidden="1">{#N/A,#N/A,FALSE,"BETER -1";#N/A,#N/A,FALSE,"BETER -2";#N/A,#N/A,FALSE,"BETER -3";#N/A,#N/A,FALSE,"BETER -urb";#N/A,#N/A,FALSE,"BETER -RESUMO"}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33" i="66" l="1"/>
  <c r="K132" i="66"/>
  <c r="K131" i="66"/>
  <c r="K130" i="66"/>
  <c r="K129" i="66"/>
  <c r="K128" i="66"/>
  <c r="J130" i="66" l="1"/>
  <c r="L130" i="66" s="1"/>
  <c r="M130" i="66" s="1"/>
  <c r="H130" i="66"/>
  <c r="J132" i="66"/>
  <c r="L132" i="66" s="1"/>
  <c r="M132" i="66" s="1"/>
  <c r="H132" i="66"/>
  <c r="J128" i="66"/>
  <c r="L128" i="66" s="1"/>
  <c r="M128" i="66" s="1"/>
  <c r="M134" i="66" s="1"/>
  <c r="H128" i="66"/>
  <c r="J131" i="66" l="1"/>
  <c r="L131" i="66" s="1"/>
  <c r="M131" i="66" s="1"/>
  <c r="H131" i="66"/>
  <c r="J133" i="66"/>
  <c r="L133" i="66" s="1"/>
  <c r="M133" i="66" s="1"/>
  <c r="H133" i="66"/>
  <c r="J129" i="66"/>
  <c r="L129" i="66" s="1"/>
  <c r="M129" i="66" s="1"/>
  <c r="H129" i="66"/>
  <c r="H134" i="66" l="1"/>
  <c r="K82" i="66" l="1"/>
  <c r="J82" i="66"/>
  <c r="L82" i="66" s="1"/>
  <c r="M106" i="66" l="1"/>
  <c r="M16" i="66"/>
  <c r="M136" i="66"/>
  <c r="K19" i="66"/>
  <c r="K124" i="66"/>
  <c r="K123" i="66"/>
  <c r="K122" i="66"/>
  <c r="M104" i="66"/>
  <c r="K35" i="66" l="1"/>
  <c r="K99" i="66"/>
  <c r="K100" i="66"/>
  <c r="K101" i="66"/>
  <c r="K89" i="66" l="1"/>
  <c r="K40" i="66" l="1"/>
  <c r="K41" i="66"/>
  <c r="K58" i="66" l="1"/>
  <c r="K56" i="66"/>
  <c r="K49" i="66"/>
  <c r="K47" i="66"/>
  <c r="K68" i="66" l="1"/>
  <c r="K77" i="66" l="1"/>
  <c r="K87" i="66" l="1"/>
  <c r="K69" i="66"/>
  <c r="M36" i="66" l="1"/>
  <c r="K34" i="66"/>
  <c r="K33" i="66"/>
  <c r="K32" i="66"/>
  <c r="K31" i="66"/>
  <c r="K30" i="66"/>
  <c r="K29" i="66"/>
  <c r="K28" i="66"/>
  <c r="K63" i="66"/>
  <c r="K48" i="66"/>
  <c r="K71" i="66" l="1"/>
  <c r="K79" i="66" l="1"/>
  <c r="K81" i="66"/>
  <c r="K80" i="66"/>
  <c r="K70" i="66" l="1"/>
  <c r="K67" i="66"/>
  <c r="K72" i="66"/>
  <c r="M102" i="66" l="1"/>
  <c r="K88" i="66"/>
  <c r="K78" i="66"/>
  <c r="K76" i="66"/>
  <c r="K75" i="66"/>
  <c r="K62" i="66"/>
  <c r="K50" i="66"/>
  <c r="K61" i="66"/>
  <c r="K60" i="66"/>
  <c r="K59" i="66"/>
  <c r="K57" i="66"/>
  <c r="K55" i="66"/>
  <c r="K54" i="66"/>
  <c r="K53" i="66"/>
  <c r="K52" i="66"/>
  <c r="K51" i="66"/>
  <c r="K24" i="66" l="1"/>
  <c r="M82" i="66" l="1"/>
  <c r="H82" i="66"/>
  <c r="K23" i="66" l="1"/>
  <c r="M90" i="66" l="1"/>
  <c r="K86" i="66"/>
  <c r="K74" i="66" l="1"/>
  <c r="K73" i="66"/>
  <c r="K46" i="66"/>
  <c r="K42" i="66"/>
  <c r="K94" i="66" l="1"/>
  <c r="K95" i="66"/>
  <c r="J124" i="66" l="1"/>
  <c r="L124" i="66" s="1"/>
  <c r="M124" i="66" s="1"/>
  <c r="J19" i="66"/>
  <c r="L19" i="66" s="1"/>
  <c r="M19" i="66" s="1"/>
  <c r="H19" i="66"/>
  <c r="J122" i="66"/>
  <c r="L122" i="66" s="1"/>
  <c r="M122" i="66" s="1"/>
  <c r="J123" i="66"/>
  <c r="L123" i="66" s="1"/>
  <c r="M123" i="66" s="1"/>
  <c r="J49" i="66"/>
  <c r="L49" i="66" s="1"/>
  <c r="M49" i="66" s="1"/>
  <c r="H49" i="66"/>
  <c r="J58" i="66"/>
  <c r="L58" i="66" s="1"/>
  <c r="M58" i="66" s="1"/>
  <c r="J35" i="66"/>
  <c r="L35" i="66" s="1"/>
  <c r="M35" i="66" s="1"/>
  <c r="H101" i="66"/>
  <c r="H41" i="66"/>
  <c r="H43" i="66"/>
  <c r="H45" i="66"/>
  <c r="H47" i="66"/>
  <c r="H100" i="66"/>
  <c r="J101" i="66"/>
  <c r="L101" i="66" s="1"/>
  <c r="M101" i="66" s="1"/>
  <c r="H35" i="66"/>
  <c r="J47" i="66"/>
  <c r="L47" i="66" s="1"/>
  <c r="M47" i="66" s="1"/>
  <c r="J41" i="66"/>
  <c r="L41" i="66" s="1"/>
  <c r="M41" i="66" s="1"/>
  <c r="J100" i="66"/>
  <c r="L100" i="66" s="1"/>
  <c r="M100" i="66" s="1"/>
  <c r="J40" i="66"/>
  <c r="L40" i="66" s="1"/>
  <c r="M40" i="66" s="1"/>
  <c r="H40" i="66"/>
  <c r="H58" i="66"/>
  <c r="H99" i="66"/>
  <c r="J99" i="66"/>
  <c r="L99" i="66" s="1"/>
  <c r="M99" i="66" s="1"/>
  <c r="J56" i="66"/>
  <c r="L56" i="66" s="1"/>
  <c r="M56" i="66" s="1"/>
  <c r="H56" i="66"/>
  <c r="H44" i="66"/>
  <c r="H68" i="66"/>
  <c r="J68" i="66"/>
  <c r="L68" i="66" s="1"/>
  <c r="M68" i="66" s="1"/>
  <c r="J77" i="66"/>
  <c r="L77" i="66" s="1"/>
  <c r="M77" i="66" s="1"/>
  <c r="H77" i="66"/>
  <c r="H32" i="66"/>
  <c r="H29" i="66"/>
  <c r="H33" i="66"/>
  <c r="H30" i="66"/>
  <c r="H34" i="66"/>
  <c r="H31" i="66"/>
  <c r="J87" i="66"/>
  <c r="L87" i="66" s="1"/>
  <c r="M87" i="66" s="1"/>
  <c r="H87" i="66"/>
  <c r="J69" i="66"/>
  <c r="L69" i="66" s="1"/>
  <c r="J48" i="66"/>
  <c r="L48" i="66" s="1"/>
  <c r="M48" i="66" s="1"/>
  <c r="H63" i="66"/>
  <c r="J63" i="66"/>
  <c r="L63" i="66" s="1"/>
  <c r="M63" i="66" s="1"/>
  <c r="H48" i="66"/>
  <c r="J71" i="66"/>
  <c r="L71" i="66" s="1"/>
  <c r="J81" i="66"/>
  <c r="L81" i="66" s="1"/>
  <c r="M81" i="66" s="1"/>
  <c r="H80" i="66"/>
  <c r="H79" i="66"/>
  <c r="J79" i="66"/>
  <c r="L79" i="66" s="1"/>
  <c r="M79" i="66" s="1"/>
  <c r="H81" i="66"/>
  <c r="J80" i="66"/>
  <c r="L80" i="66" s="1"/>
  <c r="M80" i="66" s="1"/>
  <c r="J70" i="66"/>
  <c r="L70" i="66" s="1"/>
  <c r="J67" i="66"/>
  <c r="L67" i="66" s="1"/>
  <c r="J72" i="66"/>
  <c r="L72" i="66" s="1"/>
  <c r="J54" i="66"/>
  <c r="L54" i="66" s="1"/>
  <c r="M54" i="66" s="1"/>
  <c r="H50" i="66"/>
  <c r="H54" i="66"/>
  <c r="J60" i="66"/>
  <c r="L60" i="66" s="1"/>
  <c r="M60" i="66" s="1"/>
  <c r="H55" i="66"/>
  <c r="J55" i="66"/>
  <c r="L55" i="66" s="1"/>
  <c r="M55" i="66" s="1"/>
  <c r="H57" i="66"/>
  <c r="H53" i="66"/>
  <c r="J75" i="66"/>
  <c r="L75" i="66" s="1"/>
  <c r="M75" i="66" s="1"/>
  <c r="H61" i="66"/>
  <c r="H78" i="66"/>
  <c r="H60" i="66"/>
  <c r="J51" i="66"/>
  <c r="L51" i="66" s="1"/>
  <c r="M51" i="66" s="1"/>
  <c r="H75" i="66"/>
  <c r="J61" i="66"/>
  <c r="L61" i="66" s="1"/>
  <c r="M61" i="66" s="1"/>
  <c r="H51" i="66"/>
  <c r="J62" i="66"/>
  <c r="L62" i="66" s="1"/>
  <c r="M62" i="66" s="1"/>
  <c r="J78" i="66"/>
  <c r="L78" i="66" s="1"/>
  <c r="M78" i="66" s="1"/>
  <c r="H59" i="66"/>
  <c r="J57" i="66"/>
  <c r="L57" i="66" s="1"/>
  <c r="M57" i="66" s="1"/>
  <c r="J76" i="66"/>
  <c r="L76" i="66" s="1"/>
  <c r="J59" i="66"/>
  <c r="L59" i="66" s="1"/>
  <c r="M59" i="66" s="1"/>
  <c r="J50" i="66"/>
  <c r="L50" i="66" s="1"/>
  <c r="M50" i="66" s="1"/>
  <c r="H52" i="66"/>
  <c r="J52" i="66"/>
  <c r="L52" i="66" s="1"/>
  <c r="M52" i="66" s="1"/>
  <c r="H62" i="66"/>
  <c r="J53" i="66"/>
  <c r="L53" i="66" s="1"/>
  <c r="M53" i="66" s="1"/>
  <c r="H24" i="66"/>
  <c r="J24" i="66"/>
  <c r="L24" i="66" s="1"/>
  <c r="M24" i="66" s="1"/>
  <c r="H23" i="66"/>
  <c r="J23" i="66"/>
  <c r="L23" i="66" s="1"/>
  <c r="M23" i="66" s="1"/>
  <c r="J33" i="66"/>
  <c r="L33" i="66" s="1"/>
  <c r="M33" i="66" s="1"/>
  <c r="J34" i="66"/>
  <c r="L34" i="66" s="1"/>
  <c r="M34" i="66" s="1"/>
  <c r="J29" i="66"/>
  <c r="L29" i="66" s="1"/>
  <c r="M29" i="66" s="1"/>
  <c r="J32" i="66"/>
  <c r="L32" i="66" s="1"/>
  <c r="M32" i="66" s="1"/>
  <c r="J31" i="66"/>
  <c r="L31" i="66" s="1"/>
  <c r="M31" i="66" s="1"/>
  <c r="J30" i="66"/>
  <c r="L30" i="66" s="1"/>
  <c r="M30" i="66" s="1"/>
  <c r="J73" i="66"/>
  <c r="L73" i="66" s="1"/>
  <c r="H46" i="66"/>
  <c r="J46" i="66"/>
  <c r="L46" i="66" s="1"/>
  <c r="M46" i="66" s="1"/>
  <c r="J74" i="66"/>
  <c r="L74" i="66" s="1"/>
  <c r="J42" i="66"/>
  <c r="L42" i="66" s="1"/>
  <c r="M42" i="66" s="1"/>
  <c r="H42" i="66"/>
  <c r="H95" i="66"/>
  <c r="H94" i="66"/>
  <c r="J94" i="66"/>
  <c r="L94" i="66" s="1"/>
  <c r="M94" i="66" s="1"/>
  <c r="J95" i="66"/>
  <c r="L95" i="66" s="1"/>
  <c r="M95" i="66" s="1"/>
  <c r="K93" i="66"/>
  <c r="K39" i="66"/>
  <c r="J89" i="66" l="1"/>
  <c r="L89" i="66" s="1"/>
  <c r="M89" i="66" s="1"/>
  <c r="H89" i="66"/>
  <c r="H28" i="66"/>
  <c r="H36" i="66" s="1"/>
  <c r="J28" i="66"/>
  <c r="L28" i="66" s="1"/>
  <c r="M28" i="66" s="1"/>
  <c r="J88" i="66"/>
  <c r="L88" i="66" s="1"/>
  <c r="M88" i="66" s="1"/>
  <c r="H88" i="66"/>
  <c r="J86" i="66"/>
  <c r="L86" i="66" s="1"/>
  <c r="M86" i="66" s="1"/>
  <c r="H86" i="66"/>
  <c r="H39" i="66"/>
  <c r="H64" i="66" s="1"/>
  <c r="J39" i="66"/>
  <c r="L39" i="66" s="1"/>
  <c r="H124" i="66" l="1"/>
  <c r="H90" i="66"/>
  <c r="H122" i="66"/>
  <c r="H25" i="66"/>
  <c r="H123" i="66"/>
  <c r="J93" i="66"/>
  <c r="L93" i="66" s="1"/>
  <c r="M93" i="66" s="1"/>
  <c r="M96" i="66" s="1"/>
  <c r="H93" i="66"/>
  <c r="H96" i="66" s="1"/>
  <c r="M39" i="66"/>
  <c r="M64" i="66" s="1"/>
  <c r="M25" i="66"/>
  <c r="H102" i="66" l="1"/>
  <c r="H125" i="66"/>
  <c r="M109" i="66"/>
  <c r="M125" i="66" s="1"/>
  <c r="L112" i="66" l="1"/>
  <c r="M112" i="66" s="1"/>
  <c r="L118" i="66"/>
  <c r="M118" i="66" s="1"/>
  <c r="M119" i="66" s="1"/>
  <c r="L114" i="66"/>
  <c r="M114" i="66" s="1"/>
  <c r="M115" i="66" s="1"/>
  <c r="L113" i="66"/>
  <c r="M113" i="66" s="1"/>
  <c r="M20" i="66"/>
  <c r="M138" i="66" s="1"/>
  <c r="H76" i="66" l="1"/>
  <c r="M70" i="66"/>
  <c r="H74" i="66"/>
  <c r="M72" i="66"/>
  <c r="H67" i="66"/>
  <c r="M73" i="66"/>
  <c r="M83" i="66" s="1"/>
  <c r="H70" i="66" l="1"/>
  <c r="M76" i="66"/>
  <c r="H72" i="66"/>
  <c r="M67" i="66"/>
  <c r="H73" i="66"/>
  <c r="M71" i="66"/>
  <c r="M74" i="66"/>
  <c r="H71" i="66"/>
  <c r="M69" i="66" l="1"/>
  <c r="H69" i="66"/>
  <c r="H20" i="66"/>
  <c r="H83" i="66" l="1"/>
  <c r="H109" i="66" l="1"/>
  <c r="H104" i="66"/>
  <c r="G118" i="66" l="1"/>
  <c r="H118" i="66" s="1"/>
  <c r="H119" i="66" s="1"/>
  <c r="G114" i="66"/>
  <c r="H114" i="66" s="1"/>
  <c r="G112" i="66"/>
  <c r="H112" i="66" s="1"/>
  <c r="G113" i="66"/>
  <c r="H113" i="66" s="1"/>
  <c r="H115" i="66" l="1"/>
  <c r="H136" i="66"/>
  <c r="H138" i="66" s="1"/>
  <c r="H16" i="66"/>
</calcChain>
</file>

<file path=xl/sharedStrings.xml><?xml version="1.0" encoding="utf-8"?>
<sst xmlns="http://schemas.openxmlformats.org/spreadsheetml/2006/main" count="437" uniqueCount="270">
  <si>
    <t>OBRA:</t>
  </si>
  <si>
    <t>LOCAL:</t>
  </si>
  <si>
    <t>ITEM</t>
  </si>
  <si>
    <t>CÓDIGO</t>
  </si>
  <si>
    <t>DESCRIÇÃO DOS SERVIÇOS</t>
  </si>
  <si>
    <t>UN</t>
  </si>
  <si>
    <t>M2</t>
  </si>
  <si>
    <t>M3</t>
  </si>
  <si>
    <t>M</t>
  </si>
  <si>
    <t>H</t>
  </si>
  <si>
    <t>1.0</t>
  </si>
  <si>
    <t>2.0</t>
  </si>
  <si>
    <t>5.0</t>
  </si>
  <si>
    <t>BDI:</t>
  </si>
  <si>
    <t>DESONERADO</t>
  </si>
  <si>
    <t>%</t>
  </si>
  <si>
    <t>ENS.</t>
  </si>
  <si>
    <t>01.20.881</t>
  </si>
  <si>
    <t>02.08.020</t>
  </si>
  <si>
    <t>02.09.040</t>
  </si>
  <si>
    <t>02.10.060</t>
  </si>
  <si>
    <t>03.07.010</t>
  </si>
  <si>
    <t>03.07.050</t>
  </si>
  <si>
    <t>05.08.100</t>
  </si>
  <si>
    <t>05.08.220</t>
  </si>
  <si>
    <t>05.10.010</t>
  </si>
  <si>
    <t>05.10.024</t>
  </si>
  <si>
    <t>07.02.020</t>
  </si>
  <si>
    <t>07.02.060</t>
  </si>
  <si>
    <t>07.11.020</t>
  </si>
  <si>
    <t>08.01.020</t>
  </si>
  <si>
    <t>08.01.040</t>
  </si>
  <si>
    <t>11.18.040</t>
  </si>
  <si>
    <t>11.18.140</t>
  </si>
  <si>
    <t>34.02.040</t>
  </si>
  <si>
    <t>41.10.260</t>
  </si>
  <si>
    <t>41.11.450</t>
  </si>
  <si>
    <t>41.11.702</t>
  </si>
  <si>
    <t>46.12.070</t>
  </si>
  <si>
    <t>46.12.080</t>
  </si>
  <si>
    <t>46.12.100</t>
  </si>
  <si>
    <t>46.12.120</t>
  </si>
  <si>
    <t>46.12.250</t>
  </si>
  <si>
    <t>49.06.420</t>
  </si>
  <si>
    <t>49.12.010</t>
  </si>
  <si>
    <t>49.12.030</t>
  </si>
  <si>
    <t>49.12.058</t>
  </si>
  <si>
    <t>49.12.110</t>
  </si>
  <si>
    <t>49.12.120</t>
  </si>
  <si>
    <t>54.01.030</t>
  </si>
  <si>
    <t>54.01.200</t>
  </si>
  <si>
    <t>54.01.210</t>
  </si>
  <si>
    <t>54.03.200</t>
  </si>
  <si>
    <t>54.03.210</t>
  </si>
  <si>
    <t>54.03.230</t>
  </si>
  <si>
    <t>54.03.240</t>
  </si>
  <si>
    <t>54.06.040</t>
  </si>
  <si>
    <t>54.06.100</t>
  </si>
  <si>
    <t>54.06.170</t>
  </si>
  <si>
    <t>70.02.014</t>
  </si>
  <si>
    <t>70.03.001</t>
  </si>
  <si>
    <t>70.04.001</t>
  </si>
  <si>
    <t>CDHU</t>
  </si>
  <si>
    <t>REF</t>
  </si>
  <si>
    <t>SINAPI</t>
  </si>
  <si>
    <t>BASE DE MACADAME HIDRÁULICO</t>
  </si>
  <si>
    <t>BASE DE BRITA GRADUADA</t>
  </si>
  <si>
    <t>IMPRIMAÇÃO BETUMINOSA IMPERMEABILIZANTE</t>
  </si>
  <si>
    <t>PQPU - PLANILHA DE QUANTIDADES E PREÇOS UNITÁRIOS</t>
  </si>
  <si>
    <t>DATA:</t>
  </si>
  <si>
    <t>QUANTIDADE</t>
  </si>
  <si>
    <t>$ UNITÁRIO S/ BDI</t>
  </si>
  <si>
    <t>BDI</t>
  </si>
  <si>
    <t>PREÇO UNITÁRIO</t>
  </si>
  <si>
    <t>PREÇO TOTAL</t>
  </si>
  <si>
    <t>TOTAL DO ITEM</t>
  </si>
  <si>
    <t>/2022</t>
  </si>
  <si>
    <t>INFRA</t>
  </si>
  <si>
    <t>ENSAIOS DE LABORATÓRIO - UMIDADE NATURAL</t>
  </si>
  <si>
    <t>ENSAIOS DE LABORATÓRIO - COMPACTAÇÃO</t>
  </si>
  <si>
    <t>ENSAIOS DE LABORATÓRIO - CBR MOLDADO</t>
  </si>
  <si>
    <t>AUXILIAR DE LABORATÓRIO</t>
  </si>
  <si>
    <t>LABORATORISTA DE SOLO/PAVIMENTAÇÃO</t>
  </si>
  <si>
    <t>FORNECIMENTO DE TERRA, INCLUINDO ESCAVAÇÃO, CARGA E TRANSPORTE ATÉ A DISTÂNCIA MÉDIA DE 1,0KM, MEDIDO NO ATERRO COMPACTADO</t>
  </si>
  <si>
    <t>PASSEIO DE CONCRETO FCK=15,0MPA, INCLUSIVE PREPARO DE CAIXA E LASTRO DE BRITA</t>
  </si>
  <si>
    <t>ESCAVAÇÃO MECÂNICA, CARGA E REMOÇÃO DE TERRA ATÉ A DISTÂNCIA MÉDIA DE 1,0KM, COM CAMINHÃO BASCULANTE DE 10M3</t>
  </si>
  <si>
    <t>PAVIMENTAÇÃO</t>
  </si>
  <si>
    <t>IHD.23 - LASTRO DE CONCRETO FCK=10MPA</t>
  </si>
  <si>
    <t>COMPOSIÇÃO</t>
  </si>
  <si>
    <t>ADMINISTRAÇÃO LOCAL</t>
  </si>
  <si>
    <t>LEVANTAMENTO PLANIALTIMÉTRICO CADASTRAL EM ÁREA RURAL ACIMA DE 2 ATÉ 5 ALQUEIRES</t>
  </si>
  <si>
    <t>SINALIZAÇÃO DE OBRA</t>
  </si>
  <si>
    <t>PLACA DE IDENTIFICAÇÃO PARA OBRA</t>
  </si>
  <si>
    <t>LIMPEZA MECANIZADA DO TERRENO, INCLUSIVE TRONCOS ATÉ 15 CM DE DIÂMETRO, COM CAMINHÃO À DISPOSIÇÃO DENTRO E FORA DA OBRA, COM TRANSPORTE NO RAIO DE ATÉ 1 KM</t>
  </si>
  <si>
    <t>LOCAÇÃO DE VIAS, CALÇADAS, TANQUES E LAGOAS</t>
  </si>
  <si>
    <t>DEMOLIÇÃO (LEVANTAMENTO) MECANIZADA DE PAVIMENTO ASFÁLTICO, INCLUSIVE CARREGAMENTO, TRANSPORTE ATÉ 1 QUILÔMETRO E DESCARREGAMENTO</t>
  </si>
  <si>
    <t>FRESAGEM DE PAVIMENTO ASFÁLTICO COM ESPESSURA ATÉ 5 CM, INCLUSIVE CARREGAMENTO, TRANSPORTE ATÉ 1 QUILÔMETRO E DESCARREGAMENTO</t>
  </si>
  <si>
    <t>TRANSPORTE DE ENTULHO, PARA DISTÂNCIAS SUPERIORES AO 10° KM ATÉ O 15° KM</t>
  </si>
  <si>
    <t>CARREGAMENTO MECANIZADO DE ENTULHO FRAGMENTADO, COM CAMINHÃO À DISPOSIÇÃO DENTRO DA OBRA, ATÉ O RAIO DE 1 KM</t>
  </si>
  <si>
    <t>CARREGAMENTO MECANIZADO DE SOLO DE 1ª E 2ª CATEGORIA</t>
  </si>
  <si>
    <t>TRANSPORTE DE SOLO DE 1ª E 2ª CATEGORIA POR CAMINHÃO PARA DISTÂNCIAS SUPERIORES AO 10° KM ATÉ O 15° KM</t>
  </si>
  <si>
    <t>ESCAVAÇÃO MECANIZADA DE VALAS OU CAVAS COM PROFUNDIDADE DE ATÉ 2 M</t>
  </si>
  <si>
    <t>ESCAVAÇÃO MECANIZADA DE VALAS OU CAVAS COM PROFUNDIDADE DE ATÉ 4 M</t>
  </si>
  <si>
    <t>REATERRO COMPACTADO MECANIZADO DE VALA OU CAVA COM COMPACTADOR</t>
  </si>
  <si>
    <t>ESCORAMENTO DE SOLO CONTÍNUO</t>
  </si>
  <si>
    <t>ESCORAMENTO DE SOLO DESCONTÍNUO</t>
  </si>
  <si>
    <t>LASTRO DE PEDRA BRITADA</t>
  </si>
  <si>
    <t>LASTRO E/OU FUNDAÇÃO EM RACHÃO MECANIZADO</t>
  </si>
  <si>
    <t>PLANTIO DE GRAMA BATATAIS EM PLACAS (JARDINS E CANTEIROS)</t>
  </si>
  <si>
    <t>POSTE TELECÔNICO CURVO EM AÇO SAE 1010/1020 GALVANIZADO A FOGO, ALTURA DE 8,00 M</t>
  </si>
  <si>
    <t>SUPORTE TUBULAR DE FIXAÇÃO EM POSTE PARA 2 LUMINÁRIAS TIPO PÉTALA</t>
  </si>
  <si>
    <t>LUMINÁRIA LED SOLAR INTEGRADA PARA POSTE, FLUXO LUMINOSO DE 8000 LM, EFICIÊNCIA MÍNIMA DE 130,5 LM/W - POTÊNCIA DE 80 W</t>
  </si>
  <si>
    <t>TUBO DE CONCRETO (PS-2), DN= 500MM</t>
  </si>
  <si>
    <t>TUBO DE CONCRETO (PA-1), DN= 600MM</t>
  </si>
  <si>
    <t>TUBO DE CONCRETO (PA-1), DN= 800MM</t>
  </si>
  <si>
    <t>TUBO DE CONCRETO (PA-1), DN= 1000MM</t>
  </si>
  <si>
    <t>TUBO DE CONCRETO (PA-2), DN= 1500MM</t>
  </si>
  <si>
    <t>TAMPÃO EM FERRO FUNDIDO, DIÂMETRO DE 600 MM, CLASSE D 400 (RUPTURA&gt; 400 KN)</t>
  </si>
  <si>
    <t>BOCA DE LOBO SIMPLES TIPO PMSP COM TAMPA DE CONCRETO</t>
  </si>
  <si>
    <t>BOCA DE LOBO DUPLA TIPO PMSP COM TAMPA DE CONCRETO</t>
  </si>
  <si>
    <t>BOCA DE LEÃO SIMPLES TIPO PMSP COM GRELHA</t>
  </si>
  <si>
    <t>POÇO DE VISITA DE 1,60 X 1,60 X 1,60 M - TIPO PMSP</t>
  </si>
  <si>
    <t>CHAMINÉ PARA POÇO DE VISITA TIPO PMSP EM ALVENARIA, DIÂMETRO INTERNO 70 CM - PESCOÇO</t>
  </si>
  <si>
    <t>ABERTURA E PREPARO DE CAIXA ATÉ 40 CM, COMPACTAÇÃO DO SUBLEITO MÍNIMO DE 95% DO PN E TRANSPORTE ATÉ O RAIO DE 1 KM</t>
  </si>
  <si>
    <t>CONCRETO ASFÁLTICO USINADO A QUENTE - BINDER</t>
  </si>
  <si>
    <t>CAMADA DE ROLAMENTO EM CONCRETO BETUMINOSO USINADO QUENTE - CBUQ</t>
  </si>
  <si>
    <t>IMPRIMAÇÃO BETUMINOSA LIGANTE</t>
  </si>
  <si>
    <t>GUIA PRÉ-MOLDADA RETA TIPO PMSP 100 - FCK 25 MPA</t>
  </si>
  <si>
    <t>BASE EM CONCRETO COM FCK DE 20 MPA, PARA GUIAS, SARJETAS OU SARJETÕES</t>
  </si>
  <si>
    <t>SARJETA OU SARJETÃO MOLDADO NO LOCAL, TIPO PMSP EM CONCRETO COM FCK 25 MPA</t>
  </si>
  <si>
    <t>SINALIZAÇÃO HORIZONTAL EM MASSA TERMOPLÁSTICA À QUENTE POR ASPERSÃO, ESPESSURA DE 1,5 MM, PARA FAIXAS</t>
  </si>
  <si>
    <t>PLACA PARA SINALIZAÇÃO VIÁRIA EM CHAPA DE AÇO, TOTALMENTE REFLETIVA COM PELÍCULA IA/IA - ÁREA ATÉ 2,0 M²</t>
  </si>
  <si>
    <t>COLUNA SIMPLES (PP), DIÂMETRO DE 2 1/2´ E COMPRIMENTO DE 3,6 M</t>
  </si>
  <si>
    <t>INST. CANTEIRO - TIPO I (1,500%)</t>
  </si>
  <si>
    <t>OPER. E MANUITENÇÃO CANTEIRO TIPO I (0,875%)</t>
  </si>
  <si>
    <t>DESMOBILIZAÇÃO CANTEIRO TIPO I (0,125%)</t>
  </si>
  <si>
    <t>GB</t>
  </si>
  <si>
    <t>DER</t>
  </si>
  <si>
    <t>0.0.1</t>
  </si>
  <si>
    <t>0.0.2</t>
  </si>
  <si>
    <t>0.0.3</t>
  </si>
  <si>
    <t>3.0</t>
  </si>
  <si>
    <t>6.0</t>
  </si>
  <si>
    <t>un</t>
  </si>
  <si>
    <t>CONCRETO - ENSAIOS DE RUPTURA A COMPRESSÃO (CORPOS DE PROVA)</t>
  </si>
  <si>
    <t>EDIF</t>
  </si>
  <si>
    <t>BOCA PARA BUEIRO SIMPLES TUBULAR D = 100 CM EM CONCRETO, ALAS COM ESCONSIDADE DE 30°, INCLUINDO FÔRMAS E MATERIAIS. AF_07/2021</t>
  </si>
  <si>
    <t>4.1</t>
  </si>
  <si>
    <t>4.2</t>
  </si>
  <si>
    <t>4.3</t>
  </si>
  <si>
    <t>CANTEIRO DE OBRAS</t>
  </si>
  <si>
    <t>1.1</t>
  </si>
  <si>
    <t>1.2</t>
  </si>
  <si>
    <t>1.3</t>
  </si>
  <si>
    <t>3.1</t>
  </si>
  <si>
    <t>3.2</t>
  </si>
  <si>
    <t>3.3</t>
  </si>
  <si>
    <t>3.4</t>
  </si>
  <si>
    <t>4.4</t>
  </si>
  <si>
    <t>4.5</t>
  </si>
  <si>
    <t>4.6</t>
  </si>
  <si>
    <t>4.7</t>
  </si>
  <si>
    <t>5.1</t>
  </si>
  <si>
    <t>5.2</t>
  </si>
  <si>
    <t>6.1</t>
  </si>
  <si>
    <t>6.2</t>
  </si>
  <si>
    <t>7.1</t>
  </si>
  <si>
    <t>7.2</t>
  </si>
  <si>
    <t>8.1</t>
  </si>
  <si>
    <t>SINALIZAÇÃO VIARIA</t>
  </si>
  <si>
    <t>SICRO</t>
  </si>
  <si>
    <t>LUZ DE ADVERTÊNCIA E BATERIA PARA DISPOSITIVOS DE SINALIZAÇÃO - UTILIZAÇÃO DE 200 CICLOS - FORNECIMENTO, 01 IMPLANTAÇÃO E 01 RETIRADA DIÁRIA</t>
  </si>
  <si>
    <t>DISPOSITIVO DE DIRECIONAMENTO OU BLOQUEIO TIPO TELA PLÁSTICA COM SUPORTE FIXO - CONFECÇÃO</t>
  </si>
  <si>
    <t>DISPOSITIVO DE DIRECIONAMENTO OU BLOQUEIO TIPO TELA PLÁSTICA COM SUPORTE FIXO - UTILIZAÇÃO DE 150 CICLOS - FORNECIMENTO, 01 IMPLANTAÇÃO E 01 RETIRADA DIÁRIA</t>
  </si>
  <si>
    <t>m².dia</t>
  </si>
  <si>
    <t>CAVALETE EM PERFIL METÁLICO PARA PLACA DE SINALIZAÇÃO - 1,00 M X 1,00 M - CONFECÇÃO</t>
  </si>
  <si>
    <t>CAVALETE EM POLIETILENO ZEBRADO COM FAIXA REFLETIVA E COM SINALIZADOR A LED COM BATERIA - H = 1,00 M - UTILIZAÇÃO DE 600 CICLOS - FORNECIMENTO, 01 IMPLANTAÇÃO E 01 RETIRADA DIÁRIA</t>
  </si>
  <si>
    <t>BARREIRA DE SINALIZAÇÃO TIPO I DE DIRECIONAMENTO OU BLOQUEIO - CONFECÇÃO</t>
  </si>
  <si>
    <t>BARREIRA DE SINALIZAÇÃO TIPO I DE DIRECIONAMENTO OU BLOQUEIO - UTILIZAÇÃO DE 150 CICLOS - FORNECIMENTO, 01 IMPLANTAÇÃO E 01 RETIRADA DIÁRIA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</si>
  <si>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</si>
  <si>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</si>
  <si>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</si>
  <si>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</si>
  <si>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</si>
  <si>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</si>
  <si>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</si>
  <si>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</si>
  <si>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</si>
  <si>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</si>
  <si>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</si>
  <si>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</si>
  <si>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</si>
  <si>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</si>
  <si>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6.3</t>
  </si>
  <si>
    <t>6.4</t>
  </si>
  <si>
    <t>8.2</t>
  </si>
  <si>
    <t>8.3</t>
  </si>
  <si>
    <t>7.3</t>
  </si>
  <si>
    <t>m²</t>
  </si>
  <si>
    <t>un.dia</t>
  </si>
  <si>
    <t>9.0</t>
  </si>
  <si>
    <t>TOTAL ITENS 3.0 A 9.0 PARA CALCULO DA ADMINISTRAÇÃO LOCAL E CANTEIRO</t>
  </si>
  <si>
    <t>DRENAGEM</t>
  </si>
  <si>
    <t>DIMENSIONAMENTO E PROJETOS EXECUTIVOS DE PAVIMENTAÇÃO</t>
  </si>
  <si>
    <t>DIMENSIONAMENTO E PROJETOS EXECUTIVOS DE DRENAGEM</t>
  </si>
  <si>
    <t>3.5</t>
  </si>
  <si>
    <t>PASSEIO/CANTEIRO</t>
  </si>
  <si>
    <t>4.0</t>
  </si>
  <si>
    <t>7.0</t>
  </si>
  <si>
    <t>8.0</t>
  </si>
  <si>
    <t>4.8</t>
  </si>
  <si>
    <t>DIMENSIONAMENTO E PROJETOS EXECUTIVOS DE SINALIZAÇÃO</t>
  </si>
  <si>
    <t>PROJETOS</t>
  </si>
  <si>
    <t>SERVIÇOS TOPOGRAFICOS E LOCAÇÕES</t>
  </si>
  <si>
    <t xml:space="preserve">SERVIÇOS INICIAIS </t>
  </si>
  <si>
    <t>CONTRATAÇÃO DE EMPRESA ESPECIALIZADA EM OBRAS DE INFRAESTRUTURA URBANA, PARA A EXECUÇÃO DE SERVIÇOS DE PAVIMENTAÇÃO EM DIVERSAS VIAS URBANAS DO BAIRRO PARQUE SÃO MARTINHO E VIA DE ACESSO</t>
  </si>
  <si>
    <t>PARQUE SÃO MARTINHO - MOGI DAS CRUZES/SP</t>
  </si>
  <si>
    <t xml:space="preserve">SERVIÇOS CONVENIADOS </t>
  </si>
  <si>
    <t xml:space="preserve">SERVIÇOS NÃO CONVENIADOS </t>
  </si>
  <si>
    <t>MUNICIPIO:</t>
  </si>
  <si>
    <t>MOGI DAS CRUZES - SP</t>
  </si>
  <si>
    <t>VERSÃO:</t>
  </si>
  <si>
    <r>
      <t xml:space="preserve">PLANILHA DE QUANTIDADES E PREÇOS UNITÁRIOS </t>
    </r>
    <r>
      <rPr>
        <b/>
        <sz val="12"/>
        <color rgb="FFFF0000"/>
        <rFont val="Arial"/>
        <family val="2"/>
      </rPr>
      <t>SEM DESONERAÇÃO</t>
    </r>
  </si>
  <si>
    <t>_____________________________________________________</t>
  </si>
  <si>
    <t>CHAPA METALICA, PARA PASSAGEM DE CARROS E PEDESTRES</t>
  </si>
  <si>
    <t>TOTAL GERAL C/ BDI 24,23% (SEM DES) - BASE DE PREÇOS SIURB JUL 2025, CDHU 200 NOV 2025, SINAPI OUT 2025 E SICRO JUL 2025.</t>
  </si>
  <si>
    <t>2.1</t>
  </si>
  <si>
    <t>2.2</t>
  </si>
  <si>
    <t>3.6</t>
  </si>
  <si>
    <t>3.7</t>
  </si>
  <si>
    <t>3.8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</si>
  <si>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</si>
  <si>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</si>
  <si>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</si>
  <si>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</si>
  <si>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</si>
  <si>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</si>
  <si>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</si>
  <si>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</si>
  <si>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</si>
  <si>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</si>
  <si>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</si>
  <si>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</si>
  <si>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</si>
  <si>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</si>
  <si>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</si>
  <si>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</si>
  <si>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</si>
  <si>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SERVIÇOS DE ILUMINAÇÃO</t>
  </si>
  <si>
    <t>11.1</t>
  </si>
  <si>
    <t>11.2</t>
  </si>
  <si>
    <t>11.3</t>
  </si>
  <si>
    <t>CONTROLE TECNOLOGICO</t>
  </si>
  <si>
    <t>13.1</t>
  </si>
  <si>
    <t>13.2</t>
  </si>
  <si>
    <t>13.3</t>
  </si>
  <si>
    <t>13.4</t>
  </si>
  <si>
    <t>13.5</t>
  </si>
  <si>
    <t>13.6</t>
  </si>
  <si>
    <t>10.0</t>
  </si>
  <si>
    <t>11.0</t>
  </si>
  <si>
    <t>12.0</t>
  </si>
  <si>
    <t>SUBTOTAL DOS ITENS 9.0 A 12.0 (FORA DO CONVENIO)</t>
  </si>
  <si>
    <t>Prefeitura de Mogi das Cruzes, 12 de maio de 2026</t>
  </si>
  <si>
    <t>MAIO/2026</t>
  </si>
  <si>
    <t>SUBTOTAL DOS ITENS 1.0 A 8.0 (DENTRO DO CONVENIO)</t>
  </si>
  <si>
    <t>Empresa:</t>
  </si>
  <si>
    <t>Nome do Responsavel Tecnico epla elaboração:</t>
  </si>
  <si>
    <t>PREÇO UNITÁRIO C/ BDI</t>
  </si>
  <si>
    <t>OBS: Para elaboração da proposta utilizar arredondamento de duas casa para os preços unitarios e totais.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</si>
</sst>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5" formatCode="_(* #,##0.00_);_(* \(#,##0.00\);_(* &quot;-&quot;??_);_(@_)"/>
    <numFmt numFmtId="166" formatCode="&quot;R$&quot;\ #,##0.00"/>
    <numFmt numFmtId="167" formatCode="_(* #,##0.00_);_(* \(#,##0.00\);_(* \-??_);_(@_)"/>
    <numFmt numFmtId="168" formatCode="_(&quot;R$&quot;* #,##0.00_);_(&quot;R$&quot;* \(#,##0.00\);_(&quot;R$&quot;* \-??_);_(@_)"/>
    <numFmt numFmtId="169" formatCode="#,##0.0000"/>
    <numFmt numFmtId="172" formatCode="_(&quot;R$ &quot;* #,##0.00_);_(&quot;R$ &quot;* \(#,##0.00\);_(&quot;R$ &quot;* &quot;-&quot;??_);_(@_)"/>
    <numFmt numFmtId="173" formatCode="0.000%"/>
    <numFmt numFmtId="174" formatCode="&quot;$&quot;#,##0;[Red]\-&quot;$&quot;#,##0"/>
    <numFmt numFmtId="175" formatCode="_-&quot;$&quot;* #,##0_-;\-&quot;$&quot;* #,##0_-;_-&quot;$&quot;* &quot;-&quot;_-;_-@_-"/>
    <numFmt numFmtId="176" formatCode="_-&quot;$&quot;* #,##0.00_-;\-&quot;$&quot;* #,##0.00_-;_-&quot;$&quot;* &quot;-&quot;??_-;_-@_-"/>
    <numFmt numFmtId="183" formatCode="_-&quot;R$&quot;* #,##0.00_-;\-&quot;R$&quot;* #,##0.00_-;_-&quot;R$&quot;* &quot;-&quot;??_-;_-@_-"/>
    <numFmt numFmtId="184" formatCode="General_)"/>
    <numFmt numFmtId="195" formatCode="&quot;R$&quot;\ #,##0.000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0"/>
      <color rgb="FF000000"/>
      <name val="Century Gothic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2"/>
      <color rgb="FFFF0000"/>
      <name val="Arial"/>
      <family val="2"/>
    </font>
    <font>
      <sz val="11"/>
      <color rgb="FF000000"/>
      <name val="Calibri"/>
      <family val="2"/>
    </font>
    <font>
      <b/>
      <sz val="10"/>
      <color indexed="8"/>
      <name val="Arial"/>
      <family val="2"/>
    </font>
    <font>
      <sz val="10"/>
      <name val="MS Sans Serif"/>
      <family val="2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</font>
    <font>
      <sz val="11"/>
      <color indexed="8"/>
      <name val="Calibri"/>
      <family val="2"/>
      <scheme val="minor"/>
    </font>
    <font>
      <b/>
      <sz val="11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1"/>
    </font>
    <font>
      <b/>
      <sz val="15"/>
      <color indexed="62"/>
      <name val="Calibri"/>
      <family val="2"/>
    </font>
    <font>
      <b/>
      <sz val="8"/>
      <name val="Times New Roman"/>
      <family val="1"/>
    </font>
    <font>
      <b/>
      <sz val="18"/>
      <color indexed="62"/>
      <name val="Cambria"/>
      <family val="2"/>
    </font>
    <font>
      <sz val="8"/>
      <color indexed="8"/>
      <name val="Times New Roman"/>
      <family val="1"/>
    </font>
    <font>
      <sz val="12"/>
      <name val="Courier"/>
      <family val="3"/>
    </font>
    <font>
      <sz val="11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1"/>
      <name val="Calibri"/>
      <family val="2"/>
      <scheme val="minor"/>
    </font>
    <font>
      <b/>
      <sz val="14"/>
      <color rgb="FF000000"/>
      <name val="Arial"/>
      <family val="2"/>
    </font>
    <font>
      <b/>
      <sz val="12"/>
      <color rgb="FFFF0000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9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theme="4" tint="0.79998168889431442"/>
        <bgColor rgb="FFC0C0C0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249977111117893"/>
        <bgColor rgb="FF003300"/>
      </patternFill>
    </fill>
    <fill>
      <patternFill patternType="solid">
        <fgColor theme="4" tint="0.59999389629810485"/>
        <bgColor rgb="FFC0C0C0"/>
      </patternFill>
    </fill>
    <fill>
      <patternFill patternType="solid">
        <fgColor theme="4" tint="0.39997558519241921"/>
        <bgColor rgb="FFC0C0C0"/>
      </patternFill>
    </fill>
  </fills>
  <borders count="4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390">
    <xf numFmtId="0" fontId="0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1" fillId="0" borderId="0"/>
    <xf numFmtId="165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7" fillId="0" borderId="0"/>
    <xf numFmtId="0" fontId="11" fillId="0" borderId="0"/>
    <xf numFmtId="165" fontId="7" fillId="0" borderId="0" applyFont="0" applyFill="0" applyBorder="0" applyAlignment="0" applyProtection="0"/>
    <xf numFmtId="0" fontId="7" fillId="0" borderId="0"/>
    <xf numFmtId="43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5" borderId="0" applyNumberFormat="0" applyBorder="0" applyAlignment="0" applyProtection="0"/>
    <xf numFmtId="0" fontId="14" fillId="17" borderId="14" applyNumberFormat="0" applyAlignment="0" applyProtection="0"/>
    <xf numFmtId="0" fontId="15" fillId="18" borderId="15" applyNumberFormat="0" applyAlignment="0" applyProtection="0"/>
    <xf numFmtId="0" fontId="16" fillId="0" borderId="16" applyNumberFormat="0" applyFill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7" fillId="8" borderId="14" applyNumberFormat="0" applyAlignment="0" applyProtection="0"/>
    <xf numFmtId="0" fontId="9" fillId="0" borderId="0"/>
    <xf numFmtId="0" fontId="18" fillId="4" borderId="0" applyNumberFormat="0" applyBorder="0" applyAlignment="0" applyProtection="0"/>
    <xf numFmtId="168" fontId="7" fillId="0" borderId="0" applyFill="0" applyBorder="0" applyAlignment="0" applyProtection="0"/>
    <xf numFmtId="0" fontId="19" fillId="23" borderId="0" applyNumberFormat="0" applyBorder="0" applyAlignment="0" applyProtection="0"/>
    <xf numFmtId="0" fontId="6" fillId="0" borderId="0"/>
    <xf numFmtId="0" fontId="7" fillId="24" borderId="17" applyNumberFormat="0" applyAlignment="0" applyProtection="0"/>
    <xf numFmtId="9" fontId="7" fillId="0" borderId="0" applyFill="0" applyBorder="0" applyAlignment="0" applyProtection="0"/>
    <xf numFmtId="0" fontId="20" fillId="17" borderId="18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9" applyNumberFormat="0" applyFill="0" applyAlignment="0" applyProtection="0"/>
    <xf numFmtId="0" fontId="25" fillId="0" borderId="20" applyNumberFormat="0" applyFill="0" applyAlignment="0" applyProtection="0"/>
    <xf numFmtId="0" fontId="26" fillId="0" borderId="21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22" applyNumberFormat="0" applyFill="0" applyAlignment="0" applyProtection="0"/>
    <xf numFmtId="167" fontId="7" fillId="0" borderId="0" applyFill="0" applyBorder="0" applyAlignment="0" applyProtection="0"/>
    <xf numFmtId="0" fontId="28" fillId="0" borderId="0"/>
    <xf numFmtId="9" fontId="1" fillId="0" borderId="0" applyFont="0" applyFill="0" applyBorder="0" applyAlignment="0" applyProtection="0"/>
    <xf numFmtId="0" fontId="35" fillId="0" borderId="0"/>
    <xf numFmtId="0" fontId="6" fillId="0" borderId="0"/>
    <xf numFmtId="0" fontId="1" fillId="0" borderId="0"/>
    <xf numFmtId="9" fontId="7" fillId="0" borderId="0" applyFont="0" applyFill="0" applyBorder="0" applyAlignment="0" applyProtection="0"/>
    <xf numFmtId="0" fontId="7" fillId="0" borderId="0"/>
    <xf numFmtId="0" fontId="37" fillId="0" borderId="0"/>
    <xf numFmtId="9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30" fillId="0" borderId="0"/>
    <xf numFmtId="0" fontId="6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39" fillId="0" borderId="0"/>
    <xf numFmtId="0" fontId="1" fillId="0" borderId="0"/>
    <xf numFmtId="0" fontId="1" fillId="0" borderId="0"/>
    <xf numFmtId="0" fontId="11" fillId="0" borderId="0"/>
    <xf numFmtId="0" fontId="7" fillId="0" borderId="0"/>
    <xf numFmtId="0" fontId="7" fillId="0" borderId="0"/>
    <xf numFmtId="167" fontId="7" fillId="0" borderId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40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7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0" borderId="0" applyNumberFormat="0" applyFont="0" applyBorder="0" applyAlignment="0">
      <alignment vertical="center"/>
    </xf>
    <xf numFmtId="0" fontId="13" fillId="33" borderId="0" applyNumberFormat="0" applyBorder="0" applyAlignment="0" applyProtection="0">
      <alignment vertical="center"/>
    </xf>
    <xf numFmtId="0" fontId="14" fillId="26" borderId="36" applyNumberFormat="0" applyAlignment="0" applyProtection="0">
      <alignment vertical="center"/>
    </xf>
    <xf numFmtId="0" fontId="15" fillId="34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175" fontId="7" fillId="0" borderId="0" applyFont="0" applyFill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7" fillId="31" borderId="36" applyNumberFormat="0" applyAlignment="0" applyProtection="0">
      <alignment vertical="center"/>
    </xf>
    <xf numFmtId="174" fontId="7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7" fillId="29" borderId="37" applyNumberFormat="0" applyFont="0" applyAlignment="0" applyProtection="0">
      <alignment vertical="center"/>
    </xf>
    <xf numFmtId="0" fontId="7" fillId="0" borderId="38" applyNumberFormat="0" applyFont="0" applyBorder="0" applyAlignment="0">
      <alignment vertical="center"/>
    </xf>
    <xf numFmtId="0" fontId="20" fillId="26" borderId="3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40" applyNumberFormat="0" applyFill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41" fillId="0" borderId="41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7" fillId="0" borderId="0" applyNumberFormat="0" applyFont="0" applyBorder="0" applyAlignment="0">
      <alignment vertical="center"/>
    </xf>
    <xf numFmtId="174" fontId="7" fillId="0" borderId="0" applyFont="0" applyFill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5" fillId="34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0" fillId="26" borderId="39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26" borderId="36" applyNumberFormat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1" fillId="0" borderId="41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17" fillId="31" borderId="36" applyNumberFormat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7" fillId="29" borderId="37" applyNumberFormat="0" applyFont="0" applyAlignment="0" applyProtection="0">
      <alignment vertical="center"/>
    </xf>
    <xf numFmtId="0" fontId="7" fillId="0" borderId="38" applyNumberFormat="0" applyFont="0" applyBorder="0" applyAlignment="0">
      <alignment vertical="center"/>
    </xf>
    <xf numFmtId="43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40" applyNumberFormat="0" applyFill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 applyNumberFormat="0" applyFont="0" applyBorder="0" applyAlignment="0">
      <alignment vertical="center"/>
    </xf>
    <xf numFmtId="174" fontId="7" fillId="0" borderId="0" applyFont="0" applyFill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5" fillId="34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0" fillId="26" borderId="39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26" borderId="36" applyNumberFormat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1" fillId="0" borderId="41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17" fillId="31" borderId="36" applyNumberFormat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7" fillId="29" borderId="37" applyNumberFormat="0" applyFont="0" applyAlignment="0" applyProtection="0">
      <alignment vertical="center"/>
    </xf>
    <xf numFmtId="0" fontId="7" fillId="0" borderId="38" applyNumberFormat="0" applyFont="0" applyBorder="0" applyAlignment="0">
      <alignment vertical="center"/>
    </xf>
    <xf numFmtId="43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40" applyNumberFormat="0" applyFill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0" borderId="0" applyNumberFormat="0" applyBorder="0" applyAlignment="0" applyProtection="0"/>
    <xf numFmtId="0" fontId="9" fillId="43" borderId="0" applyNumberFormat="0" applyBorder="0" applyAlignment="0" applyProtection="0"/>
    <xf numFmtId="0" fontId="9" fillId="41" borderId="0" applyNumberFormat="0" applyBorder="0" applyAlignment="0" applyProtection="0"/>
    <xf numFmtId="0" fontId="9" fillId="44" borderId="0" applyNumberFormat="0" applyBorder="0" applyAlignment="0" applyProtection="0"/>
    <xf numFmtId="0" fontId="9" fillId="45" borderId="0" applyNumberFormat="0" applyBorder="0" applyAlignment="0" applyProtection="0"/>
    <xf numFmtId="0" fontId="9" fillId="42" borderId="0" applyNumberFormat="0" applyBorder="0" applyAlignment="0" applyProtection="0"/>
    <xf numFmtId="0" fontId="9" fillId="44" borderId="0" applyNumberFormat="0" applyBorder="0" applyAlignment="0" applyProtection="0"/>
    <xf numFmtId="0" fontId="9" fillId="43" borderId="0" applyNumberFormat="0" applyBorder="0" applyAlignment="0" applyProtection="0"/>
    <xf numFmtId="0" fontId="9" fillId="41" borderId="0" applyNumberFormat="0" applyBorder="0" applyAlignment="0" applyProtection="0"/>
    <xf numFmtId="0" fontId="12" fillId="46" borderId="0" applyNumberFormat="0" applyBorder="0" applyAlignment="0" applyProtection="0"/>
    <xf numFmtId="0" fontId="12" fillId="45" borderId="0" applyNumberFormat="0" applyBorder="0" applyAlignment="0" applyProtection="0"/>
    <xf numFmtId="0" fontId="12" fillId="42" borderId="0" applyNumberFormat="0" applyBorder="0" applyAlignment="0" applyProtection="0"/>
    <xf numFmtId="0" fontId="12" fillId="44" borderId="0" applyNumberFormat="0" applyBorder="0" applyAlignment="0" applyProtection="0"/>
    <xf numFmtId="0" fontId="12" fillId="46" borderId="0" applyNumberFormat="0" applyBorder="0" applyAlignment="0" applyProtection="0"/>
    <xf numFmtId="0" fontId="12" fillId="45" borderId="0" applyNumberFormat="0" applyBorder="0" applyAlignment="0" applyProtection="0"/>
    <xf numFmtId="0" fontId="36" fillId="0" borderId="0" applyNumberFormat="0" applyFont="0" applyBorder="0" applyAlignment="0"/>
    <xf numFmtId="0" fontId="13" fillId="47" borderId="0" applyNumberFormat="0" applyBorder="0" applyAlignment="0" applyProtection="0"/>
    <xf numFmtId="0" fontId="14" fillId="40" borderId="36" applyNumberFormat="0" applyAlignment="0" applyProtection="0"/>
    <xf numFmtId="0" fontId="15" fillId="48" borderId="15" applyNumberFormat="0" applyAlignment="0" applyProtection="0"/>
    <xf numFmtId="0" fontId="16" fillId="0" borderId="16" applyNumberFormat="0" applyFill="0" applyAlignment="0" applyProtection="0"/>
    <xf numFmtId="0" fontId="12" fillId="46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1" borderId="0" applyNumberFormat="0" applyBorder="0" applyAlignment="0" applyProtection="0"/>
    <xf numFmtId="0" fontId="12" fillId="46" borderId="0" applyNumberFormat="0" applyBorder="0" applyAlignment="0" applyProtection="0"/>
    <xf numFmtId="0" fontId="12" fillId="52" borderId="0" applyNumberFormat="0" applyBorder="0" applyAlignment="0" applyProtection="0"/>
    <xf numFmtId="0" fontId="17" fillId="45" borderId="36" applyNumberFormat="0" applyAlignment="0" applyProtection="0"/>
    <xf numFmtId="174" fontId="37" fillId="0" borderId="0" applyFont="0" applyFill="0" applyBorder="0" applyAlignment="0" applyProtection="0"/>
    <xf numFmtId="0" fontId="18" fillId="53" borderId="0" applyNumberFormat="0" applyBorder="0" applyAlignment="0" applyProtection="0"/>
    <xf numFmtId="0" fontId="7" fillId="0" borderId="0"/>
    <xf numFmtId="0" fontId="19" fillId="42" borderId="0" applyNumberFormat="0" applyBorder="0" applyAlignment="0" applyProtection="0"/>
    <xf numFmtId="0" fontId="7" fillId="42" borderId="37" applyNumberFormat="0" applyFont="0" applyAlignment="0" applyProtection="0"/>
    <xf numFmtId="0" fontId="45" fillId="0" borderId="43" applyNumberFormat="0" applyFont="0" applyBorder="0" applyAlignment="0"/>
    <xf numFmtId="0" fontId="20" fillId="40" borderId="3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4" fillId="0" borderId="40" applyNumberFormat="0" applyFill="0" applyAlignment="0" applyProtection="0"/>
    <xf numFmtId="0" fontId="42" fillId="0" borderId="20" applyNumberFormat="0" applyFill="0" applyAlignment="0" applyProtection="0"/>
    <xf numFmtId="0" fontId="41" fillId="0" borderId="41" applyNumberFormat="0" applyFill="0" applyAlignment="0" applyProtection="0"/>
    <xf numFmtId="0" fontId="41" fillId="0" borderId="0" applyNumberFormat="0" applyFill="0" applyBorder="0" applyAlignment="0" applyProtection="0"/>
    <xf numFmtId="0" fontId="27" fillId="0" borderId="42" applyNumberFormat="0" applyFill="0" applyAlignment="0" applyProtection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4" fillId="26" borderId="36" applyNumberFormat="0" applyAlignment="0" applyProtection="0">
      <alignment vertical="center"/>
    </xf>
    <xf numFmtId="0" fontId="17" fillId="31" borderId="36" applyNumberFormat="0" applyAlignment="0" applyProtection="0">
      <alignment vertical="center"/>
    </xf>
    <xf numFmtId="0" fontId="7" fillId="29" borderId="37" applyNumberFormat="0" applyFont="0" applyAlignment="0" applyProtection="0">
      <alignment vertical="center"/>
    </xf>
    <xf numFmtId="0" fontId="20" fillId="26" borderId="39" applyNumberFormat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0" fillId="26" borderId="39" applyNumberFormat="0" applyAlignment="0" applyProtection="0">
      <alignment vertical="center"/>
    </xf>
    <xf numFmtId="0" fontId="14" fillId="26" borderId="36" applyNumberFormat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17" fillId="31" borderId="36" applyNumberFormat="0" applyAlignment="0" applyProtection="0">
      <alignment vertical="center"/>
    </xf>
    <xf numFmtId="0" fontId="7" fillId="29" borderId="37" applyNumberFormat="0" applyFont="0" applyAlignment="0" applyProtection="0">
      <alignment vertical="center"/>
    </xf>
    <xf numFmtId="0" fontId="20" fillId="26" borderId="39" applyNumberFormat="0" applyAlignment="0" applyProtection="0">
      <alignment vertical="center"/>
    </xf>
    <xf numFmtId="0" fontId="14" fillId="26" borderId="36" applyNumberFormat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17" fillId="31" borderId="36" applyNumberFormat="0" applyAlignment="0" applyProtection="0">
      <alignment vertical="center"/>
    </xf>
    <xf numFmtId="0" fontId="7" fillId="29" borderId="37" applyNumberFormat="0" applyFont="0" applyAlignment="0" applyProtection="0">
      <alignment vertical="center"/>
    </xf>
    <xf numFmtId="0" fontId="14" fillId="40" borderId="36" applyNumberFormat="0" applyAlignment="0" applyProtection="0"/>
    <xf numFmtId="0" fontId="17" fillId="45" borderId="36" applyNumberFormat="0" applyAlignment="0" applyProtection="0"/>
    <xf numFmtId="0" fontId="7" fillId="42" borderId="37" applyNumberFormat="0" applyFont="0" applyAlignment="0" applyProtection="0"/>
    <xf numFmtId="0" fontId="20" fillId="40" borderId="39" applyNumberFormat="0" applyAlignment="0" applyProtection="0"/>
    <xf numFmtId="0" fontId="27" fillId="0" borderId="42" applyNumberFormat="0" applyFill="0" applyAlignment="0" applyProtection="0"/>
    <xf numFmtId="43" fontId="1" fillId="0" borderId="0" applyFont="0" applyFill="0" applyBorder="0" applyAlignment="0" applyProtection="0"/>
    <xf numFmtId="9" fontId="35" fillId="0" borderId="0" applyBorder="0" applyProtection="0"/>
    <xf numFmtId="0" fontId="1" fillId="0" borderId="0"/>
    <xf numFmtId="183" fontId="1" fillId="0" borderId="0" applyFont="0" applyFill="0" applyBorder="0" applyAlignment="0" applyProtection="0"/>
    <xf numFmtId="0" fontId="39" fillId="0" borderId="0"/>
    <xf numFmtId="0" fontId="7" fillId="0" borderId="0"/>
    <xf numFmtId="184" fontId="48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53" fillId="0" borderId="0"/>
    <xf numFmtId="0" fontId="35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39" fillId="0" borderId="0"/>
    <xf numFmtId="43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141">
    <xf numFmtId="0" fontId="0" fillId="0" borderId="0" xfId="0"/>
    <xf numFmtId="0" fontId="3" fillId="2" borderId="2" xfId="1" applyFont="1" applyFill="1" applyBorder="1" applyAlignment="1">
      <alignment horizontal="left" vertical="center" wrapText="1"/>
    </xf>
    <xf numFmtId="0" fontId="8" fillId="2" borderId="2" xfId="1" applyFont="1" applyFill="1" applyBorder="1" applyAlignment="1">
      <alignment horizontal="center" vertical="center" wrapText="1"/>
    </xf>
    <xf numFmtId="4" fontId="8" fillId="0" borderId="2" xfId="1" applyNumberFormat="1" applyFont="1" applyBorder="1" applyAlignment="1">
      <alignment vertical="center"/>
    </xf>
    <xf numFmtId="44" fontId="8" fillId="2" borderId="3" xfId="2" applyFont="1" applyFill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3" fillId="0" borderId="0" xfId="56" applyFont="1" applyAlignment="1">
      <alignment horizontal="center" vertical="center"/>
    </xf>
    <xf numFmtId="0" fontId="2" fillId="0" borderId="0" xfId="56" applyFont="1" applyAlignment="1">
      <alignment horizontal="center" vertical="center"/>
    </xf>
    <xf numFmtId="166" fontId="2" fillId="0" borderId="0" xfId="56" applyNumberFormat="1" applyFont="1" applyAlignment="1">
      <alignment horizontal="right" vertical="center"/>
    </xf>
    <xf numFmtId="166" fontId="3" fillId="0" borderId="0" xfId="56" applyNumberFormat="1" applyFont="1" applyAlignment="1">
      <alignment horizontal="right" vertical="center"/>
    </xf>
    <xf numFmtId="0" fontId="3" fillId="0" borderId="0" xfId="56" applyFont="1" applyAlignment="1">
      <alignment vertical="center"/>
    </xf>
    <xf numFmtId="166" fontId="3" fillId="0" borderId="0" xfId="2" applyNumberFormat="1" applyFont="1" applyFill="1" applyAlignment="1">
      <alignment horizontal="right" vertical="center"/>
    </xf>
    <xf numFmtId="0" fontId="2" fillId="0" borderId="10" xfId="56" applyFont="1" applyBorder="1" applyAlignment="1">
      <alignment vertical="center" wrapText="1"/>
    </xf>
    <xf numFmtId="0" fontId="5" fillId="0" borderId="0" xfId="56" applyFont="1" applyAlignment="1">
      <alignment vertical="center"/>
    </xf>
    <xf numFmtId="0" fontId="2" fillId="0" borderId="0" xfId="56" applyFont="1" applyAlignment="1">
      <alignment vertical="center" wrapText="1"/>
    </xf>
    <xf numFmtId="0" fontId="29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4" fontId="29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10" fontId="0" fillId="0" borderId="0" xfId="70" applyNumberFormat="1" applyFont="1" applyBorder="1" applyAlignment="1" applyProtection="1">
      <alignment horizontal="center" vertical="center"/>
    </xf>
    <xf numFmtId="0" fontId="0" fillId="25" borderId="0" xfId="0" applyFill="1"/>
    <xf numFmtId="4" fontId="0" fillId="0" borderId="0" xfId="0" applyNumberFormat="1" applyAlignment="1">
      <alignment horizontal="center" vertical="center"/>
    </xf>
    <xf numFmtId="4" fontId="0" fillId="0" borderId="9" xfId="0" applyNumberFormat="1" applyBorder="1" applyAlignment="1">
      <alignment horizontal="center" vertical="center"/>
    </xf>
    <xf numFmtId="0" fontId="30" fillId="0" borderId="2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4" fontId="30" fillId="0" borderId="2" xfId="0" applyNumberFormat="1" applyFont="1" applyBorder="1" applyAlignment="1">
      <alignment horizontal="center" vertical="center"/>
    </xf>
    <xf numFmtId="169" fontId="30" fillId="0" borderId="2" xfId="0" applyNumberFormat="1" applyFont="1" applyBorder="1" applyAlignment="1">
      <alignment horizontal="center" vertical="center"/>
    </xf>
    <xf numFmtId="166" fontId="30" fillId="0" borderId="2" xfId="0" applyNumberFormat="1" applyFont="1" applyBorder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6" fontId="0" fillId="0" borderId="9" xfId="0" applyNumberFormat="1" applyBorder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4" fontId="30" fillId="0" borderId="3" xfId="0" applyNumberFormat="1" applyFont="1" applyBorder="1" applyAlignment="1">
      <alignment vertical="center"/>
    </xf>
    <xf numFmtId="0" fontId="0" fillId="0" borderId="25" xfId="0" applyBorder="1"/>
    <xf numFmtId="4" fontId="0" fillId="0" borderId="26" xfId="0" applyNumberFormat="1" applyBorder="1" applyAlignment="1">
      <alignment horizontal="center" vertical="center"/>
    </xf>
    <xf numFmtId="166" fontId="30" fillId="0" borderId="28" xfId="0" applyNumberFormat="1" applyFont="1" applyBorder="1" applyAlignment="1">
      <alignment horizontal="center" vertical="center"/>
    </xf>
    <xf numFmtId="166" fontId="0" fillId="0" borderId="26" xfId="0" applyNumberFormat="1" applyBorder="1" applyAlignment="1">
      <alignment horizontal="center" vertical="center"/>
    </xf>
    <xf numFmtId="0" fontId="8" fillId="2" borderId="32" xfId="11" applyFont="1" applyFill="1" applyBorder="1" applyAlignment="1">
      <alignment horizontal="center" vertical="center"/>
    </xf>
    <xf numFmtId="173" fontId="8" fillId="2" borderId="2" xfId="77" applyNumberFormat="1" applyFont="1" applyFill="1" applyBorder="1" applyAlignment="1">
      <alignment horizontal="center" vertical="center" wrapText="1"/>
    </xf>
    <xf numFmtId="1" fontId="8" fillId="2" borderId="2" xfId="4" applyNumberFormat="1" applyFont="1" applyFill="1" applyBorder="1" applyAlignment="1">
      <alignment horizontal="center" vertical="center" wrapText="1"/>
    </xf>
    <xf numFmtId="4" fontId="8" fillId="2" borderId="2" xfId="11" applyNumberFormat="1" applyFont="1" applyFill="1" applyBorder="1" applyAlignment="1">
      <alignment horizontal="left" vertical="center" wrapText="1" indent="1"/>
    </xf>
    <xf numFmtId="0" fontId="30" fillId="0" borderId="2" xfId="71" applyFont="1" applyBorder="1" applyAlignment="1">
      <alignment horizontal="center" vertical="center" wrapText="1"/>
    </xf>
    <xf numFmtId="0" fontId="30" fillId="0" borderId="32" xfId="0" applyFont="1" applyBorder="1" applyAlignment="1">
      <alignment horizontal="center" vertical="center" wrapText="1"/>
    </xf>
    <xf numFmtId="0" fontId="30" fillId="0" borderId="2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30" fillId="54" borderId="33" xfId="0" applyFont="1" applyFill="1" applyBorder="1" applyAlignment="1">
      <alignment horizontal="center" vertical="center" wrapText="1"/>
    </xf>
    <xf numFmtId="0" fontId="30" fillId="54" borderId="44" xfId="0" applyFont="1" applyFill="1" applyBorder="1" applyAlignment="1">
      <alignment horizontal="center" vertical="center" wrapText="1"/>
    </xf>
    <xf numFmtId="0" fontId="31" fillId="54" borderId="34" xfId="0" applyFont="1" applyFill="1" applyBorder="1" applyAlignment="1">
      <alignment horizontal="center" vertical="center"/>
    </xf>
    <xf numFmtId="0" fontId="31" fillId="54" borderId="34" xfId="0" applyFont="1" applyFill="1" applyBorder="1" applyAlignment="1">
      <alignment vertical="center"/>
    </xf>
    <xf numFmtId="0" fontId="30" fillId="54" borderId="34" xfId="0" applyFont="1" applyFill="1" applyBorder="1"/>
    <xf numFmtId="4" fontId="30" fillId="54" borderId="34" xfId="0" applyNumberFormat="1" applyFont="1" applyFill="1" applyBorder="1" applyAlignment="1">
      <alignment horizontal="center" vertical="center"/>
    </xf>
    <xf numFmtId="166" fontId="30" fillId="54" borderId="35" xfId="0" applyNumberFormat="1" applyFont="1" applyFill="1" applyBorder="1" applyAlignment="1">
      <alignment horizontal="center" vertical="center"/>
    </xf>
    <xf numFmtId="0" fontId="0" fillId="54" borderId="0" xfId="0" applyFill="1"/>
    <xf numFmtId="4" fontId="30" fillId="54" borderId="4" xfId="0" applyNumberFormat="1" applyFont="1" applyFill="1" applyBorder="1" applyAlignment="1">
      <alignment horizontal="center" vertical="center"/>
    </xf>
    <xf numFmtId="169" fontId="30" fillId="54" borderId="4" xfId="0" applyNumberFormat="1" applyFont="1" applyFill="1" applyBorder="1" applyAlignment="1">
      <alignment horizontal="center" vertical="center"/>
    </xf>
    <xf numFmtId="166" fontId="30" fillId="54" borderId="5" xfId="0" applyNumberFormat="1" applyFont="1" applyFill="1" applyBorder="1" applyAlignment="1">
      <alignment horizontal="center" vertical="center"/>
    </xf>
    <xf numFmtId="0" fontId="30" fillId="54" borderId="3" xfId="0" applyFont="1" applyFill="1" applyBorder="1"/>
    <xf numFmtId="0" fontId="30" fillId="54" borderId="27" xfId="0" applyFont="1" applyFill="1" applyBorder="1"/>
    <xf numFmtId="0" fontId="31" fillId="54" borderId="4" xfId="0" applyFont="1" applyFill="1" applyBorder="1" applyAlignment="1">
      <alignment horizontal="center" vertical="center"/>
    </xf>
    <xf numFmtId="0" fontId="31" fillId="54" borderId="4" xfId="0" applyFont="1" applyFill="1" applyBorder="1" applyAlignment="1">
      <alignment horizontal="right" vertical="center"/>
    </xf>
    <xf numFmtId="166" fontId="31" fillId="54" borderId="29" xfId="0" applyNumberFormat="1" applyFont="1" applyFill="1" applyBorder="1" applyAlignment="1">
      <alignment horizontal="center" vertical="center"/>
    </xf>
    <xf numFmtId="166" fontId="31" fillId="54" borderId="5" xfId="0" applyNumberFormat="1" applyFont="1" applyFill="1" applyBorder="1" applyAlignment="1">
      <alignment horizontal="center" vertical="center"/>
    </xf>
    <xf numFmtId="0" fontId="31" fillId="54" borderId="4" xfId="0" applyFont="1" applyFill="1" applyBorder="1" applyAlignment="1">
      <alignment vertical="center"/>
    </xf>
    <xf numFmtId="0" fontId="30" fillId="54" borderId="4" xfId="0" applyFont="1" applyFill="1" applyBorder="1"/>
    <xf numFmtId="4" fontId="30" fillId="54" borderId="29" xfId="0" applyNumberFormat="1" applyFont="1" applyFill="1" applyBorder="1" applyAlignment="1">
      <alignment horizontal="center" vertical="center"/>
    </xf>
    <xf numFmtId="4" fontId="30" fillId="54" borderId="5" xfId="0" applyNumberFormat="1" applyFont="1" applyFill="1" applyBorder="1" applyAlignment="1">
      <alignment horizontal="center" vertical="center"/>
    </xf>
    <xf numFmtId="166" fontId="30" fillId="54" borderId="4" xfId="0" applyNumberFormat="1" applyFont="1" applyFill="1" applyBorder="1" applyAlignment="1">
      <alignment horizontal="center" vertical="center"/>
    </xf>
    <xf numFmtId="166" fontId="30" fillId="54" borderId="29" xfId="0" applyNumberFormat="1" applyFont="1" applyFill="1" applyBorder="1" applyAlignment="1">
      <alignment horizontal="center" vertical="center"/>
    </xf>
    <xf numFmtId="0" fontId="30" fillId="54" borderId="27" xfId="0" applyFont="1" applyFill="1" applyBorder="1" applyAlignment="1">
      <alignment horizontal="center" vertical="center" wrapText="1"/>
    </xf>
    <xf numFmtId="0" fontId="30" fillId="54" borderId="4" xfId="0" applyFont="1" applyFill="1" applyBorder="1" applyAlignment="1">
      <alignment horizontal="center" vertical="center" wrapText="1"/>
    </xf>
    <xf numFmtId="0" fontId="50" fillId="55" borderId="0" xfId="0" applyFont="1" applyFill="1" applyAlignment="1">
      <alignment wrapText="1"/>
    </xf>
    <xf numFmtId="0" fontId="50" fillId="55" borderId="30" xfId="0" applyFont="1" applyFill="1" applyBorder="1" applyAlignment="1">
      <alignment wrapText="1"/>
    </xf>
    <xf numFmtId="0" fontId="50" fillId="55" borderId="23" xfId="0" applyFont="1" applyFill="1" applyBorder="1" applyAlignment="1">
      <alignment wrapText="1"/>
    </xf>
    <xf numFmtId="4" fontId="50" fillId="55" borderId="23" xfId="0" applyNumberFormat="1" applyFont="1" applyFill="1" applyBorder="1" applyAlignment="1">
      <alignment horizontal="center" vertical="center" wrapText="1"/>
    </xf>
    <xf numFmtId="166" fontId="51" fillId="55" borderId="31" xfId="0" applyNumberFormat="1" applyFont="1" applyFill="1" applyBorder="1" applyAlignment="1">
      <alignment horizontal="center" vertical="center" wrapText="1"/>
    </xf>
    <xf numFmtId="4" fontId="51" fillId="55" borderId="0" xfId="0" applyNumberFormat="1" applyFont="1" applyFill="1" applyAlignment="1">
      <alignment horizontal="center" vertical="center" wrapText="1"/>
    </xf>
    <xf numFmtId="4" fontId="50" fillId="55" borderId="11" xfId="0" applyNumberFormat="1" applyFont="1" applyFill="1" applyBorder="1" applyAlignment="1">
      <alignment horizontal="center" vertical="center" wrapText="1"/>
    </xf>
    <xf numFmtId="166" fontId="51" fillId="55" borderId="12" xfId="0" applyNumberFormat="1" applyFont="1" applyFill="1" applyBorder="1" applyAlignment="1">
      <alignment horizontal="center" vertical="center" wrapText="1"/>
    </xf>
    <xf numFmtId="0" fontId="52" fillId="56" borderId="6" xfId="0" applyFont="1" applyFill="1" applyBorder="1" applyAlignment="1">
      <alignment horizontal="center" vertical="center"/>
    </xf>
    <xf numFmtId="0" fontId="52" fillId="56" borderId="7" xfId="0" applyFont="1" applyFill="1" applyBorder="1" applyAlignment="1">
      <alignment horizontal="center" vertical="center"/>
    </xf>
    <xf numFmtId="4" fontId="52" fillId="56" borderId="7" xfId="0" applyNumberFormat="1" applyFont="1" applyFill="1" applyBorder="1" applyAlignment="1">
      <alignment horizontal="center" vertical="center"/>
    </xf>
    <xf numFmtId="4" fontId="52" fillId="56" borderId="7" xfId="0" applyNumberFormat="1" applyFont="1" applyFill="1" applyBorder="1" applyAlignment="1">
      <alignment horizontal="center" vertical="center" wrapText="1"/>
    </xf>
    <xf numFmtId="4" fontId="52" fillId="56" borderId="8" xfId="0" applyNumberFormat="1" applyFont="1" applyFill="1" applyBorder="1" applyAlignment="1">
      <alignment horizontal="center" vertical="center" wrapText="1"/>
    </xf>
    <xf numFmtId="0" fontId="49" fillId="55" borderId="0" xfId="0" applyFont="1" applyFill="1"/>
    <xf numFmtId="4" fontId="52" fillId="56" borderId="1" xfId="0" applyNumberFormat="1" applyFont="1" applyFill="1" applyBorder="1" applyAlignment="1">
      <alignment horizontal="center" vertical="center" wrapText="1"/>
    </xf>
    <xf numFmtId="4" fontId="52" fillId="56" borderId="1" xfId="0" applyNumberFormat="1" applyFont="1" applyFill="1" applyBorder="1" applyAlignment="1">
      <alignment horizontal="center" vertical="center"/>
    </xf>
    <xf numFmtId="4" fontId="52" fillId="56" borderId="13" xfId="0" applyNumberFormat="1" applyFont="1" applyFill="1" applyBorder="1" applyAlignment="1">
      <alignment horizontal="center" vertical="center" wrapText="1"/>
    </xf>
    <xf numFmtId="3" fontId="30" fillId="0" borderId="2" xfId="0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166" fontId="0" fillId="0" borderId="0" xfId="0" applyNumberFormat="1"/>
    <xf numFmtId="4" fontId="0" fillId="0" borderId="0" xfId="0" applyNumberFormat="1"/>
    <xf numFmtId="0" fontId="8" fillId="0" borderId="2" xfId="1" applyFont="1" applyBorder="1" applyAlignment="1">
      <alignment horizontal="center" vertical="center" wrapText="1"/>
    </xf>
    <xf numFmtId="166" fontId="0" fillId="54" borderId="0" xfId="0" applyNumberFormat="1" applyFill="1"/>
    <xf numFmtId="0" fontId="33" fillId="57" borderId="27" xfId="0" applyFont="1" applyFill="1" applyBorder="1"/>
    <xf numFmtId="0" fontId="33" fillId="57" borderId="4" xfId="0" applyFont="1" applyFill="1" applyBorder="1"/>
    <xf numFmtId="0" fontId="32" fillId="57" borderId="4" xfId="0" applyFont="1" applyFill="1" applyBorder="1" applyAlignment="1">
      <alignment horizontal="center" vertical="center"/>
    </xf>
    <xf numFmtId="0" fontId="32" fillId="57" borderId="4" xfId="0" applyFont="1" applyFill="1" applyBorder="1" applyAlignment="1">
      <alignment horizontal="right" vertical="center"/>
    </xf>
    <xf numFmtId="4" fontId="33" fillId="57" borderId="4" xfId="0" applyNumberFormat="1" applyFont="1" applyFill="1" applyBorder="1" applyAlignment="1">
      <alignment horizontal="center" vertical="center"/>
    </xf>
    <xf numFmtId="169" fontId="33" fillId="57" borderId="4" xfId="0" applyNumberFormat="1" applyFont="1" applyFill="1" applyBorder="1" applyAlignment="1">
      <alignment horizontal="center" vertical="center"/>
    </xf>
    <xf numFmtId="166" fontId="32" fillId="57" borderId="29" xfId="0" applyNumberFormat="1" applyFont="1" applyFill="1" applyBorder="1" applyAlignment="1">
      <alignment horizontal="center" vertical="center"/>
    </xf>
    <xf numFmtId="0" fontId="0" fillId="57" borderId="0" xfId="0" applyFill="1"/>
    <xf numFmtId="166" fontId="32" fillId="57" borderId="5" xfId="0" applyNumberFormat="1" applyFont="1" applyFill="1" applyBorder="1" applyAlignment="1">
      <alignment horizontal="center" vertical="center"/>
    </xf>
    <xf numFmtId="0" fontId="55" fillId="54" borderId="27" xfId="0" applyFont="1" applyFill="1" applyBorder="1" applyAlignment="1">
      <alignment horizontal="center" vertical="center" wrapText="1"/>
    </xf>
    <xf numFmtId="0" fontId="55" fillId="54" borderId="4" xfId="0" applyFont="1" applyFill="1" applyBorder="1" applyAlignment="1">
      <alignment horizontal="center" vertical="center" wrapText="1"/>
    </xf>
    <xf numFmtId="0" fontId="56" fillId="54" borderId="4" xfId="0" applyFont="1" applyFill="1" applyBorder="1" applyAlignment="1">
      <alignment horizontal="right" vertical="center"/>
    </xf>
    <xf numFmtId="0" fontId="56" fillId="54" borderId="4" xfId="0" applyFont="1" applyFill="1" applyBorder="1" applyAlignment="1">
      <alignment horizontal="left" vertical="center"/>
    </xf>
    <xf numFmtId="0" fontId="56" fillId="54" borderId="4" xfId="0" applyFont="1" applyFill="1" applyBorder="1" applyAlignment="1">
      <alignment horizontal="center" vertical="center"/>
    </xf>
    <xf numFmtId="4" fontId="55" fillId="54" borderId="4" xfId="0" applyNumberFormat="1" applyFont="1" applyFill="1" applyBorder="1" applyAlignment="1">
      <alignment horizontal="center" vertical="center"/>
    </xf>
    <xf numFmtId="166" fontId="56" fillId="54" borderId="29" xfId="0" applyNumberFormat="1" applyFont="1" applyFill="1" applyBorder="1" applyAlignment="1">
      <alignment horizontal="center" vertical="center"/>
    </xf>
    <xf numFmtId="0" fontId="57" fillId="54" borderId="0" xfId="0" applyFont="1" applyFill="1"/>
    <xf numFmtId="166" fontId="56" fillId="54" borderId="5" xfId="0" applyNumberFormat="1" applyFont="1" applyFill="1" applyBorder="1" applyAlignment="1">
      <alignment horizontal="center" vertical="center"/>
    </xf>
    <xf numFmtId="166" fontId="0" fillId="57" borderId="0" xfId="0" applyNumberFormat="1" applyFill="1"/>
    <xf numFmtId="166" fontId="50" fillId="55" borderId="0" xfId="0" applyNumberFormat="1" applyFont="1" applyFill="1" applyAlignment="1">
      <alignment wrapText="1"/>
    </xf>
    <xf numFmtId="0" fontId="33" fillId="58" borderId="27" xfId="0" applyFont="1" applyFill="1" applyBorder="1"/>
    <xf numFmtId="0" fontId="33" fillId="58" borderId="4" xfId="0" applyFont="1" applyFill="1" applyBorder="1"/>
    <xf numFmtId="0" fontId="32" fillId="58" borderId="4" xfId="0" applyFont="1" applyFill="1" applyBorder="1" applyAlignment="1">
      <alignment horizontal="center" vertical="center"/>
    </xf>
    <xf numFmtId="0" fontId="58" fillId="58" borderId="4" xfId="0" applyFont="1" applyFill="1" applyBorder="1" applyAlignment="1">
      <alignment horizontal="left" vertical="center"/>
    </xf>
    <xf numFmtId="4" fontId="33" fillId="58" borderId="4" xfId="0" applyNumberFormat="1" applyFont="1" applyFill="1" applyBorder="1" applyAlignment="1">
      <alignment horizontal="center" vertical="center"/>
    </xf>
    <xf numFmtId="169" fontId="33" fillId="58" borderId="4" xfId="0" applyNumberFormat="1" applyFont="1" applyFill="1" applyBorder="1" applyAlignment="1">
      <alignment horizontal="center" vertical="center"/>
    </xf>
    <xf numFmtId="166" fontId="32" fillId="58" borderId="29" xfId="0" applyNumberFormat="1" applyFont="1" applyFill="1" applyBorder="1" applyAlignment="1">
      <alignment horizontal="center" vertical="center"/>
    </xf>
    <xf numFmtId="0" fontId="0" fillId="58" borderId="0" xfId="0" applyFill="1"/>
    <xf numFmtId="166" fontId="32" fillId="58" borderId="5" xfId="0" applyNumberFormat="1" applyFont="1" applyFill="1" applyBorder="1" applyAlignment="1">
      <alignment horizontal="center" vertical="center"/>
    </xf>
    <xf numFmtId="166" fontId="0" fillId="58" borderId="0" xfId="0" applyNumberFormat="1" applyFill="1"/>
    <xf numFmtId="0" fontId="2" fillId="0" borderId="0" xfId="56" applyFont="1" applyAlignment="1">
      <alignment vertical="center"/>
    </xf>
    <xf numFmtId="49" fontId="30" fillId="0" borderId="0" xfId="0" applyNumberFormat="1" applyFont="1" applyAlignment="1">
      <alignment horizontal="left" vertical="center"/>
    </xf>
    <xf numFmtId="10" fontId="0" fillId="0" borderId="0" xfId="70" applyNumberFormat="1" applyFont="1" applyBorder="1" applyAlignment="1" applyProtection="1">
      <alignment horizontal="left" vertical="center"/>
    </xf>
    <xf numFmtId="166" fontId="0" fillId="0" borderId="0" xfId="0" applyNumberFormat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34" fillId="0" borderId="0" xfId="56" applyFont="1" applyAlignment="1">
      <alignment vertical="center"/>
    </xf>
    <xf numFmtId="0" fontId="34" fillId="0" borderId="23" xfId="56" applyFont="1" applyBorder="1" applyAlignment="1">
      <alignment vertical="center"/>
    </xf>
    <xf numFmtId="195" fontId="0" fillId="0" borderId="0" xfId="0" applyNumberFormat="1"/>
    <xf numFmtId="0" fontId="2" fillId="0" borderId="0" xfId="56" applyFont="1" applyAlignment="1">
      <alignment horizontal="left" vertical="center" wrapText="1"/>
    </xf>
    <xf numFmtId="0" fontId="51" fillId="55" borderId="23" xfId="0" applyFont="1" applyFill="1" applyBorder="1" applyAlignment="1">
      <alignment horizontal="center" vertical="center" wrapText="1"/>
    </xf>
    <xf numFmtId="0" fontId="4" fillId="0" borderId="6" xfId="56" applyFont="1" applyBorder="1" applyAlignment="1">
      <alignment horizontal="center" vertical="center" wrapText="1"/>
    </xf>
    <xf numFmtId="0" fontId="4" fillId="0" borderId="7" xfId="56" applyFont="1" applyBorder="1" applyAlignment="1">
      <alignment horizontal="center" vertical="center" wrapText="1"/>
    </xf>
    <xf numFmtId="0" fontId="4" fillId="0" borderId="8" xfId="56" applyFont="1" applyBorder="1" applyAlignment="1">
      <alignment horizontal="center" vertical="center" wrapText="1"/>
    </xf>
  </cellXfs>
  <cellStyles count="390">
    <cellStyle name="20% - Ênfase1 2" xfId="23" xr:uid="{00000000-0005-0000-0000-000000000000}"/>
    <cellStyle name="20% - Ênfase1 2 2" xfId="232" xr:uid="{CCA55C11-C0E1-4D83-B8E8-1C1DABF32F2E}"/>
    <cellStyle name="20% - Ênfase1 2 3" xfId="184" xr:uid="{8E4E08B1-0CD3-4E4E-B542-C24EAB58883D}"/>
    <cellStyle name="20% - Ênfase1 3" xfId="272" xr:uid="{05CC4B4A-0B54-429F-8D0B-8CFD4A37A3FF}"/>
    <cellStyle name="20% - Ênfase1 4" xfId="124" xr:uid="{D70D38F7-4D68-41DF-BE8B-49FFF61C3C54}"/>
    <cellStyle name="20% - Ênfase2 2" xfId="24" xr:uid="{00000000-0005-0000-0000-000001000000}"/>
    <cellStyle name="20% - Ênfase2 2 2" xfId="231" xr:uid="{6C35CFE8-5C8F-402C-8471-2EF037044DED}"/>
    <cellStyle name="20% - Ênfase2 2 3" xfId="183" xr:uid="{C7A315BE-450E-44CB-8683-4D2E2D99AB01}"/>
    <cellStyle name="20% - Ênfase2 3" xfId="273" xr:uid="{68FD7F10-B599-4122-A0D2-768AA22D9342}"/>
    <cellStyle name="20% - Ênfase2 4" xfId="125" xr:uid="{077A8E62-5288-4A6D-B6B2-968CC9BE30F2}"/>
    <cellStyle name="20% - Ênfase3 2" xfId="25" xr:uid="{00000000-0005-0000-0000-000002000000}"/>
    <cellStyle name="20% - Ênfase3 2 2" xfId="233" xr:uid="{028AE52A-7CB2-42CF-8AA6-609BA2D7686D}"/>
    <cellStyle name="20% - Ênfase3 2 3" xfId="185" xr:uid="{83047FF0-3384-4C79-B8BC-1BBEA7D47B91}"/>
    <cellStyle name="20% - Ênfase3 3" xfId="274" xr:uid="{01AB4009-4669-46B7-BB2C-CE6E0792B2A3}"/>
    <cellStyle name="20% - Ênfase3 4" xfId="126" xr:uid="{FE7DA1AF-3F38-4BC4-9974-83C0778134FE}"/>
    <cellStyle name="20% - Ênfase4 2" xfId="26" xr:uid="{00000000-0005-0000-0000-000003000000}"/>
    <cellStyle name="20% - Ênfase4 2 2" xfId="235" xr:uid="{DCD96BB8-3E46-48DE-BA52-2B6BB6A2D54F}"/>
    <cellStyle name="20% - Ênfase4 2 3" xfId="187" xr:uid="{EEFA4404-E5B8-43D7-8B7A-DBBFBF232B16}"/>
    <cellStyle name="20% - Ênfase4 3" xfId="275" xr:uid="{56E2B8AE-B36B-45D5-AD42-D5128B608817}"/>
    <cellStyle name="20% - Ênfase4 4" xfId="127" xr:uid="{CBA59C6C-8D12-45C7-91C4-FBAEB28B4220}"/>
    <cellStyle name="20% - Ênfase5 2" xfId="27" xr:uid="{00000000-0005-0000-0000-000004000000}"/>
    <cellStyle name="20% - Ênfase5 2 2" xfId="236" xr:uid="{499160C8-6BAB-475C-A981-4F5F3BCD1914}"/>
    <cellStyle name="20% - Ênfase5 2 3" xfId="188" xr:uid="{624161B7-77F5-4B02-9EF3-966AEB0B0C61}"/>
    <cellStyle name="20% - Ênfase5 3" xfId="276" xr:uid="{9F1DCE02-2FD5-4778-980F-E6FEF85FD7BE}"/>
    <cellStyle name="20% - Ênfase5 4" xfId="128" xr:uid="{A3BD6C3E-B801-4BF6-94F8-E7B40B5BCB92}"/>
    <cellStyle name="20% - Ênfase6 2" xfId="28" xr:uid="{00000000-0005-0000-0000-000005000000}"/>
    <cellStyle name="20% - Ênfase6 2 2" xfId="238" xr:uid="{58DA6D9C-06C7-4EF4-B139-BFFFC39EC037}"/>
    <cellStyle name="20% - Ênfase6 2 3" xfId="190" xr:uid="{92920E52-0EE1-412E-8E1F-0CF651E0EA53}"/>
    <cellStyle name="20% - Ênfase6 3" xfId="277" xr:uid="{5E383679-75E2-405C-BA22-716F3D68E44E}"/>
    <cellStyle name="20% - Ênfase6 4" xfId="129" xr:uid="{A6DDA559-A0F6-47F2-B3DB-A727A0371123}"/>
    <cellStyle name="40% - Ênfase1 2" xfId="29" xr:uid="{00000000-0005-0000-0000-000006000000}"/>
    <cellStyle name="40% - Ênfase1 2 2" xfId="240" xr:uid="{6B58C070-7027-4A35-BD51-1EC27F1C94ED}"/>
    <cellStyle name="40% - Ênfase1 2 3" xfId="192" xr:uid="{5BA5E159-3065-4F13-BEC9-92197857C77B}"/>
    <cellStyle name="40% - Ênfase1 3" xfId="278" xr:uid="{CF3F2644-E094-4837-A3CA-A9D95509DD25}"/>
    <cellStyle name="40% - Ênfase1 4" xfId="130" xr:uid="{ED4B64A9-424A-4A0B-A289-2F502F0F07D4}"/>
    <cellStyle name="40% - Ênfase2 2" xfId="30" xr:uid="{00000000-0005-0000-0000-000007000000}"/>
    <cellStyle name="40% - Ênfase2 2 2" xfId="241" xr:uid="{0CA2310A-2C70-4CAD-9D67-5CE30C6EAF8F}"/>
    <cellStyle name="40% - Ênfase2 2 3" xfId="193" xr:uid="{E283B311-1BA5-48F8-8E8B-ED3C5FD4DDB1}"/>
    <cellStyle name="40% - Ênfase2 3" xfId="279" xr:uid="{EEB2D337-E37C-47E0-A545-782B9AFBDD9D}"/>
    <cellStyle name="40% - Ênfase2 4" xfId="131" xr:uid="{5CBC863A-1391-42CF-92B6-5CA06BC884C7}"/>
    <cellStyle name="40% - Ênfase3 2" xfId="31" xr:uid="{00000000-0005-0000-0000-000008000000}"/>
    <cellStyle name="40% - Ênfase3 2 2" xfId="242" xr:uid="{635C8D43-8AE7-495C-93B6-F9AF8B8E0593}"/>
    <cellStyle name="40% - Ênfase3 2 3" xfId="194" xr:uid="{76B6332D-D516-454E-BB9B-777426132225}"/>
    <cellStyle name="40% - Ênfase3 3" xfId="280" xr:uid="{5BF546B9-3216-4D6F-A938-CF2159F063B0}"/>
    <cellStyle name="40% - Ênfase3 4" xfId="132" xr:uid="{B15309B0-3757-4C93-A746-ADF415A77076}"/>
    <cellStyle name="40% - Ênfase4 2" xfId="32" xr:uid="{00000000-0005-0000-0000-000009000000}"/>
    <cellStyle name="40% - Ênfase4 2 2" xfId="229" xr:uid="{6B286556-CFFA-4D5B-AC48-CFA4B932C3B8}"/>
    <cellStyle name="40% - Ênfase4 2 3" xfId="181" xr:uid="{543A267E-BD32-4487-97E9-C2A1619741F0}"/>
    <cellStyle name="40% - Ênfase4 3" xfId="281" xr:uid="{58914102-A13B-428C-8461-46DB93027ED0}"/>
    <cellStyle name="40% - Ênfase4 4" xfId="133" xr:uid="{CF85A1F4-502D-4110-9C6E-0E74C3DFD6F3}"/>
    <cellStyle name="40% - Ênfase5 2" xfId="33" xr:uid="{00000000-0005-0000-0000-00000A000000}"/>
    <cellStyle name="40% - Ênfase5 2 2" xfId="243" xr:uid="{E2FEA2D3-C2F7-4CBD-8952-5A901DF49FDB}"/>
    <cellStyle name="40% - Ênfase5 2 3" xfId="195" xr:uid="{279DC824-926C-4266-B1A1-D374B37EE551}"/>
    <cellStyle name="40% - Ênfase5 3" xfId="282" xr:uid="{F3E3437F-A6FA-4DB0-8DB5-335E8677DE9C}"/>
    <cellStyle name="40% - Ênfase5 4" xfId="134" xr:uid="{07E5C005-CB21-4690-A408-9CABC5BC2354}"/>
    <cellStyle name="40% - Ênfase6 2" xfId="34" xr:uid="{00000000-0005-0000-0000-00000B000000}"/>
    <cellStyle name="40% - Ênfase6 2 2" xfId="230" xr:uid="{E0AF9425-3483-467C-BDEE-F114C04E7734}"/>
    <cellStyle name="40% - Ênfase6 2 3" xfId="182" xr:uid="{C481CA69-7E71-425A-9276-44F42404A708}"/>
    <cellStyle name="40% - Ênfase6 3" xfId="283" xr:uid="{0B81FE3C-6DD1-4956-9722-9B3929ABB8AE}"/>
    <cellStyle name="40% - Ênfase6 4" xfId="135" xr:uid="{164F7D02-5650-4186-ABF6-B22450CDB966}"/>
    <cellStyle name="60% - Ênfase1 2" xfId="35" xr:uid="{00000000-0005-0000-0000-00000C000000}"/>
    <cellStyle name="60% - Ênfase1 2 2" xfId="237" xr:uid="{A04587FC-6F84-406C-871B-4A58EAC81BE6}"/>
    <cellStyle name="60% - Ênfase1 2 3" xfId="189" xr:uid="{5767258A-3794-48E2-A7B7-1477A9D1A2D2}"/>
    <cellStyle name="60% - Ênfase1 3" xfId="284" xr:uid="{0E9CE38F-24DE-46CC-AFF8-477D35E4B768}"/>
    <cellStyle name="60% - Ênfase1 4" xfId="136" xr:uid="{C04B6A1F-5B24-4F4A-8091-583475AF6294}"/>
    <cellStyle name="60% - Ênfase2 2" xfId="36" xr:uid="{00000000-0005-0000-0000-00000D000000}"/>
    <cellStyle name="60% - Ênfase2 2 2" xfId="239" xr:uid="{C9E4674E-4690-4F40-A363-463AC7573781}"/>
    <cellStyle name="60% - Ênfase2 2 3" xfId="191" xr:uid="{507DFF6B-E45F-4843-82D7-003124B09336}"/>
    <cellStyle name="60% - Ênfase2 3" xfId="285" xr:uid="{BF743A38-402F-4141-9026-AA2ECFC8C170}"/>
    <cellStyle name="60% - Ênfase2 4" xfId="137" xr:uid="{B7DFCC4F-A989-43EC-B464-000274EAEFD0}"/>
    <cellStyle name="60% - Ênfase3 2" xfId="37" xr:uid="{00000000-0005-0000-0000-00000E000000}"/>
    <cellStyle name="60% - Ênfase3 2 2" xfId="244" xr:uid="{ECDD86B9-2E00-45EE-8A4F-55F8560A93A0}"/>
    <cellStyle name="60% - Ênfase3 2 3" xfId="196" xr:uid="{AAC46224-BC23-49D6-B593-3B55525BAE96}"/>
    <cellStyle name="60% - Ênfase3 3" xfId="286" xr:uid="{58F34970-0465-4740-BCA0-347DCF23A699}"/>
    <cellStyle name="60% - Ênfase3 4" xfId="138" xr:uid="{9E02CAAD-04AD-483B-8FC8-CDE87858ED54}"/>
    <cellStyle name="60% - Ênfase4 2" xfId="38" xr:uid="{00000000-0005-0000-0000-00000F000000}"/>
    <cellStyle name="60% - Ênfase4 2 2" xfId="246" xr:uid="{855D4524-EB33-4256-9E1E-E00C692E8E9C}"/>
    <cellStyle name="60% - Ênfase4 2 3" xfId="198" xr:uid="{91113ECF-4D60-4015-81D5-C5315BAEA19B}"/>
    <cellStyle name="60% - Ênfase4 3" xfId="287" xr:uid="{D38EBD35-419D-430E-A3A8-A15BC76AA6F7}"/>
    <cellStyle name="60% - Ênfase4 4" xfId="139" xr:uid="{73A53CE7-46F2-487E-9D0B-9C52E8D4F26C}"/>
    <cellStyle name="60% - Ênfase5 2" xfId="39" xr:uid="{00000000-0005-0000-0000-000010000000}"/>
    <cellStyle name="60% - Ênfase5 2 2" xfId="247" xr:uid="{33C54426-C5B9-4E21-87C3-DEE6D50858BF}"/>
    <cellStyle name="60% - Ênfase5 2 3" xfId="199" xr:uid="{485DB219-153A-4A6F-8E58-A155C3D47B28}"/>
    <cellStyle name="60% - Ênfase5 3" xfId="288" xr:uid="{076BBC15-8ED8-46B7-852A-C9E8D309CAC1}"/>
    <cellStyle name="60% - Ênfase5 4" xfId="140" xr:uid="{2EFF48DB-DEED-4A17-BC85-F295ECD62A06}"/>
    <cellStyle name="60% - Ênfase6 2" xfId="40" xr:uid="{00000000-0005-0000-0000-000011000000}"/>
    <cellStyle name="60% - Ênfase6 2 2" xfId="248" xr:uid="{4B038E24-B757-4477-AD88-6B4C9C42D231}"/>
    <cellStyle name="60% - Ênfase6 2 3" xfId="200" xr:uid="{AB3E81CF-6BBB-4ED1-B2C1-6F413683DC7E}"/>
    <cellStyle name="60% - Ênfase6 3" xfId="289" xr:uid="{D31C4B5E-59FD-4932-9F35-2F482D5A4B13}"/>
    <cellStyle name="60% - Ênfase6 4" xfId="141" xr:uid="{073C96BF-EEC9-4A1E-8242-855E2C4C4E20}"/>
    <cellStyle name="ARIAL" xfId="142" xr:uid="{08ADAC16-50B1-49E1-8DF5-74E24CBC7A87}"/>
    <cellStyle name="ARIAL 2" xfId="174" xr:uid="{74D56DB7-C9C0-4715-B679-5B9A14C7643C}"/>
    <cellStyle name="ARIAL 2 2" xfId="222" xr:uid="{15B58B74-E2C3-47FD-A104-5772900AC9DC}"/>
    <cellStyle name="ARIAL 3" xfId="290" xr:uid="{1539C621-86A7-4A67-8734-C12F4C53684C}"/>
    <cellStyle name="Bom 2" xfId="41" xr:uid="{00000000-0005-0000-0000-000012000000}"/>
    <cellStyle name="Bom 2 2" xfId="249" xr:uid="{795D9887-01B8-4CAA-9293-E505A1DF7EFD}"/>
    <cellStyle name="Bom 2 3" xfId="201" xr:uid="{E1BF771A-1FB2-4044-AA50-4A1EB8A24818}"/>
    <cellStyle name="Bom 3" xfId="291" xr:uid="{3264880F-AE53-4FA0-9ABD-DCFF61055228}"/>
    <cellStyle name="Bom 4" xfId="143" xr:uid="{42200F1E-E7A6-4559-B1D8-ABDD502E6E43}"/>
    <cellStyle name="Cálculo 2" xfId="42" xr:uid="{00000000-0005-0000-0000-000013000000}"/>
    <cellStyle name="Cálculo 2 2" xfId="250" xr:uid="{1EB90BA6-4EF4-48B1-891F-68F653CCE1C3}"/>
    <cellStyle name="Cálculo 2 2 2" xfId="347" xr:uid="{187426F6-4B29-4CF2-9294-588C35068BC4}"/>
    <cellStyle name="Cálculo 2 3" xfId="342" xr:uid="{331E240A-6B35-46C8-B952-3DBCAF58F7D5}"/>
    <cellStyle name="Cálculo 2 4" xfId="202" xr:uid="{6AA78EBE-462A-4638-907C-066F35345F35}"/>
    <cellStyle name="Cálculo 3" xfId="292" xr:uid="{CFFC49CD-6F20-4C94-8DD0-4B5C8AA1580E}"/>
    <cellStyle name="Cálculo 3 2" xfId="351" xr:uid="{DD2F28ED-0984-4E3B-8B3A-C647335A80EA}"/>
    <cellStyle name="Cálculo 4" xfId="144" xr:uid="{8A8B4EE9-FBF7-4FF3-A964-78E152A17A61}"/>
    <cellStyle name="Cálculo 4 2" xfId="336" xr:uid="{075E72EF-26AE-4261-BFCC-80CAD4E3EBCE}"/>
    <cellStyle name="Célula de Verificação 2" xfId="43" xr:uid="{00000000-0005-0000-0000-000014000000}"/>
    <cellStyle name="Célula de Verificação 2 2" xfId="225" xr:uid="{BE73A26D-9C07-45EC-BCAB-4E5319EC2810}"/>
    <cellStyle name="Célula de Verificação 2 3" xfId="177" xr:uid="{025DC4CB-18B0-4E6A-97EA-42E158EBB6AC}"/>
    <cellStyle name="Célula de Verificação 3" xfId="293" xr:uid="{98C1E7C3-57CE-45AB-B47D-B7440A8749A7}"/>
    <cellStyle name="Célula de Verificação 4" xfId="145" xr:uid="{6DA77FD4-8DC6-459E-B3FE-7460627061CE}"/>
    <cellStyle name="Célula Vinculada 2" xfId="44" xr:uid="{00000000-0005-0000-0000-000015000000}"/>
    <cellStyle name="Célula Vinculada 2 2" xfId="226" xr:uid="{B8895B3E-F793-48E7-BCAF-14CC88DA2BFE}"/>
    <cellStyle name="Célula Vinculada 2 3" xfId="178" xr:uid="{725921EE-0C06-4403-84BF-DC6592E6EDEE}"/>
    <cellStyle name="Célula Vinculada 3" xfId="294" xr:uid="{67AE3270-FA85-4A0E-A105-5C3496BF34AA}"/>
    <cellStyle name="Célula Vinculada 4" xfId="146" xr:uid="{2F1CD0C0-5846-4879-8457-A9CB83C6746A}"/>
    <cellStyle name="Comma [0]_353HHC" xfId="147" xr:uid="{86525789-4FAF-477D-919F-C6373896A7BF}"/>
    <cellStyle name="Comma_353HHC" xfId="148" xr:uid="{7D14432F-8213-4C10-A7A4-7A08C36FF8A0}"/>
    <cellStyle name="Currency [0]_353HHC" xfId="149" xr:uid="{4EAE3BB4-9828-4246-905F-EB53242EC8F9}"/>
    <cellStyle name="Currency_353HHC" xfId="150" xr:uid="{A2A7A01B-5CB0-42E7-A125-E0F57929822A}"/>
    <cellStyle name="Ênfase1 2" xfId="45" xr:uid="{00000000-0005-0000-0000-000016000000}"/>
    <cellStyle name="Ênfase1 2 2" xfId="252" xr:uid="{06C2510C-1BE6-49C4-AC62-6B9CD1FE59EE}"/>
    <cellStyle name="Ênfase1 2 3" xfId="204" xr:uid="{15559614-0173-49BE-857E-C5DE2CF673FA}"/>
    <cellStyle name="Ênfase1 3" xfId="295" xr:uid="{A4C4F7CA-2C70-486C-AB6B-8C0A90C623B0}"/>
    <cellStyle name="Ênfase1 4" xfId="151" xr:uid="{24864FC2-75AE-4454-8C51-3D280212C4A1}"/>
    <cellStyle name="Ênfase2 2" xfId="46" xr:uid="{00000000-0005-0000-0000-000017000000}"/>
    <cellStyle name="Ênfase2 2 2" xfId="227" xr:uid="{2F3E2F92-CEB6-4A6C-8C74-25E45E90F4E4}"/>
    <cellStyle name="Ênfase2 2 3" xfId="179" xr:uid="{D34B8D45-FF98-456E-A138-D1ED22EC074D}"/>
    <cellStyle name="Ênfase2 3" xfId="296" xr:uid="{8634AEBF-981B-40C4-B944-27248085AB09}"/>
    <cellStyle name="Ênfase2 4" xfId="152" xr:uid="{AB0E727E-D29C-4A40-A055-1C9AED44F9B6}"/>
    <cellStyle name="Ênfase3 2" xfId="47" xr:uid="{00000000-0005-0000-0000-000018000000}"/>
    <cellStyle name="Ênfase3 2 2" xfId="254" xr:uid="{AC809328-B349-4357-AED2-41B98A4EC4F6}"/>
    <cellStyle name="Ênfase3 2 3" xfId="206" xr:uid="{49B64984-3625-49B9-BC19-080878364D9E}"/>
    <cellStyle name="Ênfase3 3" xfId="297" xr:uid="{CB577BFC-4B0B-4E91-8941-F16B866A1E03}"/>
    <cellStyle name="Ênfase3 4" xfId="153" xr:uid="{326FDE50-72BA-45BA-B193-1A9C2A7763F3}"/>
    <cellStyle name="Ênfase4 2" xfId="48" xr:uid="{00000000-0005-0000-0000-000019000000}"/>
    <cellStyle name="Ênfase4 2 2" xfId="251" xr:uid="{62324AF8-2CA5-44B8-B77D-A093A8444366}"/>
    <cellStyle name="Ênfase4 2 3" xfId="203" xr:uid="{D41D0100-0B2C-452B-BCF1-D3C5462FD40C}"/>
    <cellStyle name="Ênfase4 3" xfId="298" xr:uid="{0A73972C-9B06-43B2-91C2-6A2999A9C8E9}"/>
    <cellStyle name="Ênfase4 4" xfId="154" xr:uid="{E95DC846-C1E9-4445-84F8-A02B598B3AAC}"/>
    <cellStyle name="Ênfase5 2" xfId="49" xr:uid="{00000000-0005-0000-0000-00001A000000}"/>
    <cellStyle name="Ênfase5 2 2" xfId="255" xr:uid="{8F5B583A-056A-4354-8790-C8DE3212E1CD}"/>
    <cellStyle name="Ênfase5 2 3" xfId="207" xr:uid="{EFFAA7E5-3179-43DD-B3BC-5CE5AB727234}"/>
    <cellStyle name="Ênfase5 3" xfId="299" xr:uid="{3F40CCC9-C797-48EC-A8E5-B2A8DADAAD5B}"/>
    <cellStyle name="Ênfase5 4" xfId="155" xr:uid="{25E4179E-462C-419D-A8E3-CE3BBBA6D5E4}"/>
    <cellStyle name="Ênfase6 2" xfId="50" xr:uid="{00000000-0005-0000-0000-00001B000000}"/>
    <cellStyle name="Ênfase6 2 2" xfId="224" xr:uid="{15A0D4CF-8C4A-4A61-8911-D376B70DFE7D}"/>
    <cellStyle name="Ênfase6 2 3" xfId="176" xr:uid="{6C9CFF1B-8221-47EE-94B6-7A0FCCAE6F68}"/>
    <cellStyle name="Ênfase6 3" xfId="300" xr:uid="{F8E03543-06D8-442B-A028-AA8D689C971E}"/>
    <cellStyle name="Ênfase6 4" xfId="156" xr:uid="{B0827341-78C6-40F6-8937-9085B3FD81EC}"/>
    <cellStyle name="Entrada 2" xfId="51" xr:uid="{00000000-0005-0000-0000-00001C000000}"/>
    <cellStyle name="Entrada 2 2" xfId="257" xr:uid="{295E0312-DC59-4E13-BD58-33F265D6C8E0}"/>
    <cellStyle name="Entrada 2 2 2" xfId="349" xr:uid="{357A7FB8-C381-443E-BB10-5F115A87F972}"/>
    <cellStyle name="Entrada 2 3" xfId="344" xr:uid="{F284DD6D-50A0-443A-ACA9-34DADEC33E0A}"/>
    <cellStyle name="Entrada 2 4" xfId="209" xr:uid="{5CAEA5E6-FAA3-41AA-A9C1-7CAB37F284D8}"/>
    <cellStyle name="Entrada 3" xfId="301" xr:uid="{1A522A4F-0DA1-4AD7-8D8B-C88F046BB5B3}"/>
    <cellStyle name="Entrada 3 2" xfId="352" xr:uid="{FA63AEB6-DE24-4EF7-A9F8-487944B63AC1}"/>
    <cellStyle name="Entrada 4" xfId="157" xr:uid="{FA986694-282B-4566-A8A3-4217ACFC2A0B}"/>
    <cellStyle name="Entrada 4 2" xfId="337" xr:uid="{1B28F194-A5F1-4D94-89AD-07BE2D021E4E}"/>
    <cellStyle name="Estilo 1" xfId="158" xr:uid="{AA25ED85-F0B9-47EE-927E-E830A5389E3F}"/>
    <cellStyle name="Estilo 1 2" xfId="175" xr:uid="{477B4B16-BB4E-418B-A01C-2671BCBD3976}"/>
    <cellStyle name="Estilo 1 2 2" xfId="223" xr:uid="{A000FD72-9F2A-432B-BC61-76493E52F1D3}"/>
    <cellStyle name="Estilo 1 3" xfId="302" xr:uid="{DEBCD4AA-A5C5-4D7E-8871-5892C28CD459}"/>
    <cellStyle name="Excel Built-in Normal" xfId="52" xr:uid="{00000000-0005-0000-0000-00001D000000}"/>
    <cellStyle name="Excel Built-in Normal 2" xfId="186" xr:uid="{64BBFD63-98AF-4795-86B8-6A026EA94652}"/>
    <cellStyle name="Excel Built-in Normal 2 2" xfId="234" xr:uid="{B12A67D4-A7D3-47CF-9301-000DBC258FA7}"/>
    <cellStyle name="Excel Built-in Normal 3" xfId="159" xr:uid="{3C49A92E-005D-4617-9856-53F21CB87D52}"/>
    <cellStyle name="Incorreto 2" xfId="53" xr:uid="{00000000-0005-0000-0000-00001F000000}"/>
    <cellStyle name="Incorreto 2 2" xfId="258" xr:uid="{264426AA-7838-4C30-B897-A2922EE448A5}"/>
    <cellStyle name="Incorreto 2 3" xfId="210" xr:uid="{F5786DBD-A4B6-44A3-9330-56D02E1DC5E5}"/>
    <cellStyle name="Incorreto 3" xfId="303" xr:uid="{7E9DB1F0-7865-467E-867E-83E4D6E9B43D}"/>
    <cellStyle name="Incorreto 4" xfId="160" xr:uid="{C1FC9E42-7325-4FD0-9329-5C3E7896050D}"/>
    <cellStyle name="M S SANS SERIF" xfId="161" xr:uid="{3704FBE9-FF90-4208-ABE8-DA9AA27C4B68}"/>
    <cellStyle name="M S SANS SERIF 2" xfId="211" xr:uid="{EEB6D1CF-C19A-4DEB-810E-AFED4545ED88}"/>
    <cellStyle name="M S SANS SERIF 2 2" xfId="259" xr:uid="{409EE25B-E885-4B5D-88BD-7FE58C3C893C}"/>
    <cellStyle name="M S SANS SERIF 3" xfId="304" xr:uid="{CDADC82D-FBC9-4951-B3A7-96D28D648FA4}"/>
    <cellStyle name="Moeda 2" xfId="2" xr:uid="{00000000-0005-0000-0000-000021000000}"/>
    <cellStyle name="Moeda 2 2" xfId="16" xr:uid="{00000000-0005-0000-0000-000022000000}"/>
    <cellStyle name="Moeda 2 2 2" xfId="330" xr:uid="{223302F9-201F-4D19-BF05-99E702C1F22C}"/>
    <cellStyle name="Moeda 2 3" xfId="78" xr:uid="{F0135FBA-8286-4D87-8BDE-24A47DD6B084}"/>
    <cellStyle name="Moeda 2 3 2" xfId="333" xr:uid="{FFE84BD4-63FF-481A-B8B5-33CABC4F0FB0}"/>
    <cellStyle name="Moeda 2 4" xfId="121" xr:uid="{B3C0E4DF-C2DE-4440-8330-35D3E24C7BA3}"/>
    <cellStyle name="Moeda 2 5" xfId="386" xr:uid="{A0D4610B-AF36-4191-8F54-72387C57D2C4}"/>
    <cellStyle name="Moeda 3" xfId="15" xr:uid="{00000000-0005-0000-0000-000023000000}"/>
    <cellStyle name="Moeda 3 2" xfId="101" xr:uid="{C49C41D8-4E22-4110-8D0B-B9B2CB55BD7D}"/>
    <cellStyle name="Moeda 3 3" xfId="359" xr:uid="{BAE423F8-85EA-427D-846E-FA0DB6DC0A93}"/>
    <cellStyle name="Moeda 4" xfId="54" xr:uid="{00000000-0005-0000-0000-000024000000}"/>
    <cellStyle name="Moeda 5" xfId="99" xr:uid="{55A97870-ABC9-4EE3-AE41-E40D699FCB71}"/>
    <cellStyle name="Neutra 2" xfId="55" xr:uid="{00000000-0005-0000-0000-000025000000}"/>
    <cellStyle name="Neutra 2 2" xfId="260" xr:uid="{00887AF2-4402-41FA-A7B3-6C5B15960118}"/>
    <cellStyle name="Neutra 2 3" xfId="212" xr:uid="{4941D876-24C2-4A69-802A-5A0444E64CAE}"/>
    <cellStyle name="Neutra 3" xfId="305" xr:uid="{1DCD2B5D-CA3E-45AF-A842-67EBE4C91300}"/>
    <cellStyle name="Neutra 4" xfId="162" xr:uid="{7EC8C3FB-2529-4314-AE89-3DD1A6CCC16A}"/>
    <cellStyle name="Normal" xfId="0" builtinId="0"/>
    <cellStyle name="Normal 10" xfId="89" xr:uid="{1EB2EBFF-6D54-4FEB-812E-4B9AB621754B}"/>
    <cellStyle name="Normal 10 2" xfId="111" xr:uid="{E77848B4-395C-4254-87E7-70DB4DBA52B6}"/>
    <cellStyle name="Normal 10 2 2" xfId="116" xr:uid="{8D9386FF-FFDF-42C4-A243-35B7B0D6D4C8}"/>
    <cellStyle name="Normal 10 3" xfId="324" xr:uid="{FDD4364C-98A4-4E3C-8487-EA5444A65E4E}"/>
    <cellStyle name="Normal 11" xfId="9" xr:uid="{00000000-0005-0000-0000-000027000000}"/>
    <cellStyle name="Normal 11 2" xfId="11" xr:uid="{00000000-0005-0000-0000-000028000000}"/>
    <cellStyle name="Normal 11 3" xfId="90" xr:uid="{59DF7B37-8B42-4516-9BF8-E09C247E2C3E}"/>
    <cellStyle name="Normal 11 4" xfId="325" xr:uid="{D1B4F87F-A231-4DD1-B9BA-3A5B5DDCBD3D}"/>
    <cellStyle name="Normal 11 5" xfId="370" xr:uid="{A4E30D4B-8277-47D7-BC4C-4B0656776F20}"/>
    <cellStyle name="Normal 12" xfId="91" xr:uid="{91BEA4E9-1DB3-4FA4-91D2-1FB6C19D8711}"/>
    <cellStyle name="Normal 12 2" xfId="95" xr:uid="{E12637A2-003D-43EA-AB10-E6399069A453}"/>
    <cellStyle name="Normal 12 3" xfId="114" xr:uid="{DC4D0404-8564-4C69-AA08-5B4B13ECD224}"/>
    <cellStyle name="Normal 12 4" xfId="326" xr:uid="{A375DE51-C4F5-4AFA-A3BE-CEE5BFDC9870}"/>
    <cellStyle name="Normal 13" xfId="92" xr:uid="{6889C73F-AAF5-4FE7-AB8C-E12515E4E71F}"/>
    <cellStyle name="Normal 13 2" xfId="271" xr:uid="{7DBB3F9D-F4F9-43C2-BF61-6559DD8AB647}"/>
    <cellStyle name="Normal 14" xfId="94" xr:uid="{63BC5126-898C-47E5-B51D-1D81052C7CB2}"/>
    <cellStyle name="Normal 14 2" xfId="115" xr:uid="{74F692D0-B421-4184-B775-D5564921149D}"/>
    <cellStyle name="Normal 14 3" xfId="328" xr:uid="{313E758C-F5F0-46D0-9474-9BD20BFE6D57}"/>
    <cellStyle name="Normal 15" xfId="96" xr:uid="{D224B0C4-7201-44FE-A757-9907B18DB7BD}"/>
    <cellStyle name="Normal 15 2" xfId="123" xr:uid="{FB9B1963-553F-418B-9F41-B2C1C1D2E666}"/>
    <cellStyle name="Normal 16" xfId="97" xr:uid="{B4F42E05-ECD9-4807-82BD-15D3F192B57A}"/>
    <cellStyle name="Normal 16 2" xfId="104" xr:uid="{7B82D475-E017-45B8-B26D-F44DF7B139C6}"/>
    <cellStyle name="Normal 16 3" xfId="329" xr:uid="{2AFE9C9D-55BC-4822-8619-9459CC39274F}"/>
    <cellStyle name="Normal 17" xfId="100" xr:uid="{029A6DF2-9462-4339-A8C6-6D9DD97E3BF7}"/>
    <cellStyle name="Normal 17 2" xfId="112" xr:uid="{ED938155-A8B9-4336-8C8A-EA0373B1619A}"/>
    <cellStyle name="Normal 17 3" xfId="327" xr:uid="{424FEEB6-E812-489F-9E23-2F6F12670874}"/>
    <cellStyle name="Normal 18" xfId="102" xr:uid="{0E08E333-5C29-4F0B-92F5-A1E409E57CA4}"/>
    <cellStyle name="Normal 18 2" xfId="358" xr:uid="{8E4F757D-B391-44B2-BD45-D4E2EE094C0F}"/>
    <cellStyle name="Normal 19" xfId="103" xr:uid="{3F7138C2-A7F5-44C5-94E2-976DFD9C25EB}"/>
    <cellStyle name="Normal 2" xfId="1" xr:uid="{00000000-0005-0000-0000-000029000000}"/>
    <cellStyle name="Normal 2 2" xfId="8" xr:uid="{00000000-0005-0000-0000-00002A000000}"/>
    <cellStyle name="Normal 2 2 2" xfId="14" xr:uid="{00000000-0005-0000-0000-00002B000000}"/>
    <cellStyle name="Normal 2 2 2 2" xfId="107" xr:uid="{59735B34-F0F2-48AD-BB54-2ADA9EBCD43F}"/>
    <cellStyle name="Normal 2 2 2 2 2" xfId="360" xr:uid="{302803EE-D398-4A3C-9B57-DCE0A0384867}"/>
    <cellStyle name="Normal 2 2 2 3" xfId="105" xr:uid="{7347E7BE-B9BF-412A-944F-A2A37F0157EA}"/>
    <cellStyle name="Normal 2 2 2 4" xfId="317" xr:uid="{BC858854-47F8-4963-B21C-054A8B95BFCB}"/>
    <cellStyle name="Normal 2 2 3" xfId="332" xr:uid="{A8E88747-4750-4A4B-8288-D529154FE85C}"/>
    <cellStyle name="Normal 2 2 3 2" xfId="375" xr:uid="{CE963424-0317-4580-87BD-84308FC1C581}"/>
    <cellStyle name="Normal 2 2 4" xfId="335" xr:uid="{1B8DC813-CF16-4840-8E99-B4F4C275B11D}"/>
    <cellStyle name="Normal 2 2 5" xfId="122" xr:uid="{ECD75740-4BC9-4CAA-901A-BF650B3148A1}"/>
    <cellStyle name="Normal 2 3" xfId="56" xr:uid="{00000000-0005-0000-0000-00002C000000}"/>
    <cellStyle name="Normal 2 3 2" xfId="76" xr:uid="{362A4200-DDD1-4125-A8A4-81DE6238BD75}"/>
    <cellStyle name="Normal 2 3 3" xfId="93" xr:uid="{510B1DC9-39D5-4F3D-BFFB-C21FA142FDDB}"/>
    <cellStyle name="Normal 2 3 4" xfId="221" xr:uid="{7B6F3D38-8D2D-45D3-8DC8-66DB359A5E22}"/>
    <cellStyle name="Normal 2 5" xfId="72" xr:uid="{88D78532-7828-4C80-ACD2-D5AC47A77439}"/>
    <cellStyle name="Normal 2 5 2" xfId="106" xr:uid="{07B52043-5D04-43FB-9EF6-0F30B546E0B6}"/>
    <cellStyle name="Normal 20" xfId="73" xr:uid="{B4178406-AC56-40C0-8A05-9C5EDB33C3DA}"/>
    <cellStyle name="Normal 20 10" xfId="117" xr:uid="{B692A7B3-ED22-47F8-9A48-ED4EC8EDA4BF}"/>
    <cellStyle name="Normal 20 2" xfId="389" xr:uid="{12B7C384-890B-45EA-826B-A63D95685189}"/>
    <cellStyle name="Normal 21" xfId="369" xr:uid="{9858AFFA-9D64-421A-8AF6-F08E6D32681F}"/>
    <cellStyle name="Normal 3" xfId="5" xr:uid="{00000000-0005-0000-0000-00002D000000}"/>
    <cellStyle name="Normal 3 2" xfId="80" xr:uid="{3B02DF16-2980-45BB-BDD6-64E9089636E4}"/>
    <cellStyle name="Normal 3 2 2" xfId="361" xr:uid="{82BE2279-BB6D-422F-99EF-60E0CE2B7547}"/>
    <cellStyle name="Normal 3 2 3" xfId="382" xr:uid="{24ED97CD-50E0-42E5-A09A-7AEAC4EF1B27}"/>
    <cellStyle name="Normal 3 3" xfId="113" xr:uid="{8B277CD1-1119-47ED-9118-6E51CC738E3D}"/>
    <cellStyle name="Normal 3 3 2" xfId="362" xr:uid="{6B751A65-AB9C-495F-9379-E12B60BB0C6B}"/>
    <cellStyle name="Normal 39" xfId="71" xr:uid="{078DCF50-8315-4AE8-BD73-89C29427FCCE}"/>
    <cellStyle name="Normal 4" xfId="17" xr:uid="{00000000-0005-0000-0000-00002E000000}"/>
    <cellStyle name="Normal 4 2" xfId="81" xr:uid="{CB7F9E35-EAAB-41CB-8492-4ED60C506E1B}"/>
    <cellStyle name="Normal 4 2 2" xfId="318" xr:uid="{86EB2013-3142-4905-8782-C7392D0233D7}"/>
    <cellStyle name="Normal 4 2 2 2" xfId="381" xr:uid="{138442F4-5586-4D26-B222-F71D3885442F}"/>
    <cellStyle name="Normal 4 3" xfId="269" xr:uid="{DECE2834-3293-4D1F-BD53-30E3813504BC}"/>
    <cellStyle name="Normal 42" xfId="371" xr:uid="{3F0220DF-1C0C-4B2E-B1DD-B595DE7F6719}"/>
    <cellStyle name="Normal 42 2" xfId="372" xr:uid="{537679CB-01D8-4E66-84AC-9F844245BFD5}"/>
    <cellStyle name="Normal 43" xfId="368" xr:uid="{B20F9269-BFAA-4FEA-94F7-1B7BB6784A5B}"/>
    <cellStyle name="Normal 43 2" xfId="374" xr:uid="{DE50D19B-26FB-46F2-9917-5957CBCDB536}"/>
    <cellStyle name="Normal 43 3" xfId="383" xr:uid="{FA6F4430-192B-4244-8AAF-40D4549D28DA}"/>
    <cellStyle name="Normal 44 4" xfId="377" xr:uid="{EA38DBA1-D88F-4519-A084-A35CA2E60F50}"/>
    <cellStyle name="Normal 44 4 2 2" xfId="384" xr:uid="{1535A54B-68AC-4C3B-9D74-4F1EBF219996}"/>
    <cellStyle name="Normal 45" xfId="380" xr:uid="{52379B0C-9A92-4820-88CD-CE554C3FBE90}"/>
    <cellStyle name="Normal 46" xfId="388" xr:uid="{49BC9A02-6C34-46A3-8C4E-3DFB6663C717}"/>
    <cellStyle name="Normal 5" xfId="69" xr:uid="{3BCEFF43-AC59-4329-AB6E-82186B7153F9}"/>
    <cellStyle name="Normal 5 2" xfId="82" xr:uid="{82D2184F-55AE-40C8-9409-5A2565F0382B}"/>
    <cellStyle name="Normal 5 3" xfId="319" xr:uid="{D20401E1-8FD4-4F46-8443-5E1E42A1FA05}"/>
    <cellStyle name="Normal 6" xfId="83" xr:uid="{3C12BFE3-0095-45BF-8552-E86137323DAE}"/>
    <cellStyle name="Normal 6 2" xfId="320" xr:uid="{EA46BAF1-03B6-441D-9D61-172523F35B04}"/>
    <cellStyle name="Normal 6 3" xfId="270" xr:uid="{DC6BA74B-CC2A-400A-91F5-8FBAB66134A1}"/>
    <cellStyle name="Normal 639" xfId="75" xr:uid="{9337D77C-CA99-4687-8E85-923543ED5F74}"/>
    <cellStyle name="Normal 7" xfId="85" xr:uid="{780C065D-3603-4648-83CC-C0FB758232BD}"/>
    <cellStyle name="Normal 7 2" xfId="322" xr:uid="{CC0B7398-D40F-4BBF-8AA5-1CF629C59654}"/>
    <cellStyle name="Normal 8" xfId="87" xr:uid="{8257CD12-7482-462C-BD2B-C79BD0363165}"/>
    <cellStyle name="Normal 8 2" xfId="321" xr:uid="{8D08B247-BEC9-443D-B1CE-1261CA77BAC7}"/>
    <cellStyle name="Normal 9" xfId="88" xr:uid="{0CBF1036-3890-41B3-A91C-E2587462EB1C}"/>
    <cellStyle name="Normal 9 2" xfId="323" xr:uid="{8D782A4E-E471-4BFA-85A3-47C40B3FC005}"/>
    <cellStyle name="Normal_Plan1" xfId="4" xr:uid="{00000000-0005-0000-0000-00002F000000}"/>
    <cellStyle name="Nota 2" xfId="57" xr:uid="{00000000-0005-0000-0000-000030000000}"/>
    <cellStyle name="Nota 2 2" xfId="261" xr:uid="{ED082C25-4D70-4736-8884-5BC45F62DD83}"/>
    <cellStyle name="Nota 2 2 2" xfId="350" xr:uid="{F4B60150-BDF3-461C-ACBA-C40957DC0A1F}"/>
    <cellStyle name="Nota 2 3" xfId="345" xr:uid="{311C52A6-2E80-49DA-BEA1-B3B0AAFE5C22}"/>
    <cellStyle name="Nota 2 4" xfId="213" xr:uid="{88080E0B-8306-4EE2-9DF1-560D0886F5FB}"/>
    <cellStyle name="Nota 3" xfId="306" xr:uid="{5DE7535C-38E7-4799-9B4E-E8F8FC70403D}"/>
    <cellStyle name="Nota 3 2" xfId="353" xr:uid="{67A429E5-263E-4D2D-B0F6-03A6FD67BC0A}"/>
    <cellStyle name="Nota 4" xfId="163" xr:uid="{9ADEE545-B744-40C9-B9DB-ECC93DFBDC7A}"/>
    <cellStyle name="Nota 4 2" xfId="338" xr:uid="{2009CD47-3519-482B-99FC-EDD5BA26DDD5}"/>
    <cellStyle name="planilhas" xfId="164" xr:uid="{7C94F67E-D87E-43B6-AA3D-81BFE6E04B0D}"/>
    <cellStyle name="planilhas 2" xfId="214" xr:uid="{DF322F95-2782-4F5C-8C24-D5C6DC4BED64}"/>
    <cellStyle name="planilhas 2 2" xfId="262" xr:uid="{9B53EF27-9529-4405-A165-30134F5A9C58}"/>
    <cellStyle name="planilhas 3" xfId="307" xr:uid="{91247581-B763-43F6-B6F2-48372EAFCBCA}"/>
    <cellStyle name="Porcentagem" xfId="70" builtinId="5"/>
    <cellStyle name="Porcentagem 12 4" xfId="379" xr:uid="{FB286D7F-7F5B-4228-B3EE-5658DE15E0B7}"/>
    <cellStyle name="Porcentagem 2" xfId="3" xr:uid="{00000000-0005-0000-0000-000032000000}"/>
    <cellStyle name="Porcentagem 2 2" xfId="77" xr:uid="{D6035DC7-E02C-474A-B626-39932DE27D38}"/>
    <cellStyle name="Porcentagem 2 2 2" xfId="331" xr:uid="{F93D4F09-A01F-4879-A80F-89E8C61785C8}"/>
    <cellStyle name="Porcentagem 2 3" xfId="334" xr:uid="{137938E8-0D94-4014-BAC4-70FE3AF6BA51}"/>
    <cellStyle name="Porcentagem 2 4" xfId="364" xr:uid="{159528A3-10B9-4EC5-A299-37DEFCDFBBD3}"/>
    <cellStyle name="Porcentagem 3" xfId="58" xr:uid="{00000000-0005-0000-0000-000033000000}"/>
    <cellStyle name="Porcentagem 3 2" xfId="86" xr:uid="{C62C7ECE-C13D-413D-80D6-DDF4B101CAFB}"/>
    <cellStyle name="Porcentagem 3 3" xfId="357" xr:uid="{18F1A05B-99E6-47E6-809B-1FFE39415C55}"/>
    <cellStyle name="Porcentagem 4" xfId="74" xr:uid="{65739DA7-7DE3-4561-99A6-BBA897409C1C}"/>
    <cellStyle name="Porcentagem 4 2" xfId="363" xr:uid="{309F13A5-5F30-497E-8428-8CBC82845E22}"/>
    <cellStyle name="Porcentagem 6 3" xfId="378" xr:uid="{1EACAAFB-8D3A-4B9C-84F5-88F5886B0D68}"/>
    <cellStyle name="Saída 2" xfId="59" xr:uid="{00000000-0005-0000-0000-000034000000}"/>
    <cellStyle name="Saída 2 2" xfId="245" xr:uid="{7FB8F9F3-FD04-4303-AC24-E18695152D20}"/>
    <cellStyle name="Saída 2 2 2" xfId="346" xr:uid="{A3247BE5-25EF-48B5-89D9-72300152BCEC}"/>
    <cellStyle name="Saída 2 3" xfId="341" xr:uid="{28DAB700-1BFF-4855-AF36-B6CFDB866C08}"/>
    <cellStyle name="Saída 2 4" xfId="197" xr:uid="{0EE357D8-32AC-45F7-92C6-BCBB733D4AD1}"/>
    <cellStyle name="Saída 3" xfId="308" xr:uid="{CFE81D57-0E3B-4F08-B6AA-387FF7BBF171}"/>
    <cellStyle name="Saída 3 2" xfId="354" xr:uid="{2CB3ED32-026C-43D4-A003-B0FF2A2E53AC}"/>
    <cellStyle name="Saída 4" xfId="165" xr:uid="{F355D4AD-BBF7-4C75-B620-A9A5E7B89C94}"/>
    <cellStyle name="Saída 4 2" xfId="339" xr:uid="{6CAF00EE-8F57-4737-8324-10F5E23387F7}"/>
    <cellStyle name="Separador de milhares" xfId="119" xr:uid="{F7ADC627-91B4-4C7C-AEAD-68A1B61E8E31}"/>
    <cellStyle name="Separador de milhares 12 4" xfId="376" xr:uid="{AAD37D09-2F41-46D9-8046-04FA0B9F8B08}"/>
    <cellStyle name="Separador de milhares 14 10" xfId="118" xr:uid="{374E83F3-E0C6-4474-BD61-422C7D4365F4}"/>
    <cellStyle name="Separador de milhares 2" xfId="6" xr:uid="{00000000-0005-0000-0000-000035000000}"/>
    <cellStyle name="Separador de milhares 2 2" xfId="7" xr:uid="{00000000-0005-0000-0000-000036000000}"/>
    <cellStyle name="Separador de milhares 2 2 10" xfId="108" xr:uid="{B36224CC-D50A-4250-AD7C-CC64F9A6B5E0}"/>
    <cellStyle name="Separador de milhares 2 2 2" xfId="19" xr:uid="{00000000-0005-0000-0000-000037000000}"/>
    <cellStyle name="Separador de milhares 2 2 3" xfId="263" xr:uid="{E5776863-DEF4-4E39-8CA0-BC116AEF849E}"/>
    <cellStyle name="Separador de milhares 2 3" xfId="18" xr:uid="{00000000-0005-0000-0000-000038000000}"/>
    <cellStyle name="Separador de milhares 2 4" xfId="215" xr:uid="{063964C4-C7DE-4E12-A89B-9391E871E2F7}"/>
    <cellStyle name="Texto de Aviso 2" xfId="60" xr:uid="{00000000-0005-0000-0000-00003A000000}"/>
    <cellStyle name="Texto de Aviso 2 2" xfId="264" xr:uid="{6B74D094-F30B-47D1-AA61-42606C1F2FA0}"/>
    <cellStyle name="Texto de Aviso 2 3" xfId="216" xr:uid="{A8878AF0-6BBB-4C72-B9E2-2FDFF48BD046}"/>
    <cellStyle name="Texto de Aviso 3" xfId="309" xr:uid="{FB96BAFD-7598-483D-A0B0-985FD3E5FA3B}"/>
    <cellStyle name="Texto de Aviso 4" xfId="166" xr:uid="{4955A2B5-3453-4206-BFE1-1FCA4BD7F7E3}"/>
    <cellStyle name="Texto Explicativo 2" xfId="61" xr:uid="{00000000-0005-0000-0000-00003B000000}"/>
    <cellStyle name="Texto Explicativo 2 2" xfId="265" xr:uid="{04629540-A252-4182-8A56-65EE7E01C381}"/>
    <cellStyle name="Texto Explicativo 2 3" xfId="217" xr:uid="{E1D8E8DB-BB79-4333-BFF9-952B50F76006}"/>
    <cellStyle name="Texto Explicativo 3" xfId="310" xr:uid="{99C5EDE7-F0BC-4825-9784-522789637A3E}"/>
    <cellStyle name="Texto Explicativo 4" xfId="167" xr:uid="{E00AFCA6-CCFB-4C9D-9930-CB9C61B2EC9A}"/>
    <cellStyle name="Texto Explicativo 5" xfId="79" xr:uid="{F70DD8F3-3042-4D25-BB60-D50D72CCBB2C}"/>
    <cellStyle name="Título 1 1" xfId="63" xr:uid="{00000000-0005-0000-0000-00003C000000}"/>
    <cellStyle name="Título 1 2" xfId="62" xr:uid="{00000000-0005-0000-0000-00003D000000}"/>
    <cellStyle name="Título 1 2 2" xfId="267" xr:uid="{91D2A558-1D91-40FE-887F-3B3E3E2CC00F}"/>
    <cellStyle name="Título 1 2 3" xfId="219" xr:uid="{1D1442A5-2A5B-439A-80A1-859655645FB7}"/>
    <cellStyle name="Título 1 3" xfId="312" xr:uid="{361DEC77-C5AD-49EE-ABA0-A8F154C4E552}"/>
    <cellStyle name="Título 1 4" xfId="169" xr:uid="{916C5E7A-C74C-46E9-8B05-07BAA659E31C}"/>
    <cellStyle name="Título 2 2" xfId="64" xr:uid="{00000000-0005-0000-0000-00003E000000}"/>
    <cellStyle name="Título 2 2 2" xfId="268" xr:uid="{B0CB3DB6-C043-493B-B4C2-6A002D7EB649}"/>
    <cellStyle name="Título 2 2 3" xfId="220" xr:uid="{A03D93D9-8B39-4358-B9B5-07345CD5816E}"/>
    <cellStyle name="Título 2 3" xfId="313" xr:uid="{7E6C1852-10D1-41EB-8728-7AD2651FDCE8}"/>
    <cellStyle name="Título 2 4" xfId="170" xr:uid="{FCA8316C-EBE5-44DE-A829-4DB0793EB773}"/>
    <cellStyle name="Título 3 2" xfId="65" xr:uid="{00000000-0005-0000-0000-00003F000000}"/>
    <cellStyle name="Título 3 2 2" xfId="253" xr:uid="{557B4E0C-FFEA-4C16-AC82-C4BD39D50F51}"/>
    <cellStyle name="Título 3 2 3" xfId="205" xr:uid="{BD49F6D0-9110-4415-99B2-DD2799E44D6E}"/>
    <cellStyle name="Título 3 3" xfId="314" xr:uid="{74141881-F4D3-40B2-B02C-B0F99C59F60E}"/>
    <cellStyle name="Título 3 4" xfId="171" xr:uid="{6039C050-85B2-4AA0-AE8A-71256A934A1F}"/>
    <cellStyle name="Título 4 2" xfId="66" xr:uid="{00000000-0005-0000-0000-000040000000}"/>
    <cellStyle name="Título 4 2 2" xfId="228" xr:uid="{67AAD62F-E6C5-4CD3-9F20-5BA7669977D8}"/>
    <cellStyle name="Título 4 2 3" xfId="180" xr:uid="{30FACD8F-A5CA-49EA-95BD-34BA199855ED}"/>
    <cellStyle name="Título 4 3" xfId="315" xr:uid="{A31D608B-2001-4526-AC7B-20F03CE7E774}"/>
    <cellStyle name="Título 4 4" xfId="172" xr:uid="{D4B9695B-DCC2-432D-89FB-E077B74A2DB1}"/>
    <cellStyle name="Título 5" xfId="218" xr:uid="{29D8B7A3-5B02-4907-8AF3-5079159EF65D}"/>
    <cellStyle name="Título 5 2" xfId="266" xr:uid="{42774858-3F09-40DE-B6AE-84F88EB0561C}"/>
    <cellStyle name="Título 6" xfId="311" xr:uid="{A4434B3C-24E4-4DFA-B224-AE0283DA7AD0}"/>
    <cellStyle name="Título 7" xfId="168" xr:uid="{D45BADF6-C46A-49BB-93B8-DFC332C2374F}"/>
    <cellStyle name="Total 2" xfId="67" xr:uid="{00000000-0005-0000-0000-000041000000}"/>
    <cellStyle name="Total 2 2" xfId="256" xr:uid="{24CC2A33-1A96-47C9-8B3C-4905DD39845F}"/>
    <cellStyle name="Total 2 2 2" xfId="348" xr:uid="{99C2A2D5-D679-4850-90D5-443679AEE940}"/>
    <cellStyle name="Total 2 3" xfId="343" xr:uid="{294184F5-3D2F-4283-9360-7A4713B2E67A}"/>
    <cellStyle name="Total 2 4" xfId="208" xr:uid="{9F7BDBF9-D4D6-4142-9194-F242FE7604CC}"/>
    <cellStyle name="Total 3" xfId="316" xr:uid="{13F523A4-A5E1-465B-97F8-7E7EBB70FDB2}"/>
    <cellStyle name="Total 3 2" xfId="355" xr:uid="{C6CC4798-42CB-4564-8740-107A95D2B32E}"/>
    <cellStyle name="Total 4" xfId="173" xr:uid="{24348915-C379-4971-87AD-06A6C0BEFBD9}"/>
    <cellStyle name="Total 4 2" xfId="340" xr:uid="{D93740E5-6A19-4492-8B58-09DEF89030D6}"/>
    <cellStyle name="Vírgula 2" xfId="10" xr:uid="{00000000-0005-0000-0000-000043000000}"/>
    <cellStyle name="Vírgula 2 2" xfId="13" xr:uid="{00000000-0005-0000-0000-000044000000}"/>
    <cellStyle name="Vírgula 2 2 2" xfId="22" xr:uid="{00000000-0005-0000-0000-000045000000}"/>
    <cellStyle name="Vírgula 2 2 2 2" xfId="109" xr:uid="{80813DAA-5C70-4426-B5A2-C0FA724FFEAC}"/>
    <cellStyle name="Vírgula 2 2 3" xfId="110" xr:uid="{4B6B8614-5447-4F84-A247-1305E2BE432D}"/>
    <cellStyle name="Vírgula 2 3" xfId="21" xr:uid="{00000000-0005-0000-0000-000046000000}"/>
    <cellStyle name="Vírgula 2 4" xfId="120" xr:uid="{551C0CF1-0326-4928-BE7D-3D3A8CA7A0F6}"/>
    <cellStyle name="Vírgula 2 5" xfId="373" xr:uid="{FFC4AD8A-B2E9-4E59-A6CD-4D79C5968B8F}"/>
    <cellStyle name="Vírgula 2 8" xfId="367" xr:uid="{F105F54D-10CA-4497-835E-246DD8EF7224}"/>
    <cellStyle name="Vírgula 3" xfId="12" xr:uid="{00000000-0005-0000-0000-000047000000}"/>
    <cellStyle name="Vírgula 3 2" xfId="84" xr:uid="{6722FAD2-95D7-4627-AD2B-7FC4C90190ED}"/>
    <cellStyle name="Vírgula 3 3" xfId="356" xr:uid="{C7FE54EC-3F72-4CC4-BFA0-0AF9610625D6}"/>
    <cellStyle name="Vírgula 3 4" xfId="365" xr:uid="{18860A46-A30B-48AB-9753-C2F9794D9F83}"/>
    <cellStyle name="Vírgula 3 5" xfId="385" xr:uid="{27C66FC9-1C14-49DA-88E1-D78187E3B80B}"/>
    <cellStyle name="Vírgula 4" xfId="20" xr:uid="{00000000-0005-0000-0000-000048000000}"/>
    <cellStyle name="Vírgula 4 2" xfId="98" xr:uid="{FB2619E7-EC81-40B7-97E9-DC872DBDE1D3}"/>
    <cellStyle name="Vírgula 4 3" xfId="387" xr:uid="{3E01A5C1-2141-48AA-B4DD-A7298E1C7D78}"/>
    <cellStyle name="Vírgula 5" xfId="68" xr:uid="{00000000-0005-0000-0000-000049000000}"/>
    <cellStyle name="Vírgula 6" xfId="366" xr:uid="{A538516F-839B-45E1-9A69-0F5D057AEA73}"/>
  </cellStyles>
  <dxfs count="9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8"/>
      <tableStyleElement type="headerRow" dxfId="7"/>
    </tableStyle>
  </tableStyles>
  <colors>
    <mruColors>
      <color rgb="FFFFFFFF"/>
      <color rgb="FFFF7C80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657225</xdr:colOff>
      <xdr:row>0</xdr:row>
      <xdr:rowOff>38101</xdr:rowOff>
    </xdr:from>
    <xdr:to>
      <xdr:col>7</xdr:col>
      <xdr:colOff>379319</xdr:colOff>
      <xdr:row>3</xdr:row>
      <xdr:rowOff>174848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24F04A0-D353-47EC-B1E8-3164365AF6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9275" y="38101"/>
          <a:ext cx="7570694" cy="7939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A38C5-0918-48BA-BA0A-83FEAB39541F}">
  <sheetPr>
    <pageSetUpPr fitToPage="1"/>
  </sheetPr>
  <dimension ref="A1:P147"/>
  <sheetViews>
    <sheetView tabSelected="1" view="pageBreakPreview" zoomScaleNormal="100" zoomScaleSheetLayoutView="100" workbookViewId="0">
      <selection activeCell="S14" sqref="S14"/>
    </sheetView>
  </sheetViews>
  <sheetFormatPr defaultRowHeight="30" customHeight="1" x14ac:dyDescent="0.25"/>
  <cols>
    <col min="1" max="1" width="8.7109375" customWidth="1"/>
    <col min="2" max="2" width="10.28515625" customWidth="1"/>
    <col min="3" max="3" width="5.5703125" bestFit="1" customWidth="1"/>
    <col min="4" max="4" width="67.7109375" customWidth="1"/>
    <col min="5" max="5" width="8.7109375" customWidth="1"/>
    <col min="6" max="7" width="12.7109375" style="35" customWidth="1"/>
    <col min="8" max="8" width="20.42578125" style="35" customWidth="1"/>
    <col min="9" max="9" width="13.5703125" hidden="1" customWidth="1"/>
    <col min="10" max="12" width="12.7109375" style="35" hidden="1" customWidth="1"/>
    <col min="13" max="13" width="17.85546875" style="35" hidden="1" customWidth="1"/>
    <col min="15" max="15" width="17.42578125" bestFit="1" customWidth="1"/>
    <col min="16" max="16" width="24.85546875" customWidth="1"/>
  </cols>
  <sheetData>
    <row r="1" spans="1:15" s="10" customFormat="1" ht="11.25" customHeight="1" x14ac:dyDescent="0.25">
      <c r="A1" s="6"/>
      <c r="B1" s="6"/>
      <c r="C1" s="6"/>
      <c r="D1" s="8"/>
      <c r="E1" s="9"/>
    </row>
    <row r="2" spans="1:15" s="10" customFormat="1" ht="20.25" customHeight="1" x14ac:dyDescent="0.25">
      <c r="A2" s="6"/>
      <c r="B2" s="6"/>
      <c r="C2" s="6"/>
      <c r="D2" s="8"/>
      <c r="E2" s="9"/>
      <c r="J2" s="133" t="s">
        <v>14</v>
      </c>
      <c r="K2" s="133"/>
      <c r="L2" s="133"/>
      <c r="M2" s="133"/>
    </row>
    <row r="3" spans="1:15" s="10" customFormat="1" ht="20.25" customHeight="1" x14ac:dyDescent="0.25">
      <c r="A3" s="6"/>
      <c r="B3" s="6"/>
      <c r="C3" s="6"/>
      <c r="D3" s="8"/>
      <c r="E3" s="9"/>
      <c r="J3" s="133"/>
      <c r="K3" s="133"/>
      <c r="L3" s="133"/>
      <c r="M3" s="133"/>
    </row>
    <row r="4" spans="1:15" s="10" customFormat="1" ht="15" customHeight="1" x14ac:dyDescent="0.25">
      <c r="A4" s="6"/>
      <c r="B4" s="6"/>
      <c r="C4" s="6"/>
      <c r="D4" s="8"/>
      <c r="E4" s="9"/>
      <c r="J4" s="133"/>
      <c r="K4" s="133"/>
      <c r="L4" s="133"/>
      <c r="M4" s="133"/>
    </row>
    <row r="5" spans="1:15" s="10" customFormat="1" ht="6.75" customHeight="1" thickBot="1" x14ac:dyDescent="0.3">
      <c r="A5" s="6"/>
      <c r="B5" s="6"/>
      <c r="C5" s="6"/>
      <c r="D5" s="11"/>
      <c r="E5" s="9"/>
      <c r="J5" s="133"/>
      <c r="K5" s="133"/>
      <c r="L5" s="133"/>
      <c r="M5" s="133"/>
    </row>
    <row r="6" spans="1:15" s="10" customFormat="1" ht="22.5" customHeight="1" thickBot="1" x14ac:dyDescent="0.3">
      <c r="A6" s="138" t="s">
        <v>68</v>
      </c>
      <c r="B6" s="139"/>
      <c r="C6" s="139"/>
      <c r="D6" s="139"/>
      <c r="E6" s="139"/>
      <c r="F6" s="139"/>
      <c r="G6" s="139"/>
      <c r="H6" s="140"/>
      <c r="J6" s="134"/>
      <c r="K6" s="134"/>
      <c r="L6" s="134"/>
      <c r="M6" s="134"/>
    </row>
    <row r="7" spans="1:15" s="10" customFormat="1" ht="6.75" customHeight="1" x14ac:dyDescent="0.25">
      <c r="A7" s="6"/>
      <c r="B7" s="6"/>
      <c r="C7" s="7"/>
      <c r="D7" s="14"/>
      <c r="E7" s="14"/>
      <c r="F7" s="14"/>
      <c r="G7" s="14"/>
      <c r="H7" s="14"/>
      <c r="J7" s="12"/>
      <c r="K7" s="12"/>
      <c r="L7" s="12"/>
      <c r="M7" s="12"/>
    </row>
    <row r="8" spans="1:15" s="10" customFormat="1" ht="20.25" customHeight="1" x14ac:dyDescent="0.25">
      <c r="A8" s="10" t="s">
        <v>219</v>
      </c>
      <c r="C8" s="127" t="s">
        <v>220</v>
      </c>
      <c r="D8" s="127"/>
      <c r="E8" s="14"/>
      <c r="F8" s="14"/>
      <c r="G8" s="14"/>
      <c r="H8" s="14"/>
      <c r="J8" s="14"/>
      <c r="K8" s="14"/>
      <c r="L8" s="14"/>
      <c r="M8" s="14"/>
    </row>
    <row r="9" spans="1:15" s="13" customFormat="1" ht="48" customHeight="1" x14ac:dyDescent="0.25">
      <c r="A9" s="13" t="s">
        <v>0</v>
      </c>
      <c r="C9" s="136" t="s">
        <v>215</v>
      </c>
      <c r="D9" s="136"/>
      <c r="E9" s="136"/>
      <c r="F9" s="136"/>
      <c r="G9" s="136"/>
      <c r="H9" s="136"/>
      <c r="M9" s="14"/>
    </row>
    <row r="10" spans="1:15" s="10" customFormat="1" ht="14.25" customHeight="1" x14ac:dyDescent="0.25">
      <c r="A10" s="10" t="s">
        <v>1</v>
      </c>
      <c r="C10" s="127" t="s">
        <v>216</v>
      </c>
      <c r="D10" s="127"/>
      <c r="E10" s="14"/>
      <c r="F10" s="14"/>
      <c r="G10" s="14"/>
      <c r="H10" s="14"/>
      <c r="J10" s="14"/>
      <c r="K10" s="14"/>
      <c r="L10" s="14"/>
      <c r="M10" s="14"/>
    </row>
    <row r="11" spans="1:15" s="10" customFormat="1" ht="14.25" customHeight="1" x14ac:dyDescent="0.25">
      <c r="A11" s="10" t="s">
        <v>221</v>
      </c>
      <c r="C11" s="127" t="s">
        <v>222</v>
      </c>
      <c r="D11" s="127"/>
      <c r="E11" s="14"/>
      <c r="F11" s="14"/>
      <c r="G11" s="14"/>
      <c r="H11" s="14"/>
      <c r="J11" s="14"/>
      <c r="K11" s="14"/>
      <c r="L11" s="14"/>
      <c r="M11" s="14"/>
    </row>
    <row r="12" spans="1:15" s="5" customFormat="1" ht="12.75" customHeight="1" x14ac:dyDescent="0.25">
      <c r="A12" s="18"/>
      <c r="B12" s="19"/>
      <c r="C12" s="128"/>
      <c r="D12" s="16"/>
      <c r="E12" s="15"/>
      <c r="F12" s="17"/>
      <c r="G12" s="18" t="s">
        <v>69</v>
      </c>
      <c r="H12" s="19" t="s">
        <v>264</v>
      </c>
      <c r="J12" s="17"/>
      <c r="K12" s="17"/>
      <c r="L12" s="18" t="s">
        <v>69</v>
      </c>
      <c r="M12" s="19" t="s">
        <v>76</v>
      </c>
    </row>
    <row r="13" spans="1:15" ht="14.25" customHeight="1" thickBot="1" x14ac:dyDescent="0.3">
      <c r="A13" s="18"/>
      <c r="B13" s="21"/>
      <c r="C13" s="129"/>
      <c r="D13" s="20"/>
      <c r="E13" s="15"/>
      <c r="F13" s="17"/>
      <c r="G13" s="18" t="s">
        <v>13</v>
      </c>
      <c r="H13" s="21">
        <v>0.24229999999999999</v>
      </c>
      <c r="I13" s="22"/>
      <c r="J13" s="17"/>
      <c r="K13" s="17"/>
      <c r="L13" s="18" t="s">
        <v>13</v>
      </c>
      <c r="M13" s="21">
        <v>0.26729999999999998</v>
      </c>
    </row>
    <row r="14" spans="1:15" s="87" customFormat="1" ht="41.25" customHeight="1" thickBot="1" x14ac:dyDescent="0.3">
      <c r="A14" s="82" t="s">
        <v>63</v>
      </c>
      <c r="B14" s="83" t="s">
        <v>3</v>
      </c>
      <c r="C14" s="83" t="s">
        <v>2</v>
      </c>
      <c r="D14" s="83" t="s">
        <v>4</v>
      </c>
      <c r="E14" s="83" t="s">
        <v>5</v>
      </c>
      <c r="F14" s="84" t="s">
        <v>70</v>
      </c>
      <c r="G14" s="85" t="s">
        <v>268</v>
      </c>
      <c r="H14" s="86" t="s">
        <v>74</v>
      </c>
      <c r="J14" s="88" t="s">
        <v>71</v>
      </c>
      <c r="K14" s="89" t="s">
        <v>72</v>
      </c>
      <c r="L14" s="88" t="s">
        <v>73</v>
      </c>
      <c r="M14" s="90" t="s">
        <v>74</v>
      </c>
    </row>
    <row r="15" spans="1:15" ht="6.75" customHeight="1" x14ac:dyDescent="0.25">
      <c r="F15" s="23"/>
      <c r="G15" s="23"/>
      <c r="H15" s="38"/>
      <c r="J15" s="23"/>
      <c r="K15" s="23"/>
      <c r="L15" s="23"/>
      <c r="M15" s="24"/>
    </row>
    <row r="16" spans="1:15" s="124" customFormat="1" ht="36" customHeight="1" x14ac:dyDescent="0.25">
      <c r="A16" s="117"/>
      <c r="B16" s="118"/>
      <c r="C16" s="119"/>
      <c r="D16" s="120" t="s">
        <v>217</v>
      </c>
      <c r="E16" s="119"/>
      <c r="F16" s="121"/>
      <c r="G16" s="121"/>
      <c r="H16" s="123">
        <f>H104</f>
        <v>23691598.850000001</v>
      </c>
      <c r="J16" s="121"/>
      <c r="K16" s="122"/>
      <c r="L16" s="121"/>
      <c r="M16" s="125" t="e">
        <f>#REF!+#REF!</f>
        <v>#REF!</v>
      </c>
      <c r="O16" s="126"/>
    </row>
    <row r="17" spans="1:13" ht="6.75" customHeight="1" x14ac:dyDescent="0.25">
      <c r="A17" s="47"/>
      <c r="B17" s="34"/>
      <c r="F17" s="23"/>
      <c r="G17" s="23"/>
      <c r="H17" s="40"/>
      <c r="J17" s="23"/>
      <c r="K17" s="31"/>
      <c r="L17" s="23"/>
      <c r="M17" s="33"/>
    </row>
    <row r="18" spans="1:13" s="56" customFormat="1" ht="30" customHeight="1" x14ac:dyDescent="0.25">
      <c r="A18" s="72"/>
      <c r="B18" s="73"/>
      <c r="C18" s="62" t="s">
        <v>10</v>
      </c>
      <c r="D18" s="66" t="s">
        <v>214</v>
      </c>
      <c r="E18" s="67"/>
      <c r="F18" s="57"/>
      <c r="G18" s="57"/>
      <c r="H18" s="71"/>
      <c r="J18" s="57"/>
      <c r="K18" s="58"/>
      <c r="L18" s="57"/>
      <c r="M18" s="59"/>
    </row>
    <row r="19" spans="1:13" ht="30" customHeight="1" x14ac:dyDescent="0.25">
      <c r="A19" s="46" t="s">
        <v>62</v>
      </c>
      <c r="B19" s="25" t="s">
        <v>18</v>
      </c>
      <c r="C19" s="26" t="s">
        <v>151</v>
      </c>
      <c r="D19" s="1" t="s">
        <v>92</v>
      </c>
      <c r="E19" s="2" t="s">
        <v>6</v>
      </c>
      <c r="F19" s="3">
        <v>30</v>
      </c>
      <c r="G19" s="30">
        <v>1149.02</v>
      </c>
      <c r="H19" s="39">
        <f>ROUND(F19*G19,2)</f>
        <v>34470.6</v>
      </c>
      <c r="J19" s="4" t="e">
        <f>_xlfn.SINGLE(INDEX(#REF!,MATCH(#REF!,#REF!,0),0))</f>
        <v>#REF!</v>
      </c>
      <c r="K19" s="29">
        <f>1+$M$13</f>
        <v>1.2673000000000001</v>
      </c>
      <c r="L19" s="30" t="e">
        <f>ROUND(J19*K19,2)</f>
        <v>#REF!</v>
      </c>
      <c r="M19" s="30" t="e">
        <f>ROUND(F19*L19,2)</f>
        <v>#REF!</v>
      </c>
    </row>
    <row r="20" spans="1:13" s="56" customFormat="1" ht="19.5" customHeight="1" x14ac:dyDescent="0.25">
      <c r="A20" s="61"/>
      <c r="B20" s="67"/>
      <c r="C20" s="62"/>
      <c r="D20" s="63" t="s">
        <v>75</v>
      </c>
      <c r="E20" s="62" t="s">
        <v>10</v>
      </c>
      <c r="F20" s="57"/>
      <c r="G20" s="57"/>
      <c r="H20" s="64">
        <f>SUM(H19)</f>
        <v>34470.6</v>
      </c>
      <c r="J20" s="57"/>
      <c r="K20" s="58"/>
      <c r="L20" s="57"/>
      <c r="M20" s="65" t="e">
        <f>SUM(M19)</f>
        <v>#REF!</v>
      </c>
    </row>
    <row r="21" spans="1:13" ht="6.75" customHeight="1" x14ac:dyDescent="0.25">
      <c r="A21" s="37"/>
      <c r="F21" s="23"/>
      <c r="G21" s="32"/>
      <c r="H21" s="40"/>
      <c r="J21" s="23"/>
      <c r="K21" s="31"/>
      <c r="L21" s="32"/>
      <c r="M21" s="33"/>
    </row>
    <row r="22" spans="1:13" s="56" customFormat="1" ht="30" customHeight="1" x14ac:dyDescent="0.25">
      <c r="A22" s="61"/>
      <c r="B22" s="60"/>
      <c r="C22" s="62" t="s">
        <v>11</v>
      </c>
      <c r="D22" s="66" t="s">
        <v>213</v>
      </c>
      <c r="E22" s="67"/>
      <c r="F22" s="57"/>
      <c r="G22" s="57"/>
      <c r="H22" s="68"/>
      <c r="J22" s="57"/>
      <c r="K22" s="57"/>
      <c r="L22" s="57"/>
      <c r="M22" s="69"/>
    </row>
    <row r="23" spans="1:13" ht="30" customHeight="1" x14ac:dyDescent="0.25">
      <c r="A23" s="46" t="s">
        <v>62</v>
      </c>
      <c r="B23" s="25" t="s">
        <v>20</v>
      </c>
      <c r="C23" s="26" t="s">
        <v>226</v>
      </c>
      <c r="D23" s="1" t="s">
        <v>94</v>
      </c>
      <c r="E23" s="2" t="s">
        <v>6</v>
      </c>
      <c r="F23" s="3">
        <v>55246.52</v>
      </c>
      <c r="G23" s="30">
        <v>2.29</v>
      </c>
      <c r="H23" s="39">
        <f>ROUND(F23*G23,2)</f>
        <v>126514.53</v>
      </c>
      <c r="J23" s="4" t="e">
        <f>_xlfn.SINGLE(INDEX(#REF!,MATCH(#REF!,#REF!,0),0))</f>
        <v>#REF!</v>
      </c>
      <c r="K23" s="29">
        <f>1+$M$13</f>
        <v>1.2673000000000001</v>
      </c>
      <c r="L23" s="30" t="e">
        <f>ROUND(J23*K23,2)</f>
        <v>#REF!</v>
      </c>
      <c r="M23" s="30" t="e">
        <f>ROUND(F23*L23,2)</f>
        <v>#REF!</v>
      </c>
    </row>
    <row r="24" spans="1:13" ht="30" customHeight="1" x14ac:dyDescent="0.25">
      <c r="A24" s="46" t="s">
        <v>62</v>
      </c>
      <c r="B24" s="25" t="s">
        <v>17</v>
      </c>
      <c r="C24" s="26" t="s">
        <v>227</v>
      </c>
      <c r="D24" s="1" t="s">
        <v>90</v>
      </c>
      <c r="E24" s="2" t="s">
        <v>6</v>
      </c>
      <c r="F24" s="3">
        <v>55246.52</v>
      </c>
      <c r="G24" s="30">
        <v>0.42</v>
      </c>
      <c r="H24" s="39">
        <f>ROUND(F24*G24,2)</f>
        <v>23203.54</v>
      </c>
      <c r="J24" s="4" t="e">
        <f>_xlfn.SINGLE(INDEX(#REF!,MATCH(#REF!,#REF!,0),0))</f>
        <v>#REF!</v>
      </c>
      <c r="K24" s="29">
        <f>1+$M$13</f>
        <v>1.2673000000000001</v>
      </c>
      <c r="L24" s="30" t="e">
        <f>ROUND(J24*K24,2)</f>
        <v>#REF!</v>
      </c>
      <c r="M24" s="30" t="e">
        <f>ROUND(F24*L24,2)</f>
        <v>#REF!</v>
      </c>
    </row>
    <row r="25" spans="1:13" s="56" customFormat="1" ht="19.5" customHeight="1" x14ac:dyDescent="0.25">
      <c r="A25" s="61"/>
      <c r="B25" s="60"/>
      <c r="C25" s="62"/>
      <c r="D25" s="63" t="s">
        <v>75</v>
      </c>
      <c r="E25" s="62" t="s">
        <v>11</v>
      </c>
      <c r="F25" s="57"/>
      <c r="G25" s="70"/>
      <c r="H25" s="64">
        <f>SUM(H23:H24)</f>
        <v>149718.07</v>
      </c>
      <c r="J25" s="57"/>
      <c r="K25" s="58"/>
      <c r="L25" s="70"/>
      <c r="M25" s="65" t="e">
        <f>SUM(#REF!)</f>
        <v>#REF!</v>
      </c>
    </row>
    <row r="26" spans="1:13" ht="5.25" customHeight="1" x14ac:dyDescent="0.25">
      <c r="A26" s="47"/>
      <c r="B26" s="34"/>
      <c r="F26" s="23"/>
      <c r="G26" s="23"/>
      <c r="H26" s="40"/>
      <c r="J26" s="23"/>
      <c r="K26" s="31"/>
      <c r="L26" s="23"/>
      <c r="M26" s="33"/>
    </row>
    <row r="27" spans="1:13" s="56" customFormat="1" ht="30" customHeight="1" x14ac:dyDescent="0.25">
      <c r="A27" s="61"/>
      <c r="B27" s="60"/>
      <c r="C27" s="62" t="s">
        <v>141</v>
      </c>
      <c r="D27" s="66" t="s">
        <v>91</v>
      </c>
      <c r="E27" s="67"/>
      <c r="F27" s="57"/>
      <c r="G27" s="70"/>
      <c r="H27" s="71"/>
      <c r="J27" s="57"/>
      <c r="K27" s="58"/>
      <c r="L27" s="70"/>
      <c r="M27" s="59"/>
    </row>
    <row r="28" spans="1:13" ht="45" x14ac:dyDescent="0.25">
      <c r="A28" s="46" t="s">
        <v>170</v>
      </c>
      <c r="B28" s="45">
        <v>5213848</v>
      </c>
      <c r="C28" s="26" t="s">
        <v>154</v>
      </c>
      <c r="D28" s="1" t="s">
        <v>171</v>
      </c>
      <c r="E28" s="2" t="s">
        <v>199</v>
      </c>
      <c r="F28" s="3">
        <v>6120</v>
      </c>
      <c r="G28" s="30">
        <v>1.21</v>
      </c>
      <c r="H28" s="39">
        <f>ROUND(F28*G28,2)</f>
        <v>7405.2</v>
      </c>
      <c r="J28" s="4" t="e">
        <f>#REF!</f>
        <v>#REF!</v>
      </c>
      <c r="K28" s="29">
        <f t="shared" ref="K28:K35" si="0">1+$M$13</f>
        <v>1.2673000000000001</v>
      </c>
      <c r="L28" s="30" t="e">
        <f t="shared" ref="L28:L34" si="1">ROUND(J28*K28,2)</f>
        <v>#REF!</v>
      </c>
      <c r="M28" s="30" t="e">
        <f>ROUND(F28*L28,2)</f>
        <v>#REF!</v>
      </c>
    </row>
    <row r="29" spans="1:13" x14ac:dyDescent="0.25">
      <c r="A29" s="46" t="s">
        <v>170</v>
      </c>
      <c r="B29" s="45">
        <v>5213840</v>
      </c>
      <c r="C29" s="26" t="s">
        <v>155</v>
      </c>
      <c r="D29" s="1" t="s">
        <v>172</v>
      </c>
      <c r="E29" s="2" t="s">
        <v>198</v>
      </c>
      <c r="F29" s="3">
        <v>425</v>
      </c>
      <c r="G29" s="30">
        <v>43.03</v>
      </c>
      <c r="H29" s="39">
        <f>ROUND(F29*G29,2)</f>
        <v>18287.75</v>
      </c>
      <c r="J29" s="4" t="e">
        <f>_xlfn.SINGLE(INDEX(#REF!,MATCH(#REF!,#REF!,0),0))</f>
        <v>#REF!</v>
      </c>
      <c r="K29" s="29">
        <f t="shared" si="0"/>
        <v>1.2673000000000001</v>
      </c>
      <c r="L29" s="30" t="e">
        <f t="shared" si="1"/>
        <v>#REF!</v>
      </c>
      <c r="M29" s="30" t="e">
        <f>ROUND(F29*L29,2)</f>
        <v>#REF!</v>
      </c>
    </row>
    <row r="30" spans="1:13" ht="60" x14ac:dyDescent="0.25">
      <c r="A30" s="46" t="s">
        <v>170</v>
      </c>
      <c r="B30" s="45">
        <v>5213349</v>
      </c>
      <c r="C30" s="26" t="s">
        <v>156</v>
      </c>
      <c r="D30" s="1" t="s">
        <v>173</v>
      </c>
      <c r="E30" s="2" t="s">
        <v>174</v>
      </c>
      <c r="F30" s="3">
        <v>6120</v>
      </c>
      <c r="G30" s="30">
        <v>0.9</v>
      </c>
      <c r="H30" s="39">
        <f>ROUND(F30*G30,2)</f>
        <v>5508</v>
      </c>
      <c r="J30" s="4" t="e">
        <f>_xlfn.SINGLE(INDEX(#REF!,MATCH(#REF!,#REF!,0),0))</f>
        <v>#REF!</v>
      </c>
      <c r="K30" s="29">
        <f t="shared" si="0"/>
        <v>1.2673000000000001</v>
      </c>
      <c r="L30" s="30" t="e">
        <f t="shared" si="1"/>
        <v>#REF!</v>
      </c>
      <c r="M30" s="30" t="e">
        <f>ROUND(F30*L30,2)</f>
        <v>#REF!</v>
      </c>
    </row>
    <row r="31" spans="1:13" x14ac:dyDescent="0.25">
      <c r="A31" s="46" t="s">
        <v>170</v>
      </c>
      <c r="B31" s="45">
        <v>5219544</v>
      </c>
      <c r="C31" s="26" t="s">
        <v>157</v>
      </c>
      <c r="D31" s="1" t="s">
        <v>175</v>
      </c>
      <c r="E31" s="2" t="s">
        <v>143</v>
      </c>
      <c r="F31" s="3">
        <v>51</v>
      </c>
      <c r="G31" s="30">
        <v>299.68</v>
      </c>
      <c r="H31" s="39">
        <f>ROUND(F31*G31,2)</f>
        <v>15283.68</v>
      </c>
      <c r="J31" s="4" t="e">
        <f>_xlfn.SINGLE(INDEX(#REF!,MATCH(#REF!,#REF!,0),0))</f>
        <v>#REF!</v>
      </c>
      <c r="K31" s="29">
        <f t="shared" si="0"/>
        <v>1.2673000000000001</v>
      </c>
      <c r="L31" s="30" t="e">
        <f t="shared" si="1"/>
        <v>#REF!</v>
      </c>
      <c r="M31" s="30" t="e">
        <f>ROUND(F31*L31,2)</f>
        <v>#REF!</v>
      </c>
    </row>
    <row r="32" spans="1:13" ht="60" x14ac:dyDescent="0.25">
      <c r="A32" s="46" t="s">
        <v>170</v>
      </c>
      <c r="B32" s="45">
        <v>5213380</v>
      </c>
      <c r="C32" s="26" t="s">
        <v>205</v>
      </c>
      <c r="D32" s="1" t="s">
        <v>176</v>
      </c>
      <c r="E32" s="2" t="s">
        <v>199</v>
      </c>
      <c r="F32" s="3">
        <v>6120</v>
      </c>
      <c r="G32" s="30">
        <v>2.25</v>
      </c>
      <c r="H32" s="39">
        <f>ROUND(F32*G32,2)</f>
        <v>13770</v>
      </c>
      <c r="J32" s="4" t="e">
        <f>_xlfn.SINGLE(INDEX(#REF!,MATCH(#REF!,#REF!,0),0))</f>
        <v>#REF!</v>
      </c>
      <c r="K32" s="29">
        <f t="shared" si="0"/>
        <v>1.2673000000000001</v>
      </c>
      <c r="L32" s="30" t="e">
        <f t="shared" si="1"/>
        <v>#REF!</v>
      </c>
      <c r="M32" s="30" t="e">
        <f>ROUND(F32*L32,2)</f>
        <v>#REF!</v>
      </c>
    </row>
    <row r="33" spans="1:16" x14ac:dyDescent="0.25">
      <c r="A33" s="46" t="s">
        <v>170</v>
      </c>
      <c r="B33" s="45">
        <v>5213385</v>
      </c>
      <c r="C33" s="26" t="s">
        <v>228</v>
      </c>
      <c r="D33" s="1" t="s">
        <v>177</v>
      </c>
      <c r="E33" s="2" t="s">
        <v>143</v>
      </c>
      <c r="F33" s="3">
        <v>51</v>
      </c>
      <c r="G33" s="30">
        <v>454.11</v>
      </c>
      <c r="H33" s="39">
        <f>ROUND(F33*G33,2)</f>
        <v>23159.61</v>
      </c>
      <c r="J33" s="4" t="e">
        <f>_xlfn.SINGLE(INDEX(#REF!,MATCH(#REF!,#REF!,0),0))</f>
        <v>#REF!</v>
      </c>
      <c r="K33" s="29">
        <f t="shared" si="0"/>
        <v>1.2673000000000001</v>
      </c>
      <c r="L33" s="30" t="e">
        <f t="shared" si="1"/>
        <v>#REF!</v>
      </c>
      <c r="M33" s="30" t="e">
        <f>ROUND(F33*L33,2)</f>
        <v>#REF!</v>
      </c>
    </row>
    <row r="34" spans="1:16" ht="45" x14ac:dyDescent="0.25">
      <c r="A34" s="46" t="s">
        <v>170</v>
      </c>
      <c r="B34" s="45">
        <v>5213343</v>
      </c>
      <c r="C34" s="26" t="s">
        <v>229</v>
      </c>
      <c r="D34" s="1" t="s">
        <v>178</v>
      </c>
      <c r="E34" s="2" t="s">
        <v>199</v>
      </c>
      <c r="F34" s="3">
        <v>3060</v>
      </c>
      <c r="G34" s="30">
        <v>5.13</v>
      </c>
      <c r="H34" s="39">
        <f>ROUND(F34*G34,2)</f>
        <v>15697.8</v>
      </c>
      <c r="J34" s="4" t="e">
        <f>_xlfn.SINGLE(INDEX(#REF!,MATCH(#REF!,#REF!,0),0))</f>
        <v>#REF!</v>
      </c>
      <c r="K34" s="29">
        <f t="shared" si="0"/>
        <v>1.2673000000000001</v>
      </c>
      <c r="L34" s="30" t="e">
        <f t="shared" si="1"/>
        <v>#REF!</v>
      </c>
      <c r="M34" s="30" t="e">
        <f>ROUND(F34*L34,2)</f>
        <v>#REF!</v>
      </c>
    </row>
    <row r="35" spans="1:16" ht="33" customHeight="1" x14ac:dyDescent="0.25">
      <c r="A35" s="46" t="s">
        <v>88</v>
      </c>
      <c r="B35" s="45">
        <v>6</v>
      </c>
      <c r="C35" s="26" t="s">
        <v>230</v>
      </c>
      <c r="D35" s="1" t="s">
        <v>224</v>
      </c>
      <c r="E35" s="2" t="s">
        <v>6</v>
      </c>
      <c r="F35" s="3">
        <v>14.399999999999999</v>
      </c>
      <c r="G35" s="30">
        <v>7036.4</v>
      </c>
      <c r="H35" s="39">
        <f>ROUND(F35*G35,2)</f>
        <v>101324.16</v>
      </c>
      <c r="J35" s="4" t="e">
        <f>_xlfn.SINGLE(INDEX(#REF!,MATCH(#REF!,#REF!,0),0))</f>
        <v>#REF!</v>
      </c>
      <c r="K35" s="29">
        <f t="shared" si="0"/>
        <v>1.2673000000000001</v>
      </c>
      <c r="L35" s="30" t="e">
        <f>ROUND(J35*K35,2)</f>
        <v>#REF!</v>
      </c>
      <c r="M35" s="30" t="e">
        <f>ROUND(F35*L35,2)</f>
        <v>#REF!</v>
      </c>
    </row>
    <row r="36" spans="1:16" s="56" customFormat="1" ht="19.5" customHeight="1" x14ac:dyDescent="0.25">
      <c r="A36" s="61"/>
      <c r="B36" s="67"/>
      <c r="C36" s="62"/>
      <c r="D36" s="63" t="s">
        <v>75</v>
      </c>
      <c r="E36" s="62" t="s">
        <v>141</v>
      </c>
      <c r="F36" s="57"/>
      <c r="G36" s="57"/>
      <c r="H36" s="64">
        <f>SUM(H28:H35)</f>
        <v>200436.2</v>
      </c>
      <c r="J36" s="57"/>
      <c r="K36" s="58"/>
      <c r="L36" s="57"/>
      <c r="M36" s="65" t="e">
        <f>#REF!+#REF!</f>
        <v>#REF!</v>
      </c>
    </row>
    <row r="37" spans="1:16" ht="6.75" customHeight="1" x14ac:dyDescent="0.25">
      <c r="A37" s="37"/>
      <c r="F37" s="23"/>
      <c r="G37" s="32"/>
      <c r="H37" s="40"/>
      <c r="J37" s="23"/>
      <c r="K37" s="31"/>
      <c r="L37" s="32"/>
      <c r="M37" s="33"/>
    </row>
    <row r="38" spans="1:16" s="56" customFormat="1" ht="30" customHeight="1" x14ac:dyDescent="0.25">
      <c r="A38" s="61"/>
      <c r="B38" s="60"/>
      <c r="C38" s="62" t="s">
        <v>207</v>
      </c>
      <c r="D38" s="66" t="s">
        <v>202</v>
      </c>
      <c r="E38" s="67"/>
      <c r="F38" s="57"/>
      <c r="G38" s="70"/>
      <c r="H38" s="71"/>
      <c r="J38" s="57"/>
      <c r="K38" s="58"/>
      <c r="L38" s="70"/>
      <c r="M38" s="59"/>
    </row>
    <row r="39" spans="1:16" ht="45" customHeight="1" x14ac:dyDescent="0.25">
      <c r="A39" s="46" t="s">
        <v>62</v>
      </c>
      <c r="B39" s="25" t="s">
        <v>21</v>
      </c>
      <c r="C39" s="26" t="s">
        <v>147</v>
      </c>
      <c r="D39" s="1" t="s">
        <v>95</v>
      </c>
      <c r="E39" s="2" t="s">
        <v>6</v>
      </c>
      <c r="F39" s="3">
        <v>1799.33</v>
      </c>
      <c r="G39" s="30">
        <v>35.39</v>
      </c>
      <c r="H39" s="39">
        <f>ROUND(F39*G39,2)</f>
        <v>63678.29</v>
      </c>
      <c r="J39" s="4" t="e">
        <f>_xlfn.SINGLE(INDEX(#REF!,MATCH(#REF!,#REF!,0),0))</f>
        <v>#REF!</v>
      </c>
      <c r="K39" s="29">
        <f t="shared" ref="K39:K63" si="2">1+$M$13</f>
        <v>1.2673000000000001</v>
      </c>
      <c r="L39" s="30" t="e">
        <f>ROUND(J39*K39,2)</f>
        <v>#REF!</v>
      </c>
      <c r="M39" s="30" t="e">
        <f>ROUND(F39*L39,2)</f>
        <v>#REF!</v>
      </c>
    </row>
    <row r="40" spans="1:16" ht="45" customHeight="1" x14ac:dyDescent="0.25">
      <c r="A40" s="46" t="s">
        <v>62</v>
      </c>
      <c r="B40" s="25" t="s">
        <v>24</v>
      </c>
      <c r="C40" s="26" t="s">
        <v>148</v>
      </c>
      <c r="D40" s="1" t="s">
        <v>98</v>
      </c>
      <c r="E40" s="2" t="s">
        <v>7</v>
      </c>
      <c r="F40" s="3">
        <v>1799.33</v>
      </c>
      <c r="G40" s="30">
        <v>21.28</v>
      </c>
      <c r="H40" s="39">
        <f>ROUND(F40*G40,2)</f>
        <v>38289.74</v>
      </c>
      <c r="J40" s="4" t="e">
        <f>_xlfn.SINGLE(INDEX(#REF!,MATCH(#REF!,#REF!,0),0))</f>
        <v>#REF!</v>
      </c>
      <c r="K40" s="29">
        <f t="shared" si="2"/>
        <v>1.2673000000000001</v>
      </c>
      <c r="L40" s="30" t="e">
        <f>ROUND(J40*K40,2)</f>
        <v>#REF!</v>
      </c>
      <c r="M40" s="30" t="e">
        <f>ROUND(F40*L40,2)</f>
        <v>#REF!</v>
      </c>
    </row>
    <row r="41" spans="1:16" ht="45" customHeight="1" x14ac:dyDescent="0.25">
      <c r="A41" s="46" t="s">
        <v>62</v>
      </c>
      <c r="B41" s="25" t="s">
        <v>23</v>
      </c>
      <c r="C41" s="26" t="s">
        <v>149</v>
      </c>
      <c r="D41" s="1" t="s">
        <v>97</v>
      </c>
      <c r="E41" s="2" t="s">
        <v>7</v>
      </c>
      <c r="F41" s="3">
        <v>1799.33</v>
      </c>
      <c r="G41" s="30">
        <v>61.1</v>
      </c>
      <c r="H41" s="39">
        <f>ROUND(F41*G41,2)</f>
        <v>109939.06</v>
      </c>
      <c r="J41" s="4" t="e">
        <f>_xlfn.SINGLE(INDEX(#REF!,MATCH(#REF!,#REF!,0),0))</f>
        <v>#REF!</v>
      </c>
      <c r="K41" s="29">
        <f t="shared" si="2"/>
        <v>1.2673000000000001</v>
      </c>
      <c r="L41" s="30" t="e">
        <f>ROUND(J41*K41,2)</f>
        <v>#REF!</v>
      </c>
      <c r="M41" s="30" t="e">
        <f>ROUND(F41*L41,2)</f>
        <v>#REF!</v>
      </c>
      <c r="P41" s="93"/>
    </row>
    <row r="42" spans="1:16" ht="45" customHeight="1" x14ac:dyDescent="0.25">
      <c r="A42" s="46" t="s">
        <v>62</v>
      </c>
      <c r="B42" s="25" t="s">
        <v>27</v>
      </c>
      <c r="C42" s="26" t="s">
        <v>158</v>
      </c>
      <c r="D42" s="1" t="s">
        <v>101</v>
      </c>
      <c r="E42" s="2" t="s">
        <v>7</v>
      </c>
      <c r="F42" s="3">
        <v>4943.12</v>
      </c>
      <c r="G42" s="30">
        <v>14.2</v>
      </c>
      <c r="H42" s="39">
        <f>ROUND(F42*G42,2)</f>
        <v>70192.3</v>
      </c>
      <c r="J42" s="4" t="e">
        <f>_xlfn.SINGLE(INDEX(#REF!,MATCH(#REF!,#REF!,0),0))</f>
        <v>#REF!</v>
      </c>
      <c r="K42" s="29">
        <f t="shared" si="2"/>
        <v>1.2673000000000001</v>
      </c>
      <c r="L42" s="30" t="e">
        <f>ROUND(J42*K42,2)</f>
        <v>#REF!</v>
      </c>
      <c r="M42" s="30" t="e">
        <f>ROUND(F42*L42,2)</f>
        <v>#REF!</v>
      </c>
      <c r="O42" s="94"/>
    </row>
    <row r="43" spans="1:16" ht="45" customHeight="1" x14ac:dyDescent="0.25">
      <c r="A43" s="46" t="s">
        <v>62</v>
      </c>
      <c r="B43" s="25" t="s">
        <v>28</v>
      </c>
      <c r="C43" s="26" t="s">
        <v>159</v>
      </c>
      <c r="D43" s="1" t="s">
        <v>102</v>
      </c>
      <c r="E43" s="2" t="s">
        <v>7</v>
      </c>
      <c r="F43" s="3">
        <v>2791.45</v>
      </c>
      <c r="G43" s="30">
        <v>26.63</v>
      </c>
      <c r="H43" s="39">
        <f>ROUND(F43*G43,2)</f>
        <v>74336.31</v>
      </c>
      <c r="J43" s="4"/>
      <c r="K43" s="29"/>
      <c r="L43" s="30"/>
      <c r="M43" s="30"/>
      <c r="O43" s="94"/>
    </row>
    <row r="44" spans="1:16" ht="45" customHeight="1" x14ac:dyDescent="0.25">
      <c r="A44" s="46" t="s">
        <v>62</v>
      </c>
      <c r="B44" s="25" t="s">
        <v>25</v>
      </c>
      <c r="C44" s="26" t="s">
        <v>160</v>
      </c>
      <c r="D44" s="1" t="s">
        <v>99</v>
      </c>
      <c r="E44" s="2" t="s">
        <v>7</v>
      </c>
      <c r="F44" s="3">
        <v>3049.32</v>
      </c>
      <c r="G44" s="30">
        <v>6.86</v>
      </c>
      <c r="H44" s="39">
        <f>ROUND(F44*G44,2)</f>
        <v>20918.34</v>
      </c>
      <c r="J44" s="4"/>
      <c r="K44" s="29"/>
      <c r="L44" s="30"/>
      <c r="M44" s="30"/>
      <c r="O44" s="94"/>
    </row>
    <row r="45" spans="1:16" ht="45" customHeight="1" x14ac:dyDescent="0.25">
      <c r="A45" s="46" t="s">
        <v>62</v>
      </c>
      <c r="B45" s="25" t="s">
        <v>26</v>
      </c>
      <c r="C45" s="26" t="s">
        <v>161</v>
      </c>
      <c r="D45" s="1" t="s">
        <v>100</v>
      </c>
      <c r="E45" s="2" t="s">
        <v>7</v>
      </c>
      <c r="F45" s="3">
        <v>3049.32</v>
      </c>
      <c r="G45" s="30">
        <v>35.909999999999997</v>
      </c>
      <c r="H45" s="39">
        <f>ROUND(F45*G45,2)</f>
        <v>109501.08</v>
      </c>
      <c r="J45" s="4"/>
      <c r="K45" s="29"/>
      <c r="L45" s="30"/>
      <c r="M45" s="30"/>
    </row>
    <row r="46" spans="1:16" ht="45" customHeight="1" x14ac:dyDescent="0.25">
      <c r="A46" s="46" t="s">
        <v>62</v>
      </c>
      <c r="B46" s="25" t="s">
        <v>31</v>
      </c>
      <c r="C46" s="26" t="s">
        <v>210</v>
      </c>
      <c r="D46" s="1" t="s">
        <v>105</v>
      </c>
      <c r="E46" s="2" t="s">
        <v>6</v>
      </c>
      <c r="F46" s="3">
        <v>5021.2299999999996</v>
      </c>
      <c r="G46" s="30">
        <v>75.540000000000006</v>
      </c>
      <c r="H46" s="39">
        <f>ROUND(F46*G46,2)</f>
        <v>379303.71</v>
      </c>
      <c r="J46" s="4" t="e">
        <f>_xlfn.SINGLE(INDEX(#REF!,MATCH(#REF!,#REF!,0),0))</f>
        <v>#REF!</v>
      </c>
      <c r="K46" s="29">
        <f t="shared" si="2"/>
        <v>1.2673000000000001</v>
      </c>
      <c r="L46" s="30" t="e">
        <f t="shared" ref="L46:L63" si="3">ROUND(J46*K46,2)</f>
        <v>#REF!</v>
      </c>
      <c r="M46" s="30" t="e">
        <f>ROUND(F46*L46,2)</f>
        <v>#REF!</v>
      </c>
    </row>
    <row r="47" spans="1:16" ht="45" customHeight="1" x14ac:dyDescent="0.25">
      <c r="A47" s="46" t="s">
        <v>62</v>
      </c>
      <c r="B47" s="25" t="s">
        <v>30</v>
      </c>
      <c r="C47" s="26" t="s">
        <v>231</v>
      </c>
      <c r="D47" s="1" t="s">
        <v>104</v>
      </c>
      <c r="E47" s="2" t="s">
        <v>6</v>
      </c>
      <c r="F47" s="3">
        <v>2128</v>
      </c>
      <c r="G47" s="30">
        <v>129.15</v>
      </c>
      <c r="H47" s="39">
        <f>ROUND(F47*G47,2)</f>
        <v>274831.2</v>
      </c>
      <c r="J47" s="4" t="e">
        <f>_xlfn.SINGLE(INDEX(#REF!,MATCH(#REF!,#REF!,0),0))</f>
        <v>#REF!</v>
      </c>
      <c r="K47" s="29">
        <f t="shared" si="2"/>
        <v>1.2673000000000001</v>
      </c>
      <c r="L47" s="30" t="e">
        <f t="shared" si="3"/>
        <v>#REF!</v>
      </c>
      <c r="M47" s="30" t="e">
        <f>ROUND(F47*L47,2)</f>
        <v>#REF!</v>
      </c>
    </row>
    <row r="48" spans="1:16" ht="45" customHeight="1" x14ac:dyDescent="0.25">
      <c r="A48" s="46" t="s">
        <v>62</v>
      </c>
      <c r="B48" s="45" t="s">
        <v>32</v>
      </c>
      <c r="C48" s="26" t="s">
        <v>232</v>
      </c>
      <c r="D48" s="1" t="s">
        <v>106</v>
      </c>
      <c r="E48" s="2" t="s">
        <v>7</v>
      </c>
      <c r="F48" s="3">
        <v>233.41</v>
      </c>
      <c r="G48" s="30">
        <v>272.10000000000002</v>
      </c>
      <c r="H48" s="39">
        <f>ROUND(F48*G48,2)</f>
        <v>63510.86</v>
      </c>
      <c r="J48" s="4" t="e">
        <f>_xlfn.SINGLE(INDEX(#REF!,MATCH(#REF!,#REF!,0),0))</f>
        <v>#REF!</v>
      </c>
      <c r="K48" s="29">
        <f t="shared" si="2"/>
        <v>1.2673000000000001</v>
      </c>
      <c r="L48" s="30" t="e">
        <f t="shared" si="3"/>
        <v>#REF!</v>
      </c>
      <c r="M48" s="30" t="e">
        <f>ROUND(F48*L48,2)</f>
        <v>#REF!</v>
      </c>
    </row>
    <row r="49" spans="1:16" ht="45" customHeight="1" x14ac:dyDescent="0.25">
      <c r="A49" s="46" t="s">
        <v>77</v>
      </c>
      <c r="B49" s="45">
        <v>6006000</v>
      </c>
      <c r="C49" s="26" t="s">
        <v>233</v>
      </c>
      <c r="D49" s="1" t="s">
        <v>87</v>
      </c>
      <c r="E49" s="2" t="s">
        <v>7</v>
      </c>
      <c r="F49" s="3">
        <v>197.99</v>
      </c>
      <c r="G49" s="30">
        <v>613.08000000000004</v>
      </c>
      <c r="H49" s="39">
        <f>ROUND(F49*G49,2)</f>
        <v>121383.71</v>
      </c>
      <c r="J49" s="4" t="e">
        <f>_xlfn.SINGLE(INDEX(#REF!,MATCH(#REF!,#REF!,0),0))</f>
        <v>#REF!</v>
      </c>
      <c r="K49" s="29">
        <f t="shared" si="2"/>
        <v>1.2673000000000001</v>
      </c>
      <c r="L49" s="30" t="e">
        <f t="shared" si="3"/>
        <v>#REF!</v>
      </c>
      <c r="M49" s="30" t="e">
        <f>ROUND(F49*L49,2)</f>
        <v>#REF!</v>
      </c>
      <c r="P49" s="93"/>
    </row>
    <row r="50" spans="1:16" ht="45" customHeight="1" x14ac:dyDescent="0.25">
      <c r="A50" s="46" t="s">
        <v>62</v>
      </c>
      <c r="B50" s="25" t="s">
        <v>38</v>
      </c>
      <c r="C50" s="26" t="s">
        <v>234</v>
      </c>
      <c r="D50" s="1" t="s">
        <v>112</v>
      </c>
      <c r="E50" s="2" t="s">
        <v>8</v>
      </c>
      <c r="F50" s="3">
        <v>1052.3</v>
      </c>
      <c r="G50" s="30">
        <v>228.32</v>
      </c>
      <c r="H50" s="39">
        <f>ROUND(F50*G50,2)</f>
        <v>240261.14</v>
      </c>
      <c r="J50" s="4" t="e">
        <f>_xlfn.SINGLE(INDEX(#REF!,MATCH(#REF!,#REF!,0),0))</f>
        <v>#REF!</v>
      </c>
      <c r="K50" s="29">
        <f t="shared" si="2"/>
        <v>1.2673000000000001</v>
      </c>
      <c r="L50" s="30" t="e">
        <f t="shared" si="3"/>
        <v>#REF!</v>
      </c>
      <c r="M50" s="30" t="e">
        <f>ROUND(F50*L50,2)</f>
        <v>#REF!</v>
      </c>
    </row>
    <row r="51" spans="1:16" ht="45" customHeight="1" x14ac:dyDescent="0.25">
      <c r="A51" s="46" t="s">
        <v>62</v>
      </c>
      <c r="B51" s="25" t="s">
        <v>39</v>
      </c>
      <c r="C51" s="26" t="s">
        <v>235</v>
      </c>
      <c r="D51" s="1" t="s">
        <v>113</v>
      </c>
      <c r="E51" s="2" t="s">
        <v>8</v>
      </c>
      <c r="F51" s="3">
        <v>980.5</v>
      </c>
      <c r="G51" s="30">
        <v>403.87</v>
      </c>
      <c r="H51" s="39">
        <f>ROUND(F51*G51,2)</f>
        <v>395994.54</v>
      </c>
      <c r="J51" s="4" t="e">
        <f>_xlfn.SINGLE(INDEX(#REF!,MATCH(#REF!,#REF!,0),0))</f>
        <v>#REF!</v>
      </c>
      <c r="K51" s="29">
        <f t="shared" si="2"/>
        <v>1.2673000000000001</v>
      </c>
      <c r="L51" s="30" t="e">
        <f t="shared" si="3"/>
        <v>#REF!</v>
      </c>
      <c r="M51" s="30" t="e">
        <f>ROUND(F51*L51,2)</f>
        <v>#REF!</v>
      </c>
    </row>
    <row r="52" spans="1:16" ht="45" customHeight="1" x14ac:dyDescent="0.25">
      <c r="A52" s="46" t="s">
        <v>62</v>
      </c>
      <c r="B52" s="25" t="s">
        <v>40</v>
      </c>
      <c r="C52" s="26" t="s">
        <v>236</v>
      </c>
      <c r="D52" s="1" t="s">
        <v>114</v>
      </c>
      <c r="E52" s="2" t="s">
        <v>8</v>
      </c>
      <c r="F52" s="3">
        <v>612.38</v>
      </c>
      <c r="G52" s="30">
        <v>596.05999999999995</v>
      </c>
      <c r="H52" s="39">
        <f>ROUND(F52*G52,2)</f>
        <v>365015.22</v>
      </c>
      <c r="J52" s="4" t="e">
        <f>_xlfn.SINGLE(INDEX(#REF!,MATCH(#REF!,#REF!,0),0))</f>
        <v>#REF!</v>
      </c>
      <c r="K52" s="29">
        <f t="shared" si="2"/>
        <v>1.2673000000000001</v>
      </c>
      <c r="L52" s="30" t="e">
        <f t="shared" si="3"/>
        <v>#REF!</v>
      </c>
      <c r="M52" s="30" t="e">
        <f>ROUND(F52*L52,2)</f>
        <v>#REF!</v>
      </c>
    </row>
    <row r="53" spans="1:16" ht="45" customHeight="1" x14ac:dyDescent="0.25">
      <c r="A53" s="46" t="s">
        <v>62</v>
      </c>
      <c r="B53" s="45" t="s">
        <v>41</v>
      </c>
      <c r="C53" s="26" t="s">
        <v>237</v>
      </c>
      <c r="D53" s="1" t="s">
        <v>115</v>
      </c>
      <c r="E53" s="2" t="s">
        <v>8</v>
      </c>
      <c r="F53" s="3">
        <v>636</v>
      </c>
      <c r="G53" s="30">
        <v>805.49</v>
      </c>
      <c r="H53" s="39">
        <f>ROUND(F53*G53,2)</f>
        <v>512291.64</v>
      </c>
      <c r="J53" s="4" t="e">
        <f>_xlfn.SINGLE(INDEX(#REF!,MATCH(#REF!,#REF!,0),0))</f>
        <v>#REF!</v>
      </c>
      <c r="K53" s="29">
        <f t="shared" si="2"/>
        <v>1.2673000000000001</v>
      </c>
      <c r="L53" s="30" t="e">
        <f t="shared" si="3"/>
        <v>#REF!</v>
      </c>
      <c r="M53" s="30" t="e">
        <f>ROUND(F53*L53,2)</f>
        <v>#REF!</v>
      </c>
    </row>
    <row r="54" spans="1:16" ht="45" customHeight="1" x14ac:dyDescent="0.25">
      <c r="A54" s="46" t="s">
        <v>62</v>
      </c>
      <c r="B54" s="25" t="s">
        <v>42</v>
      </c>
      <c r="C54" s="26" t="s">
        <v>238</v>
      </c>
      <c r="D54" s="1" t="s">
        <v>116</v>
      </c>
      <c r="E54" s="2" t="s">
        <v>8</v>
      </c>
      <c r="F54" s="3">
        <v>50</v>
      </c>
      <c r="G54" s="30">
        <v>1748.15</v>
      </c>
      <c r="H54" s="39">
        <f>ROUND(F54*G54,2)</f>
        <v>87407.5</v>
      </c>
      <c r="J54" s="4" t="e">
        <f>_xlfn.SINGLE(INDEX(#REF!,MATCH(#REF!,#REF!,0),0))</f>
        <v>#REF!</v>
      </c>
      <c r="K54" s="29">
        <f t="shared" si="2"/>
        <v>1.2673000000000001</v>
      </c>
      <c r="L54" s="30" t="e">
        <f t="shared" si="3"/>
        <v>#REF!</v>
      </c>
      <c r="M54" s="30" t="e">
        <f>ROUND(F54*L54,2)</f>
        <v>#REF!</v>
      </c>
    </row>
    <row r="55" spans="1:16" ht="45" customHeight="1" x14ac:dyDescent="0.25">
      <c r="A55" s="46" t="s">
        <v>64</v>
      </c>
      <c r="B55" s="25">
        <v>102752</v>
      </c>
      <c r="C55" s="26" t="s">
        <v>239</v>
      </c>
      <c r="D55" s="1" t="s">
        <v>146</v>
      </c>
      <c r="E55" s="2" t="s">
        <v>5</v>
      </c>
      <c r="F55" s="3">
        <v>4</v>
      </c>
      <c r="G55" s="30">
        <v>8844.23</v>
      </c>
      <c r="H55" s="39">
        <f>ROUND(F55*G55,2)</f>
        <v>35376.92</v>
      </c>
      <c r="J55" s="4" t="e">
        <f>_xlfn.SINGLE(INDEX(#REF!,MATCH(#REF!,#REF!,0),0))</f>
        <v>#REF!</v>
      </c>
      <c r="K55" s="29">
        <f t="shared" si="2"/>
        <v>1.2673000000000001</v>
      </c>
      <c r="L55" s="30" t="e">
        <f t="shared" si="3"/>
        <v>#REF!</v>
      </c>
      <c r="M55" s="30" t="e">
        <f>ROUND(F55*L55,2)</f>
        <v>#REF!</v>
      </c>
    </row>
    <row r="56" spans="1:16" ht="45" customHeight="1" x14ac:dyDescent="0.25">
      <c r="A56" s="46" t="s">
        <v>62</v>
      </c>
      <c r="B56" s="45" t="s">
        <v>44</v>
      </c>
      <c r="C56" s="26" t="s">
        <v>240</v>
      </c>
      <c r="D56" s="1" t="s">
        <v>118</v>
      </c>
      <c r="E56" s="2" t="s">
        <v>5</v>
      </c>
      <c r="F56" s="3">
        <v>52</v>
      </c>
      <c r="G56" s="30">
        <v>4612.04</v>
      </c>
      <c r="H56" s="39">
        <f>ROUND(F56*G56,2)</f>
        <v>239826.08</v>
      </c>
      <c r="J56" s="4" t="e">
        <f>_xlfn.SINGLE(INDEX(#REF!,MATCH(#REF!,#REF!,0),0))</f>
        <v>#REF!</v>
      </c>
      <c r="K56" s="29">
        <f t="shared" si="2"/>
        <v>1.2673000000000001</v>
      </c>
      <c r="L56" s="30" t="e">
        <f t="shared" si="3"/>
        <v>#REF!</v>
      </c>
      <c r="M56" s="30" t="e">
        <f>ROUND(F56*L56,2)</f>
        <v>#REF!</v>
      </c>
    </row>
    <row r="57" spans="1:16" ht="45" customHeight="1" x14ac:dyDescent="0.25">
      <c r="A57" s="46" t="s">
        <v>62</v>
      </c>
      <c r="B57" s="45" t="s">
        <v>45</v>
      </c>
      <c r="C57" s="26" t="s">
        <v>241</v>
      </c>
      <c r="D57" s="1" t="s">
        <v>119</v>
      </c>
      <c r="E57" s="2" t="s">
        <v>5</v>
      </c>
      <c r="F57" s="3">
        <v>29</v>
      </c>
      <c r="G57" s="30">
        <v>7499.55</v>
      </c>
      <c r="H57" s="39">
        <f>ROUND(F57*G57,2)</f>
        <v>217486.95</v>
      </c>
      <c r="J57" s="4" t="e">
        <f>_xlfn.SINGLE(INDEX(#REF!,MATCH(#REF!,#REF!,0),0))</f>
        <v>#REF!</v>
      </c>
      <c r="K57" s="29">
        <f t="shared" si="2"/>
        <v>1.2673000000000001</v>
      </c>
      <c r="L57" s="30" t="e">
        <f t="shared" si="3"/>
        <v>#REF!</v>
      </c>
      <c r="M57" s="30" t="e">
        <f>ROUND(F57*L57,2)</f>
        <v>#REF!</v>
      </c>
    </row>
    <row r="58" spans="1:16" ht="45" customHeight="1" x14ac:dyDescent="0.25">
      <c r="A58" s="46" t="s">
        <v>62</v>
      </c>
      <c r="B58" s="45" t="s">
        <v>46</v>
      </c>
      <c r="C58" s="26" t="s">
        <v>242</v>
      </c>
      <c r="D58" s="1" t="s">
        <v>120</v>
      </c>
      <c r="E58" s="2" t="s">
        <v>5</v>
      </c>
      <c r="F58" s="3">
        <v>23</v>
      </c>
      <c r="G58" s="30">
        <v>3502.53</v>
      </c>
      <c r="H58" s="39">
        <f>ROUND(F58*G58,2)</f>
        <v>80558.19</v>
      </c>
      <c r="J58" s="4" t="e">
        <f>_xlfn.SINGLE(INDEX(#REF!,MATCH(#REF!,#REF!,0),0))</f>
        <v>#REF!</v>
      </c>
      <c r="K58" s="29">
        <f t="shared" si="2"/>
        <v>1.2673000000000001</v>
      </c>
      <c r="L58" s="30" t="e">
        <f t="shared" si="3"/>
        <v>#REF!</v>
      </c>
      <c r="M58" s="30" t="e">
        <f>ROUND(F58*L58,2)</f>
        <v>#REF!</v>
      </c>
    </row>
    <row r="59" spans="1:16" ht="45" customHeight="1" x14ac:dyDescent="0.25">
      <c r="A59" s="46" t="s">
        <v>62</v>
      </c>
      <c r="B59" s="25" t="s">
        <v>48</v>
      </c>
      <c r="C59" s="26" t="s">
        <v>243</v>
      </c>
      <c r="D59" s="1" t="s">
        <v>122</v>
      </c>
      <c r="E59" s="2" t="s">
        <v>8</v>
      </c>
      <c r="F59" s="3">
        <v>62</v>
      </c>
      <c r="G59" s="30">
        <v>967.78</v>
      </c>
      <c r="H59" s="39">
        <f>ROUND(F59*G59,2)</f>
        <v>60002.36</v>
      </c>
      <c r="J59" s="4" t="e">
        <f>_xlfn.SINGLE(INDEX(#REF!,MATCH(#REF!,#REF!,0),0))</f>
        <v>#REF!</v>
      </c>
      <c r="K59" s="29">
        <f t="shared" si="2"/>
        <v>1.2673000000000001</v>
      </c>
      <c r="L59" s="30" t="e">
        <f t="shared" si="3"/>
        <v>#REF!</v>
      </c>
      <c r="M59" s="30" t="e">
        <f>ROUND(F59*L59,2)</f>
        <v>#REF!</v>
      </c>
    </row>
    <row r="60" spans="1:16" ht="45" customHeight="1" x14ac:dyDescent="0.25">
      <c r="A60" s="46" t="s">
        <v>62</v>
      </c>
      <c r="B60" s="25" t="s">
        <v>47</v>
      </c>
      <c r="C60" s="26" t="s">
        <v>244</v>
      </c>
      <c r="D60" s="1" t="s">
        <v>121</v>
      </c>
      <c r="E60" s="2" t="s">
        <v>5</v>
      </c>
      <c r="F60" s="3">
        <v>116</v>
      </c>
      <c r="G60" s="30">
        <v>8683.7099999999991</v>
      </c>
      <c r="H60" s="39">
        <f>ROUND(F60*G60,2)</f>
        <v>1007310.36</v>
      </c>
      <c r="J60" s="4" t="e">
        <f>_xlfn.SINGLE(INDEX(#REF!,MATCH(#REF!,#REF!,0),0))</f>
        <v>#REF!</v>
      </c>
      <c r="K60" s="29">
        <f t="shared" si="2"/>
        <v>1.2673000000000001</v>
      </c>
      <c r="L60" s="30" t="e">
        <f t="shared" si="3"/>
        <v>#REF!</v>
      </c>
      <c r="M60" s="30" t="e">
        <f>ROUND(F60*L60,2)</f>
        <v>#REF!</v>
      </c>
    </row>
    <row r="61" spans="1:16" ht="45" customHeight="1" x14ac:dyDescent="0.25">
      <c r="A61" s="46" t="s">
        <v>62</v>
      </c>
      <c r="B61" s="45" t="s">
        <v>43</v>
      </c>
      <c r="C61" s="26" t="s">
        <v>245</v>
      </c>
      <c r="D61" s="1" t="s">
        <v>117</v>
      </c>
      <c r="E61" s="2" t="s">
        <v>5</v>
      </c>
      <c r="F61" s="3">
        <v>116</v>
      </c>
      <c r="G61" s="30">
        <v>830.09</v>
      </c>
      <c r="H61" s="39">
        <f>ROUND(F61*G61,2)</f>
        <v>96290.44</v>
      </c>
      <c r="J61" s="4" t="e">
        <f>_xlfn.SINGLE(INDEX(#REF!,MATCH(#REF!,#REF!,0),0))</f>
        <v>#REF!</v>
      </c>
      <c r="K61" s="29">
        <f t="shared" si="2"/>
        <v>1.2673000000000001</v>
      </c>
      <c r="L61" s="30" t="e">
        <f t="shared" si="3"/>
        <v>#REF!</v>
      </c>
      <c r="M61" s="30" t="e">
        <f>ROUND(F61*L61,2)</f>
        <v>#REF!</v>
      </c>
    </row>
    <row r="62" spans="1:16" ht="45" customHeight="1" x14ac:dyDescent="0.25">
      <c r="A62" s="46" t="s">
        <v>62</v>
      </c>
      <c r="B62" s="45" t="s">
        <v>29</v>
      </c>
      <c r="C62" s="26" t="s">
        <v>246</v>
      </c>
      <c r="D62" s="1" t="s">
        <v>103</v>
      </c>
      <c r="E62" s="2" t="s">
        <v>7</v>
      </c>
      <c r="F62" s="3">
        <v>5856.55</v>
      </c>
      <c r="G62" s="30">
        <v>9.3000000000000007</v>
      </c>
      <c r="H62" s="39">
        <f>ROUND(F62*G62,2)</f>
        <v>54465.919999999998</v>
      </c>
      <c r="J62" s="4" t="e">
        <f>_xlfn.SINGLE(INDEX(#REF!,MATCH(#REF!,#REF!,0),0))</f>
        <v>#REF!</v>
      </c>
      <c r="K62" s="29">
        <f t="shared" si="2"/>
        <v>1.2673000000000001</v>
      </c>
      <c r="L62" s="30" t="e">
        <f t="shared" si="3"/>
        <v>#REF!</v>
      </c>
      <c r="M62" s="30" t="e">
        <f>ROUND(F62*L62,2)</f>
        <v>#REF!</v>
      </c>
    </row>
    <row r="63" spans="1:16" ht="48.75" customHeight="1" x14ac:dyDescent="0.25">
      <c r="A63" s="46" t="s">
        <v>77</v>
      </c>
      <c r="B63" s="45">
        <v>4031000</v>
      </c>
      <c r="C63" s="26" t="s">
        <v>247</v>
      </c>
      <c r="D63" s="1" t="s">
        <v>83</v>
      </c>
      <c r="E63" s="2" t="s">
        <v>7</v>
      </c>
      <c r="F63" s="3">
        <v>1171.31</v>
      </c>
      <c r="G63" s="30">
        <v>40</v>
      </c>
      <c r="H63" s="39">
        <f>ROUND(F63*G63,2)</f>
        <v>46852.4</v>
      </c>
      <c r="J63" s="4" t="e">
        <f>_xlfn.SINGLE(INDEX(#REF!,MATCH(#REF!,#REF!,0),0))</f>
        <v>#REF!</v>
      </c>
      <c r="K63" s="29">
        <f t="shared" si="2"/>
        <v>1.2673000000000001</v>
      </c>
      <c r="L63" s="30" t="e">
        <f t="shared" si="3"/>
        <v>#REF!</v>
      </c>
      <c r="M63" s="30" t="e">
        <f>ROUND(F63*L63,2)</f>
        <v>#REF!</v>
      </c>
    </row>
    <row r="64" spans="1:16" s="56" customFormat="1" ht="19.5" customHeight="1" x14ac:dyDescent="0.25">
      <c r="A64" s="61"/>
      <c r="B64" s="60"/>
      <c r="C64" s="62"/>
      <c r="D64" s="63" t="s">
        <v>75</v>
      </c>
      <c r="E64" s="62" t="s">
        <v>207</v>
      </c>
      <c r="F64" s="57"/>
      <c r="G64" s="70"/>
      <c r="H64" s="64">
        <f>SUM(H39:H63)</f>
        <v>4765024.2600000007</v>
      </c>
      <c r="J64" s="57"/>
      <c r="K64" s="58"/>
      <c r="L64" s="70"/>
      <c r="M64" s="65" t="e">
        <f>SUM(M39:M39)</f>
        <v>#REF!</v>
      </c>
    </row>
    <row r="65" spans="1:13" ht="6.75" customHeight="1" x14ac:dyDescent="0.25">
      <c r="A65" s="37"/>
      <c r="F65" s="23"/>
      <c r="G65" s="32"/>
      <c r="H65" s="40"/>
      <c r="J65" s="23"/>
      <c r="K65" s="31"/>
      <c r="L65" s="32"/>
      <c r="M65" s="33"/>
    </row>
    <row r="66" spans="1:13" s="56" customFormat="1" ht="30" customHeight="1" x14ac:dyDescent="0.25">
      <c r="A66" s="61"/>
      <c r="B66" s="60"/>
      <c r="C66" s="62" t="s">
        <v>12</v>
      </c>
      <c r="D66" s="66" t="s">
        <v>86</v>
      </c>
      <c r="E66" s="67"/>
      <c r="F66" s="57"/>
      <c r="G66" s="70"/>
      <c r="H66" s="71"/>
      <c r="J66" s="57"/>
      <c r="K66" s="58"/>
      <c r="L66" s="70"/>
      <c r="M66" s="59"/>
    </row>
    <row r="67" spans="1:13" ht="45" x14ac:dyDescent="0.25">
      <c r="A67" s="46" t="s">
        <v>62</v>
      </c>
      <c r="B67" s="25" t="s">
        <v>22</v>
      </c>
      <c r="C67" s="26" t="s">
        <v>162</v>
      </c>
      <c r="D67" s="1" t="s">
        <v>96</v>
      </c>
      <c r="E67" s="2" t="s">
        <v>6</v>
      </c>
      <c r="F67" s="3">
        <v>6737.34</v>
      </c>
      <c r="G67" s="30">
        <v>15.58</v>
      </c>
      <c r="H67" s="39">
        <f>ROUND(F67*G67,2)</f>
        <v>104967.76</v>
      </c>
      <c r="J67" s="4" t="e">
        <f>_xlfn.SINGLE(INDEX(#REF!,MATCH(#REF!,#REF!,0),0))</f>
        <v>#REF!</v>
      </c>
      <c r="K67" s="29">
        <f>1+$M$13</f>
        <v>1.2673000000000001</v>
      </c>
      <c r="L67" s="30" t="e">
        <f t="shared" ref="L67:L82" si="4">ROUND(J67*K67,2)</f>
        <v>#REF!</v>
      </c>
      <c r="M67" s="30" t="e">
        <f>ROUND(F67*L67,2)</f>
        <v>#REF!</v>
      </c>
    </row>
    <row r="68" spans="1:13" ht="45" x14ac:dyDescent="0.25">
      <c r="A68" s="46" t="s">
        <v>62</v>
      </c>
      <c r="B68" s="25" t="s">
        <v>21</v>
      </c>
      <c r="C68" s="26" t="s">
        <v>163</v>
      </c>
      <c r="D68" s="1" t="s">
        <v>95</v>
      </c>
      <c r="E68" s="2" t="s">
        <v>6</v>
      </c>
      <c r="F68" s="3">
        <v>3491.51</v>
      </c>
      <c r="G68" s="30">
        <v>35.39</v>
      </c>
      <c r="H68" s="39">
        <f>ROUND(F68*G68,2)</f>
        <v>123564.54</v>
      </c>
      <c r="J68" s="4" t="e">
        <f>_xlfn.SINGLE(INDEX(#REF!,MATCH(#REF!,#REF!,0),0))</f>
        <v>#REF!</v>
      </c>
      <c r="K68" s="29">
        <f>1+$M$13</f>
        <v>1.2673000000000001</v>
      </c>
      <c r="L68" s="30" t="e">
        <f t="shared" si="4"/>
        <v>#REF!</v>
      </c>
      <c r="M68" s="30" t="e">
        <f>ROUND(F68*L68,2)</f>
        <v>#REF!</v>
      </c>
    </row>
    <row r="69" spans="1:13" ht="45" x14ac:dyDescent="0.25">
      <c r="A69" s="46" t="s">
        <v>77</v>
      </c>
      <c r="B69" s="25">
        <v>4010000</v>
      </c>
      <c r="C69" s="26" t="s">
        <v>179</v>
      </c>
      <c r="D69" s="1" t="s">
        <v>85</v>
      </c>
      <c r="E69" s="2" t="s">
        <v>7</v>
      </c>
      <c r="F69" s="3">
        <v>4819.82</v>
      </c>
      <c r="G69" s="30">
        <v>23.63</v>
      </c>
      <c r="H69" s="39">
        <f>ROUND(F69*G69,2)</f>
        <v>113892.35</v>
      </c>
      <c r="J69" s="4" t="e">
        <f>_xlfn.SINGLE(INDEX(#REF!,MATCH(#REF!,#REF!,0),0))</f>
        <v>#REF!</v>
      </c>
      <c r="K69" s="29">
        <f>1+$M$13</f>
        <v>1.2673000000000001</v>
      </c>
      <c r="L69" s="30" t="e">
        <f t="shared" si="4"/>
        <v>#REF!</v>
      </c>
      <c r="M69" s="30" t="e">
        <f>ROUND(F69*L69,2)</f>
        <v>#REF!</v>
      </c>
    </row>
    <row r="70" spans="1:13" ht="45" customHeight="1" x14ac:dyDescent="0.25">
      <c r="A70" s="46" t="s">
        <v>62</v>
      </c>
      <c r="B70" s="25" t="s">
        <v>49</v>
      </c>
      <c r="C70" s="26" t="s">
        <v>180</v>
      </c>
      <c r="D70" s="1" t="s">
        <v>123</v>
      </c>
      <c r="E70" s="2" t="s">
        <v>6</v>
      </c>
      <c r="F70" s="3">
        <v>34253.72</v>
      </c>
      <c r="G70" s="30">
        <v>36.21</v>
      </c>
      <c r="H70" s="39">
        <f>ROUND(F70*G70,2)</f>
        <v>1240327.2</v>
      </c>
      <c r="J70" s="4" t="e">
        <f>_xlfn.SINGLE(INDEX(#REF!,MATCH(#REF!,#REF!,0),0))</f>
        <v>#REF!</v>
      </c>
      <c r="K70" s="29">
        <f>1+$M$13</f>
        <v>1.2673000000000001</v>
      </c>
      <c r="L70" s="30" t="e">
        <f t="shared" si="4"/>
        <v>#REF!</v>
      </c>
      <c r="M70" s="30" t="e">
        <f>ROUND(F70*L70,2)</f>
        <v>#REF!</v>
      </c>
    </row>
    <row r="71" spans="1:13" ht="45" x14ac:dyDescent="0.25">
      <c r="A71" s="46" t="s">
        <v>62</v>
      </c>
      <c r="B71" s="25" t="s">
        <v>26</v>
      </c>
      <c r="C71" s="26" t="s">
        <v>181</v>
      </c>
      <c r="D71" s="1" t="s">
        <v>100</v>
      </c>
      <c r="E71" s="95" t="s">
        <v>7</v>
      </c>
      <c r="F71" s="3">
        <v>19381.900000000001</v>
      </c>
      <c r="G71" s="30">
        <v>35.909999999999997</v>
      </c>
      <c r="H71" s="39">
        <f>ROUND(F71*G71,2)</f>
        <v>696004.03</v>
      </c>
      <c r="J71" s="4" t="e">
        <f>_xlfn.SINGLE(INDEX(#REF!,MATCH(#REF!,#REF!,0),0))</f>
        <v>#REF!</v>
      </c>
      <c r="K71" s="29">
        <f>1+$M$13</f>
        <v>1.2673000000000001</v>
      </c>
      <c r="L71" s="30" t="e">
        <f t="shared" si="4"/>
        <v>#REF!</v>
      </c>
      <c r="M71" s="30" t="e">
        <f>ROUND(F71*L71,2)</f>
        <v>#REF!</v>
      </c>
    </row>
    <row r="72" spans="1:13" ht="15" x14ac:dyDescent="0.25">
      <c r="A72" s="46" t="s">
        <v>62</v>
      </c>
      <c r="B72" s="25" t="s">
        <v>33</v>
      </c>
      <c r="C72" s="26" t="s">
        <v>182</v>
      </c>
      <c r="D72" s="92" t="s">
        <v>107</v>
      </c>
      <c r="E72" s="2" t="s">
        <v>7</v>
      </c>
      <c r="F72" s="3">
        <v>6850.74</v>
      </c>
      <c r="G72" s="30">
        <v>331.33</v>
      </c>
      <c r="H72" s="39">
        <f>ROUND(F72*G72,2)</f>
        <v>2269855.6800000002</v>
      </c>
      <c r="J72" s="4" t="e">
        <f>_xlfn.SINGLE(INDEX(#REF!,MATCH(#REF!,#REF!,0),0))</f>
        <v>#REF!</v>
      </c>
      <c r="K72" s="29">
        <f t="shared" ref="K72:K78" si="5">1+$M$13</f>
        <v>1.2673000000000001</v>
      </c>
      <c r="L72" s="30" t="e">
        <f t="shared" si="4"/>
        <v>#REF!</v>
      </c>
      <c r="M72" s="30" t="e">
        <f>ROUND(F72*L72,2)</f>
        <v>#REF!</v>
      </c>
    </row>
    <row r="73" spans="1:13" ht="45" customHeight="1" x14ac:dyDescent="0.25">
      <c r="A73" s="46" t="s">
        <v>62</v>
      </c>
      <c r="B73" s="25" t="s">
        <v>50</v>
      </c>
      <c r="C73" s="26" t="s">
        <v>183</v>
      </c>
      <c r="D73" s="1" t="s">
        <v>65</v>
      </c>
      <c r="E73" s="2" t="s">
        <v>7</v>
      </c>
      <c r="F73" s="3">
        <v>5138.0600000000004</v>
      </c>
      <c r="G73" s="30">
        <v>454.66</v>
      </c>
      <c r="H73" s="39">
        <f>ROUND(F73*G73,2)</f>
        <v>2336070.36</v>
      </c>
      <c r="J73" s="4" t="e">
        <f>_xlfn.SINGLE(INDEX(#REF!,MATCH(#REF!,#REF!,0),0))</f>
        <v>#REF!</v>
      </c>
      <c r="K73" s="29">
        <f t="shared" si="5"/>
        <v>1.2673000000000001</v>
      </c>
      <c r="L73" s="30" t="e">
        <f t="shared" si="4"/>
        <v>#REF!</v>
      </c>
      <c r="M73" s="30" t="e">
        <f>ROUND(F73*L73,2)</f>
        <v>#REF!</v>
      </c>
    </row>
    <row r="74" spans="1:13" ht="45" customHeight="1" x14ac:dyDescent="0.25">
      <c r="A74" s="46" t="s">
        <v>62</v>
      </c>
      <c r="B74" s="45" t="s">
        <v>51</v>
      </c>
      <c r="C74" s="26" t="s">
        <v>184</v>
      </c>
      <c r="D74" s="1" t="s">
        <v>66</v>
      </c>
      <c r="E74" s="2" t="s">
        <v>7</v>
      </c>
      <c r="F74" s="3">
        <v>3425.37</v>
      </c>
      <c r="G74" s="30">
        <v>347</v>
      </c>
      <c r="H74" s="39">
        <f>ROUND(F74*G74,2)</f>
        <v>1188603.3899999999</v>
      </c>
      <c r="J74" s="4" t="e">
        <f>_xlfn.SINGLE(INDEX(#REF!,MATCH(#REF!,#REF!,0),0))</f>
        <v>#REF!</v>
      </c>
      <c r="K74" s="29">
        <f t="shared" si="5"/>
        <v>1.2673000000000001</v>
      </c>
      <c r="L74" s="30" t="e">
        <f t="shared" si="4"/>
        <v>#REF!</v>
      </c>
      <c r="M74" s="30" t="e">
        <f>ROUND(F74*L74,2)</f>
        <v>#REF!</v>
      </c>
    </row>
    <row r="75" spans="1:13" ht="45" customHeight="1" x14ac:dyDescent="0.25">
      <c r="A75" s="46" t="s">
        <v>62</v>
      </c>
      <c r="B75" s="25" t="s">
        <v>54</v>
      </c>
      <c r="C75" s="26" t="s">
        <v>185</v>
      </c>
      <c r="D75" s="1" t="s">
        <v>126</v>
      </c>
      <c r="E75" s="2" t="s">
        <v>6</v>
      </c>
      <c r="F75" s="3">
        <v>60405.2</v>
      </c>
      <c r="G75" s="30">
        <v>8.27</v>
      </c>
      <c r="H75" s="39">
        <f>ROUND(F75*G75,2)</f>
        <v>499551</v>
      </c>
      <c r="J75" s="4" t="e">
        <f>_xlfn.SINGLE(INDEX(#REF!,MATCH(#REF!,#REF!,0),0))</f>
        <v>#REF!</v>
      </c>
      <c r="K75" s="29">
        <f t="shared" si="5"/>
        <v>1.2673000000000001</v>
      </c>
      <c r="L75" s="30" t="e">
        <f t="shared" si="4"/>
        <v>#REF!</v>
      </c>
      <c r="M75" s="30" t="e">
        <f>ROUND(F75*L75,2)</f>
        <v>#REF!</v>
      </c>
    </row>
    <row r="76" spans="1:13" ht="45" customHeight="1" x14ac:dyDescent="0.25">
      <c r="A76" s="46" t="s">
        <v>62</v>
      </c>
      <c r="B76" s="25" t="s">
        <v>55</v>
      </c>
      <c r="C76" s="26" t="s">
        <v>186</v>
      </c>
      <c r="D76" s="1" t="s">
        <v>67</v>
      </c>
      <c r="E76" s="2" t="s">
        <v>6</v>
      </c>
      <c r="F76" s="3">
        <v>34253.72</v>
      </c>
      <c r="G76" s="30">
        <v>16.149999999999999</v>
      </c>
      <c r="H76" s="39">
        <f>ROUND(F76*G76,2)</f>
        <v>553197.57999999996</v>
      </c>
      <c r="J76" s="4" t="e">
        <f>_xlfn.SINGLE(INDEX(#REF!,MATCH(#REF!,#REF!,0),0))</f>
        <v>#REF!</v>
      </c>
      <c r="K76" s="29">
        <f t="shared" si="5"/>
        <v>1.2673000000000001</v>
      </c>
      <c r="L76" s="30" t="e">
        <f t="shared" si="4"/>
        <v>#REF!</v>
      </c>
      <c r="M76" s="30" t="e">
        <f>ROUND(F76*L76,2)</f>
        <v>#REF!</v>
      </c>
    </row>
    <row r="77" spans="1:13" ht="45" customHeight="1" x14ac:dyDescent="0.25">
      <c r="A77" s="46" t="s">
        <v>62</v>
      </c>
      <c r="B77" s="25" t="s">
        <v>52</v>
      </c>
      <c r="C77" s="26" t="s">
        <v>187</v>
      </c>
      <c r="D77" s="1" t="s">
        <v>124</v>
      </c>
      <c r="E77" s="2" t="s">
        <v>7</v>
      </c>
      <c r="F77" s="3">
        <v>976.77</v>
      </c>
      <c r="G77" s="30">
        <v>1520.8</v>
      </c>
      <c r="H77" s="39">
        <f>ROUND(F77*G77,2)</f>
        <v>1485471.82</v>
      </c>
      <c r="J77" s="4" t="e">
        <f>_xlfn.SINGLE(INDEX(#REF!,MATCH(#REF!,#REF!,0),0))</f>
        <v>#REF!</v>
      </c>
      <c r="K77" s="29">
        <f t="shared" si="5"/>
        <v>1.2673000000000001</v>
      </c>
      <c r="L77" s="30" t="e">
        <f t="shared" si="4"/>
        <v>#REF!</v>
      </c>
      <c r="M77" s="30" t="e">
        <f>ROUND(F77*L77,2)</f>
        <v>#REF!</v>
      </c>
    </row>
    <row r="78" spans="1:13" ht="45" customHeight="1" x14ac:dyDescent="0.25">
      <c r="A78" s="46" t="s">
        <v>62</v>
      </c>
      <c r="B78" s="25" t="s">
        <v>53</v>
      </c>
      <c r="C78" s="26" t="s">
        <v>188</v>
      </c>
      <c r="D78" s="1" t="s">
        <v>125</v>
      </c>
      <c r="E78" s="2" t="s">
        <v>7</v>
      </c>
      <c r="F78" s="3">
        <v>1902.23</v>
      </c>
      <c r="G78" s="30">
        <v>1915.64</v>
      </c>
      <c r="H78" s="39">
        <f>ROUND(F78*G78,2)</f>
        <v>3643987.88</v>
      </c>
      <c r="J78" s="4" t="e">
        <f>_xlfn.SINGLE(INDEX(#REF!,MATCH(#REF!,#REF!,0),0))</f>
        <v>#REF!</v>
      </c>
      <c r="K78" s="29">
        <f t="shared" si="5"/>
        <v>1.2673000000000001</v>
      </c>
      <c r="L78" s="30" t="e">
        <f t="shared" si="4"/>
        <v>#REF!</v>
      </c>
      <c r="M78" s="30" t="e">
        <f>ROUND(F78*L78,2)</f>
        <v>#REF!</v>
      </c>
    </row>
    <row r="79" spans="1:13" ht="45" customHeight="1" x14ac:dyDescent="0.25">
      <c r="A79" s="46" t="s">
        <v>62</v>
      </c>
      <c r="B79" s="45" t="s">
        <v>57</v>
      </c>
      <c r="C79" s="26" t="s">
        <v>189</v>
      </c>
      <c r="D79" s="1" t="s">
        <v>128</v>
      </c>
      <c r="E79" s="2" t="s">
        <v>7</v>
      </c>
      <c r="F79" s="3">
        <v>376.94</v>
      </c>
      <c r="G79" s="30">
        <v>758.29</v>
      </c>
      <c r="H79" s="39">
        <f>ROUND(F79*G79,2)</f>
        <v>285829.83</v>
      </c>
      <c r="J79" s="4" t="e">
        <f>_xlfn.SINGLE(INDEX(#REF!,MATCH(#REF!,#REF!,0),0))</f>
        <v>#REF!</v>
      </c>
      <c r="K79" s="29">
        <f>1+$M$13</f>
        <v>1.2673000000000001</v>
      </c>
      <c r="L79" s="30" t="e">
        <f t="shared" si="4"/>
        <v>#REF!</v>
      </c>
      <c r="M79" s="30" t="e">
        <f>ROUND(F79*L79,2)</f>
        <v>#REF!</v>
      </c>
    </row>
    <row r="80" spans="1:13" ht="45" customHeight="1" x14ac:dyDescent="0.25">
      <c r="A80" s="46" t="s">
        <v>62</v>
      </c>
      <c r="B80" s="25" t="s">
        <v>56</v>
      </c>
      <c r="C80" s="26" t="s">
        <v>190</v>
      </c>
      <c r="D80" s="1" t="s">
        <v>127</v>
      </c>
      <c r="E80" s="2" t="s">
        <v>8</v>
      </c>
      <c r="F80" s="3">
        <v>12564.66</v>
      </c>
      <c r="G80" s="30">
        <v>76.45</v>
      </c>
      <c r="H80" s="39">
        <f>ROUND(F80*G80,2)</f>
        <v>960568.26</v>
      </c>
      <c r="J80" s="4" t="e">
        <f>_xlfn.SINGLE(INDEX(#REF!,MATCH(#REF!,#REF!,0),0))</f>
        <v>#REF!</v>
      </c>
      <c r="K80" s="29">
        <f>1+$M$13</f>
        <v>1.2673000000000001</v>
      </c>
      <c r="L80" s="30" t="e">
        <f t="shared" si="4"/>
        <v>#REF!</v>
      </c>
      <c r="M80" s="30" t="e">
        <f>ROUND(F80*L80,2)</f>
        <v>#REF!</v>
      </c>
    </row>
    <row r="81" spans="1:13" ht="45" customHeight="1" x14ac:dyDescent="0.25">
      <c r="A81" s="46" t="s">
        <v>62</v>
      </c>
      <c r="B81" s="25" t="s">
        <v>58</v>
      </c>
      <c r="C81" s="26" t="s">
        <v>191</v>
      </c>
      <c r="D81" s="1" t="s">
        <v>129</v>
      </c>
      <c r="E81" s="2" t="s">
        <v>7</v>
      </c>
      <c r="F81" s="3">
        <v>565.41</v>
      </c>
      <c r="G81" s="30">
        <v>1126.68</v>
      </c>
      <c r="H81" s="39">
        <f>ROUND(F81*G81,2)</f>
        <v>637036.14</v>
      </c>
      <c r="J81" s="4" t="e">
        <f>_xlfn.SINGLE(INDEX(#REF!,MATCH(#REF!,#REF!,0),0))</f>
        <v>#REF!</v>
      </c>
      <c r="K81" s="29">
        <f>1+$M$13</f>
        <v>1.2673000000000001</v>
      </c>
      <c r="L81" s="30" t="e">
        <f t="shared" si="4"/>
        <v>#REF!</v>
      </c>
      <c r="M81" s="30" t="e">
        <f>ROUND(F81*L81,2)</f>
        <v>#REF!</v>
      </c>
    </row>
    <row r="82" spans="1:13" ht="45" customHeight="1" x14ac:dyDescent="0.25">
      <c r="A82" s="46" t="s">
        <v>77</v>
      </c>
      <c r="B82" s="45">
        <v>4031000</v>
      </c>
      <c r="C82" s="26" t="s">
        <v>192</v>
      </c>
      <c r="D82" s="1" t="s">
        <v>83</v>
      </c>
      <c r="E82" s="2" t="s">
        <v>7</v>
      </c>
      <c r="F82" s="3">
        <v>4172.17</v>
      </c>
      <c r="G82" s="30">
        <v>40</v>
      </c>
      <c r="H82" s="39">
        <f>ROUND(F82*G82,2)</f>
        <v>166886.79999999999</v>
      </c>
      <c r="J82" s="4" t="e">
        <f>_xlfn.SINGLE(INDEX(#REF!,MATCH(#REF!,#REF!,0),0))</f>
        <v>#REF!</v>
      </c>
      <c r="K82" s="29">
        <f>1+$M$13</f>
        <v>1.2673000000000001</v>
      </c>
      <c r="L82" s="30" t="e">
        <f t="shared" si="4"/>
        <v>#REF!</v>
      </c>
      <c r="M82" s="30" t="e">
        <f>ROUND(F82*L82,2)</f>
        <v>#REF!</v>
      </c>
    </row>
    <row r="83" spans="1:13" s="56" customFormat="1" ht="19.5" customHeight="1" x14ac:dyDescent="0.25">
      <c r="A83" s="61"/>
      <c r="B83" s="60"/>
      <c r="C83" s="62"/>
      <c r="D83" s="63" t="s">
        <v>75</v>
      </c>
      <c r="E83" s="62" t="s">
        <v>12</v>
      </c>
      <c r="F83" s="57"/>
      <c r="G83" s="70"/>
      <c r="H83" s="64">
        <f>SUM(H67:H82)</f>
        <v>16305814.620000001</v>
      </c>
      <c r="J83" s="57"/>
      <c r="K83" s="58"/>
      <c r="L83" s="70"/>
      <c r="M83" s="65" t="e">
        <f>SUM(M73:M73)</f>
        <v>#REF!</v>
      </c>
    </row>
    <row r="84" spans="1:13" ht="5.25" customHeight="1" x14ac:dyDescent="0.25">
      <c r="A84" s="47"/>
      <c r="B84" s="34"/>
      <c r="F84" s="23"/>
      <c r="G84" s="32"/>
      <c r="H84" s="40"/>
      <c r="J84" s="23"/>
      <c r="K84" s="31"/>
      <c r="L84" s="32"/>
      <c r="M84" s="33"/>
    </row>
    <row r="85" spans="1:13" s="56" customFormat="1" ht="30" customHeight="1" x14ac:dyDescent="0.25">
      <c r="A85" s="61"/>
      <c r="B85" s="60"/>
      <c r="C85" s="62" t="s">
        <v>142</v>
      </c>
      <c r="D85" s="66" t="s">
        <v>206</v>
      </c>
      <c r="E85" s="67"/>
      <c r="F85" s="57"/>
      <c r="G85" s="70"/>
      <c r="H85" s="71"/>
      <c r="J85" s="57"/>
      <c r="K85" s="58"/>
      <c r="L85" s="70"/>
      <c r="M85" s="59"/>
    </row>
    <row r="86" spans="1:13" ht="63" customHeight="1" x14ac:dyDescent="0.25">
      <c r="A86" s="46" t="s">
        <v>62</v>
      </c>
      <c r="B86" s="45" t="s">
        <v>19</v>
      </c>
      <c r="C86" s="26" t="s">
        <v>164</v>
      </c>
      <c r="D86" s="1" t="s">
        <v>93</v>
      </c>
      <c r="E86" s="2" t="s">
        <v>6</v>
      </c>
      <c r="F86" s="3">
        <v>14731.95</v>
      </c>
      <c r="G86" s="30">
        <v>6.56</v>
      </c>
      <c r="H86" s="39">
        <f>ROUND(F86*G86,2)</f>
        <v>96641.59</v>
      </c>
      <c r="J86" s="4" t="e">
        <f>#REF!</f>
        <v>#REF!</v>
      </c>
      <c r="K86" s="29">
        <f>1+$M$13</f>
        <v>1.2673000000000001</v>
      </c>
      <c r="L86" s="30" t="e">
        <f>ROUND(J86*K86,2)</f>
        <v>#REF!</v>
      </c>
      <c r="M86" s="30" t="e">
        <f>ROUND(F86*L86,2)</f>
        <v>#REF!</v>
      </c>
    </row>
    <row r="87" spans="1:13" ht="51" customHeight="1" x14ac:dyDescent="0.25">
      <c r="A87" s="48" t="s">
        <v>62</v>
      </c>
      <c r="B87" s="25" t="s">
        <v>26</v>
      </c>
      <c r="C87" s="26" t="s">
        <v>165</v>
      </c>
      <c r="D87" s="1" t="s">
        <v>100</v>
      </c>
      <c r="E87" s="2" t="s">
        <v>7</v>
      </c>
      <c r="F87" s="3">
        <v>1473.2</v>
      </c>
      <c r="G87" s="30">
        <v>35.909999999999997</v>
      </c>
      <c r="H87" s="39">
        <f>ROUND(F87*G87,2)</f>
        <v>52902.61</v>
      </c>
      <c r="J87" s="4" t="e">
        <f>_xlfn.SINGLE(INDEX(#REF!,MATCH(#REF!,#REF!,0),0))</f>
        <v>#REF!</v>
      </c>
      <c r="K87" s="29">
        <f>1+$M$13</f>
        <v>1.2673000000000001</v>
      </c>
      <c r="L87" s="30" t="e">
        <f>ROUND(J87*K87,2)</f>
        <v>#REF!</v>
      </c>
      <c r="M87" s="30" t="e">
        <f>ROUND(F87*L87,2)</f>
        <v>#REF!</v>
      </c>
    </row>
    <row r="88" spans="1:13" ht="50.25" customHeight="1" x14ac:dyDescent="0.25">
      <c r="A88" s="46" t="s">
        <v>77</v>
      </c>
      <c r="B88" s="45">
        <v>5042000</v>
      </c>
      <c r="C88" s="26" t="s">
        <v>193</v>
      </c>
      <c r="D88" s="1" t="s">
        <v>84</v>
      </c>
      <c r="E88" s="2" t="s">
        <v>7</v>
      </c>
      <c r="F88" s="3">
        <v>1473.2</v>
      </c>
      <c r="G88" s="30">
        <v>882.23</v>
      </c>
      <c r="H88" s="39">
        <f>ROUND(F88*G88,2)</f>
        <v>1299701.24</v>
      </c>
      <c r="J88" s="4" t="e">
        <f>#REF!</f>
        <v>#REF!</v>
      </c>
      <c r="K88" s="29">
        <f>1+$M$13</f>
        <v>1.2673000000000001</v>
      </c>
      <c r="L88" s="30" t="e">
        <f>ROUND(J88*K88,2)</f>
        <v>#REF!</v>
      </c>
      <c r="M88" s="30" t="e">
        <f>ROUND(F88*L88,2)</f>
        <v>#REF!</v>
      </c>
    </row>
    <row r="89" spans="1:13" ht="38.25" customHeight="1" x14ac:dyDescent="0.25">
      <c r="A89" s="46" t="s">
        <v>62</v>
      </c>
      <c r="B89" s="45" t="s">
        <v>34</v>
      </c>
      <c r="C89" s="26" t="s">
        <v>194</v>
      </c>
      <c r="D89" s="1" t="s">
        <v>108</v>
      </c>
      <c r="E89" s="2" t="s">
        <v>6</v>
      </c>
      <c r="F89" s="3">
        <v>730.62</v>
      </c>
      <c r="G89" s="30">
        <v>19.239999999999998</v>
      </c>
      <c r="H89" s="39">
        <f>ROUND(F89*G89,2)</f>
        <v>14057.13</v>
      </c>
      <c r="J89" s="4" t="e">
        <f>#REF!</f>
        <v>#REF!</v>
      </c>
      <c r="K89" s="29">
        <f>1+$M$13</f>
        <v>1.2673000000000001</v>
      </c>
      <c r="L89" s="30" t="e">
        <f>ROUND(J89*K89,2)</f>
        <v>#REF!</v>
      </c>
      <c r="M89" s="30" t="e">
        <f>ROUND(F89*L89,2)</f>
        <v>#REF!</v>
      </c>
    </row>
    <row r="90" spans="1:13" s="56" customFormat="1" ht="19.5" customHeight="1" x14ac:dyDescent="0.25">
      <c r="A90" s="61"/>
      <c r="B90" s="60"/>
      <c r="C90" s="62"/>
      <c r="D90" s="63" t="s">
        <v>75</v>
      </c>
      <c r="E90" s="62" t="s">
        <v>142</v>
      </c>
      <c r="F90" s="57"/>
      <c r="G90" s="57"/>
      <c r="H90" s="64">
        <f>SUM(H86:H89)</f>
        <v>1463302.5699999998</v>
      </c>
      <c r="J90" s="57"/>
      <c r="K90" s="58"/>
      <c r="L90" s="57"/>
      <c r="M90" s="65" t="e">
        <f>#REF!+#REF!</f>
        <v>#REF!</v>
      </c>
    </row>
    <row r="91" spans="1:13" ht="5.25" customHeight="1" x14ac:dyDescent="0.25">
      <c r="A91" s="47"/>
      <c r="B91" s="34"/>
      <c r="F91" s="23"/>
      <c r="G91" s="32"/>
      <c r="H91" s="40"/>
      <c r="J91" s="23"/>
      <c r="K91" s="31"/>
      <c r="L91" s="32"/>
      <c r="M91" s="33"/>
    </row>
    <row r="92" spans="1:13" s="56" customFormat="1" ht="30" customHeight="1" x14ac:dyDescent="0.25">
      <c r="A92" s="61"/>
      <c r="B92" s="60"/>
      <c r="C92" s="62" t="s">
        <v>208</v>
      </c>
      <c r="D92" s="66" t="s">
        <v>169</v>
      </c>
      <c r="E92" s="67"/>
      <c r="F92" s="57"/>
      <c r="G92" s="70"/>
      <c r="H92" s="71"/>
      <c r="J92" s="57"/>
      <c r="K92" s="58"/>
      <c r="L92" s="70"/>
      <c r="M92" s="59"/>
    </row>
    <row r="93" spans="1:13" ht="71.25" customHeight="1" x14ac:dyDescent="0.25">
      <c r="A93" s="46" t="s">
        <v>62</v>
      </c>
      <c r="B93" s="45" t="s">
        <v>59</v>
      </c>
      <c r="C93" s="26" t="s">
        <v>166</v>
      </c>
      <c r="D93" s="1" t="s">
        <v>130</v>
      </c>
      <c r="E93" s="2" t="s">
        <v>6</v>
      </c>
      <c r="F93" s="3">
        <v>2426.2600000000002</v>
      </c>
      <c r="G93" s="30">
        <v>113.35</v>
      </c>
      <c r="H93" s="39">
        <f>ROUND(F93*G93,2)</f>
        <v>275016.57</v>
      </c>
      <c r="J93" s="4" t="e">
        <f>#REF!</f>
        <v>#REF!</v>
      </c>
      <c r="K93" s="29">
        <f>1+$M$13</f>
        <v>1.2673000000000001</v>
      </c>
      <c r="L93" s="30" t="e">
        <f>ROUND(J93*K93,2)</f>
        <v>#REF!</v>
      </c>
      <c r="M93" s="30" t="e">
        <f>ROUND(F93*L93,2)</f>
        <v>#REF!</v>
      </c>
    </row>
    <row r="94" spans="1:13" x14ac:dyDescent="0.25">
      <c r="A94" s="46" t="s">
        <v>62</v>
      </c>
      <c r="B94" s="45" t="s">
        <v>61</v>
      </c>
      <c r="C94" s="26" t="s">
        <v>167</v>
      </c>
      <c r="D94" s="1" t="s">
        <v>132</v>
      </c>
      <c r="E94" s="2" t="s">
        <v>5</v>
      </c>
      <c r="F94" s="3">
        <v>56</v>
      </c>
      <c r="G94" s="30">
        <v>1664.42</v>
      </c>
      <c r="H94" s="39">
        <f>ROUND(F94*G94,2)</f>
        <v>93207.52</v>
      </c>
      <c r="J94" s="4" t="e">
        <f>_xlfn.SINGLE(INDEX(#REF!,MATCH(#REF!,#REF!,0),0))</f>
        <v>#REF!</v>
      </c>
      <c r="K94" s="29">
        <f>1+$M$13</f>
        <v>1.2673000000000001</v>
      </c>
      <c r="L94" s="30" t="e">
        <f>ROUND(J94*K94,2)</f>
        <v>#REF!</v>
      </c>
      <c r="M94" s="30" t="e">
        <f>ROUND(F94*L94,2)</f>
        <v>#REF!</v>
      </c>
    </row>
    <row r="95" spans="1:13" ht="45" x14ac:dyDescent="0.25">
      <c r="A95" s="46" t="s">
        <v>62</v>
      </c>
      <c r="B95" s="45" t="s">
        <v>60</v>
      </c>
      <c r="C95" s="26" t="s">
        <v>197</v>
      </c>
      <c r="D95" s="1" t="s">
        <v>131</v>
      </c>
      <c r="E95" s="2" t="s">
        <v>6</v>
      </c>
      <c r="F95" s="3">
        <v>20.16</v>
      </c>
      <c r="G95" s="30">
        <v>2048.4899999999998</v>
      </c>
      <c r="H95" s="39">
        <f>ROUND(F95*G95,2)</f>
        <v>41297.56</v>
      </c>
      <c r="J95" s="4" t="e">
        <f>_xlfn.SINGLE(INDEX(#REF!,MATCH(#REF!,#REF!,0),0))</f>
        <v>#REF!</v>
      </c>
      <c r="K95" s="29">
        <f>1+$M$13</f>
        <v>1.2673000000000001</v>
      </c>
      <c r="L95" s="30" t="e">
        <f>ROUND(J95*K95,2)</f>
        <v>#REF!</v>
      </c>
      <c r="M95" s="30" t="e">
        <f>ROUND(F95*L95,2)</f>
        <v>#REF!</v>
      </c>
    </row>
    <row r="96" spans="1:13" s="56" customFormat="1" ht="19.5" customHeight="1" x14ac:dyDescent="0.25">
      <c r="A96" s="61"/>
      <c r="B96" s="67"/>
      <c r="C96" s="62"/>
      <c r="D96" s="63" t="s">
        <v>75</v>
      </c>
      <c r="E96" s="62" t="s">
        <v>208</v>
      </c>
      <c r="F96" s="57"/>
      <c r="G96" s="57"/>
      <c r="H96" s="64">
        <f>SUM(H93:H95)</f>
        <v>409521.65</v>
      </c>
      <c r="J96" s="57"/>
      <c r="K96" s="58"/>
      <c r="L96" s="57"/>
      <c r="M96" s="65" t="e">
        <f>#REF!+#REF!</f>
        <v>#REF!</v>
      </c>
    </row>
    <row r="97" spans="1:16" ht="5.25" customHeight="1" x14ac:dyDescent="0.25">
      <c r="A97" s="47"/>
      <c r="B97" s="34"/>
      <c r="F97" s="23"/>
      <c r="G97" s="23"/>
      <c r="H97" s="40"/>
      <c r="J97" s="23"/>
      <c r="K97" s="31"/>
      <c r="L97" s="23"/>
      <c r="M97" s="33"/>
    </row>
    <row r="98" spans="1:16" s="56" customFormat="1" ht="30" customHeight="1" x14ac:dyDescent="0.25">
      <c r="A98" s="61"/>
      <c r="B98" s="60"/>
      <c r="C98" s="62" t="s">
        <v>209</v>
      </c>
      <c r="D98" s="66" t="s">
        <v>248</v>
      </c>
      <c r="E98" s="67"/>
      <c r="F98" s="57"/>
      <c r="G98" s="70"/>
      <c r="H98" s="71"/>
      <c r="J98" s="57"/>
      <c r="K98" s="58"/>
      <c r="L98" s="70"/>
      <c r="M98" s="59"/>
    </row>
    <row r="99" spans="1:16" x14ac:dyDescent="0.25">
      <c r="A99" s="46" t="s">
        <v>62</v>
      </c>
      <c r="B99" s="45" t="s">
        <v>35</v>
      </c>
      <c r="C99" s="26" t="s">
        <v>168</v>
      </c>
      <c r="D99" s="1" t="s">
        <v>109</v>
      </c>
      <c r="E99" s="2" t="s">
        <v>5</v>
      </c>
      <c r="F99" s="3">
        <v>16</v>
      </c>
      <c r="G99" s="30">
        <v>2937.59</v>
      </c>
      <c r="H99" s="39">
        <f>ROUND(F99*G99,2)</f>
        <v>47001.440000000002</v>
      </c>
      <c r="J99" s="4" t="e">
        <f>_xlfn.SINGLE(INDEX(#REF!,MATCH(#REF!,#REF!,0),0))</f>
        <v>#REF!</v>
      </c>
      <c r="K99" s="29">
        <f>1+$M$13</f>
        <v>1.2673000000000001</v>
      </c>
      <c r="L99" s="30" t="e">
        <f>ROUND(J99*K99,2)</f>
        <v>#REF!</v>
      </c>
      <c r="M99" s="30" t="e">
        <f>ROUND(F99*L99,2)</f>
        <v>#REF!</v>
      </c>
    </row>
    <row r="100" spans="1:16" x14ac:dyDescent="0.25">
      <c r="A100" s="46" t="s">
        <v>62</v>
      </c>
      <c r="B100" s="45" t="s">
        <v>36</v>
      </c>
      <c r="C100" s="26" t="s">
        <v>195</v>
      </c>
      <c r="D100" s="1" t="s">
        <v>110</v>
      </c>
      <c r="E100" s="2" t="s">
        <v>5</v>
      </c>
      <c r="F100" s="3">
        <v>16</v>
      </c>
      <c r="G100" s="30">
        <v>138.62</v>
      </c>
      <c r="H100" s="39">
        <f>ROUND(F100*G100,2)</f>
        <v>2217.92</v>
      </c>
      <c r="J100" s="4" t="e">
        <f>_xlfn.SINGLE(INDEX(#REF!,MATCH(#REF!,#REF!,0),0))</f>
        <v>#REF!</v>
      </c>
      <c r="K100" s="29">
        <f>1+$M$13</f>
        <v>1.2673000000000001</v>
      </c>
      <c r="L100" s="30" t="e">
        <f>ROUND(J100*K100,2)</f>
        <v>#REF!</v>
      </c>
      <c r="M100" s="30" t="e">
        <f>ROUND(F100*L100,2)</f>
        <v>#REF!</v>
      </c>
    </row>
    <row r="101" spans="1:16" ht="45" x14ac:dyDescent="0.25">
      <c r="A101" s="46" t="s">
        <v>62</v>
      </c>
      <c r="B101" s="45" t="s">
        <v>37</v>
      </c>
      <c r="C101" s="26" t="s">
        <v>196</v>
      </c>
      <c r="D101" s="1" t="s">
        <v>111</v>
      </c>
      <c r="E101" s="2" t="s">
        <v>5</v>
      </c>
      <c r="F101" s="3">
        <v>32</v>
      </c>
      <c r="G101" s="30">
        <v>9815.36</v>
      </c>
      <c r="H101" s="39">
        <f>ROUND(F101*G101,2)</f>
        <v>314091.52000000002</v>
      </c>
      <c r="J101" s="4" t="e">
        <f>_xlfn.SINGLE(INDEX(#REF!,MATCH(#REF!,#REF!,0),0))</f>
        <v>#REF!</v>
      </c>
      <c r="K101" s="29">
        <f>1+$M$13</f>
        <v>1.2673000000000001</v>
      </c>
      <c r="L101" s="30" t="e">
        <f>ROUND(J101*K101,2)</f>
        <v>#REF!</v>
      </c>
      <c r="M101" s="30" t="e">
        <f>ROUND(F101*L101,2)</f>
        <v>#REF!</v>
      </c>
    </row>
    <row r="102" spans="1:16" s="56" customFormat="1" ht="19.5" customHeight="1" x14ac:dyDescent="0.25">
      <c r="A102" s="61"/>
      <c r="B102" s="67"/>
      <c r="C102" s="62"/>
      <c r="D102" s="63" t="s">
        <v>75</v>
      </c>
      <c r="E102" s="62" t="s">
        <v>209</v>
      </c>
      <c r="F102" s="57"/>
      <c r="G102" s="57"/>
      <c r="H102" s="64">
        <f>SUM(H99:H101)</f>
        <v>363310.88</v>
      </c>
      <c r="J102" s="57"/>
      <c r="K102" s="58"/>
      <c r="L102" s="57"/>
      <c r="M102" s="65" t="e">
        <f>#REF!+#REF!</f>
        <v>#REF!</v>
      </c>
    </row>
    <row r="103" spans="1:16" ht="5.25" customHeight="1" x14ac:dyDescent="0.25">
      <c r="A103" s="47"/>
      <c r="B103" s="34"/>
      <c r="F103" s="23"/>
      <c r="G103" s="23"/>
      <c r="H103" s="40"/>
      <c r="J103" s="23"/>
      <c r="K103" s="31"/>
      <c r="L103" s="23"/>
      <c r="M103" s="33"/>
    </row>
    <row r="104" spans="1:16" s="104" customFormat="1" ht="36" customHeight="1" x14ac:dyDescent="0.25">
      <c r="A104" s="97"/>
      <c r="B104" s="98"/>
      <c r="C104" s="99"/>
      <c r="D104" s="100" t="s">
        <v>265</v>
      </c>
      <c r="E104" s="99"/>
      <c r="F104" s="101"/>
      <c r="G104" s="101"/>
      <c r="H104" s="103">
        <f>H102+H96+H90+H83+H64+H36+H25+H20</f>
        <v>23691598.850000001</v>
      </c>
      <c r="J104" s="101"/>
      <c r="K104" s="102"/>
      <c r="L104" s="101"/>
      <c r="M104" s="105" t="e">
        <f>#REF!+#REF!</f>
        <v>#REF!</v>
      </c>
      <c r="O104" s="115"/>
    </row>
    <row r="105" spans="1:16" ht="6.75" customHeight="1" x14ac:dyDescent="0.25">
      <c r="A105" s="47"/>
      <c r="B105" s="34"/>
      <c r="F105" s="23"/>
      <c r="G105" s="23"/>
      <c r="H105" s="40"/>
      <c r="J105" s="23"/>
      <c r="K105" s="31"/>
      <c r="L105" s="23"/>
      <c r="M105" s="33"/>
    </row>
    <row r="106" spans="1:16" s="124" customFormat="1" ht="36" customHeight="1" x14ac:dyDescent="0.25">
      <c r="A106" s="117"/>
      <c r="B106" s="118"/>
      <c r="C106" s="119"/>
      <c r="D106" s="120" t="s">
        <v>218</v>
      </c>
      <c r="E106" s="119"/>
      <c r="F106" s="121"/>
      <c r="G106" s="121"/>
      <c r="H106" s="123"/>
      <c r="J106" s="121"/>
      <c r="K106" s="122"/>
      <c r="L106" s="121"/>
      <c r="M106" s="125" t="e">
        <f>#REF!+#REF!</f>
        <v>#REF!</v>
      </c>
      <c r="O106" s="126"/>
    </row>
    <row r="107" spans="1:16" ht="6.75" customHeight="1" x14ac:dyDescent="0.25">
      <c r="A107" s="47"/>
      <c r="B107" s="34"/>
      <c r="F107" s="23"/>
      <c r="G107" s="23"/>
      <c r="H107" s="40"/>
      <c r="J107" s="23"/>
      <c r="K107" s="31"/>
      <c r="L107" s="23"/>
      <c r="M107" s="33"/>
    </row>
    <row r="108" spans="1:16" ht="5.25" customHeight="1" x14ac:dyDescent="0.25">
      <c r="A108" s="47"/>
      <c r="B108" s="34"/>
      <c r="F108" s="23"/>
      <c r="G108" s="23"/>
      <c r="H108" s="40"/>
      <c r="J108" s="23"/>
      <c r="K108" s="31"/>
      <c r="L108" s="23"/>
      <c r="M108" s="33"/>
    </row>
    <row r="109" spans="1:16" s="113" customFormat="1" ht="13.5" customHeight="1" x14ac:dyDescent="0.2">
      <c r="A109" s="106"/>
      <c r="B109" s="107"/>
      <c r="C109" s="108"/>
      <c r="D109" s="109" t="s">
        <v>201</v>
      </c>
      <c r="E109" s="110"/>
      <c r="F109" s="111"/>
      <c r="G109" s="111"/>
      <c r="H109" s="112">
        <f>H102+H96+H90+H83+H64+H36+H25+H20</f>
        <v>23691598.850000001</v>
      </c>
      <c r="J109" s="111"/>
      <c r="K109" s="111"/>
      <c r="L109" s="111"/>
      <c r="M109" s="114" t="e">
        <f>SUM(#REF!,M64,M25,M96)</f>
        <v>#REF!</v>
      </c>
    </row>
    <row r="110" spans="1:16" ht="6.75" customHeight="1" thickBot="1" x14ac:dyDescent="0.3">
      <c r="F110" s="23"/>
      <c r="G110" s="23"/>
      <c r="H110" s="38"/>
      <c r="J110" s="23"/>
      <c r="K110" s="23"/>
      <c r="L110" s="23"/>
      <c r="M110" s="24"/>
    </row>
    <row r="111" spans="1:16" s="56" customFormat="1" ht="30" customHeight="1" x14ac:dyDescent="0.25">
      <c r="A111" s="49"/>
      <c r="B111" s="50"/>
      <c r="C111" s="51" t="s">
        <v>200</v>
      </c>
      <c r="D111" s="52" t="s">
        <v>150</v>
      </c>
      <c r="E111" s="53"/>
      <c r="F111" s="54"/>
      <c r="G111" s="54"/>
      <c r="H111" s="55"/>
      <c r="J111" s="57"/>
      <c r="K111" s="58"/>
      <c r="L111" s="57"/>
      <c r="M111" s="59"/>
      <c r="P111" s="96"/>
    </row>
    <row r="112" spans="1:16" ht="19.5" customHeight="1" x14ac:dyDescent="0.25">
      <c r="A112" s="41" t="s">
        <v>137</v>
      </c>
      <c r="B112" s="43" t="s">
        <v>138</v>
      </c>
      <c r="C112" s="26" t="s">
        <v>151</v>
      </c>
      <c r="D112" s="44" t="s">
        <v>133</v>
      </c>
      <c r="E112" s="27" t="s">
        <v>136</v>
      </c>
      <c r="F112" s="42">
        <v>1.4999999999999999E-2</v>
      </c>
      <c r="G112" s="36">
        <f>H109</f>
        <v>23691598.850000001</v>
      </c>
      <c r="H112" s="39">
        <f>ROUND(G112*F112,2)</f>
        <v>355373.98</v>
      </c>
      <c r="J112" s="28"/>
      <c r="L112" s="36" t="e">
        <f>$M$109</f>
        <v>#REF!</v>
      </c>
      <c r="M112" s="30" t="e">
        <f>ROUND(L112*F112,2)</f>
        <v>#REF!</v>
      </c>
      <c r="O112" s="135"/>
      <c r="P112" s="93"/>
    </row>
    <row r="113" spans="1:13" ht="19.5" customHeight="1" x14ac:dyDescent="0.25">
      <c r="A113" s="41" t="s">
        <v>137</v>
      </c>
      <c r="B113" s="43" t="s">
        <v>139</v>
      </c>
      <c r="C113" s="26" t="s">
        <v>152</v>
      </c>
      <c r="D113" s="44" t="s">
        <v>134</v>
      </c>
      <c r="E113" s="27" t="s">
        <v>136</v>
      </c>
      <c r="F113" s="42">
        <v>8.7500000000000008E-3</v>
      </c>
      <c r="G113" s="36">
        <f>H109</f>
        <v>23691598.850000001</v>
      </c>
      <c r="H113" s="39">
        <f>ROUND(G113*F113,2)</f>
        <v>207301.49</v>
      </c>
      <c r="J113" s="28"/>
      <c r="L113" s="36" t="e">
        <f>$M$109</f>
        <v>#REF!</v>
      </c>
      <c r="M113" s="30" t="e">
        <f>ROUND(L113*F113,2)</f>
        <v>#REF!</v>
      </c>
    </row>
    <row r="114" spans="1:13" ht="20.25" customHeight="1" x14ac:dyDescent="0.25">
      <c r="A114" s="41" t="s">
        <v>137</v>
      </c>
      <c r="B114" s="43" t="s">
        <v>140</v>
      </c>
      <c r="C114" s="26" t="s">
        <v>153</v>
      </c>
      <c r="D114" s="44" t="s">
        <v>135</v>
      </c>
      <c r="E114" s="27" t="s">
        <v>136</v>
      </c>
      <c r="F114" s="42">
        <v>1.25E-3</v>
      </c>
      <c r="G114" s="36">
        <f>H109</f>
        <v>23691598.850000001</v>
      </c>
      <c r="H114" s="39">
        <f>ROUND(G114*F114,2)</f>
        <v>29614.5</v>
      </c>
      <c r="J114" s="28"/>
      <c r="L114" s="36" t="e">
        <f>$M$109</f>
        <v>#REF!</v>
      </c>
      <c r="M114" s="30" t="e">
        <f>ROUND(L114*F114,2)</f>
        <v>#REF!</v>
      </c>
    </row>
    <row r="115" spans="1:13" s="56" customFormat="1" ht="19.5" customHeight="1" x14ac:dyDescent="0.25">
      <c r="A115" s="61"/>
      <c r="B115" s="60"/>
      <c r="C115" s="62"/>
      <c r="D115" s="63" t="s">
        <v>75</v>
      </c>
      <c r="E115" s="62" t="s">
        <v>200</v>
      </c>
      <c r="F115" s="57"/>
      <c r="G115" s="57"/>
      <c r="H115" s="64">
        <f>SUM(H112:H114)</f>
        <v>592289.97</v>
      </c>
      <c r="J115" s="57"/>
      <c r="K115" s="58"/>
      <c r="L115" s="57"/>
      <c r="M115" s="65" t="e">
        <f>SUM(M114)</f>
        <v>#REF!</v>
      </c>
    </row>
    <row r="116" spans="1:13" ht="6.75" customHeight="1" x14ac:dyDescent="0.25">
      <c r="A116" s="47"/>
      <c r="B116" s="34"/>
      <c r="F116" s="23"/>
      <c r="G116" s="23"/>
      <c r="H116" s="40"/>
      <c r="J116" s="23"/>
      <c r="K116" s="31"/>
      <c r="L116" s="23"/>
      <c r="M116" s="33"/>
    </row>
    <row r="117" spans="1:13" s="56" customFormat="1" ht="30" customHeight="1" x14ac:dyDescent="0.25">
      <c r="A117" s="72"/>
      <c r="B117" s="73"/>
      <c r="C117" s="62" t="s">
        <v>259</v>
      </c>
      <c r="D117" s="66" t="s">
        <v>89</v>
      </c>
      <c r="E117" s="67"/>
      <c r="F117" s="57"/>
      <c r="G117" s="57"/>
      <c r="H117" s="71"/>
      <c r="J117" s="57"/>
      <c r="K117" s="58"/>
      <c r="L117" s="57"/>
      <c r="M117" s="59"/>
    </row>
    <row r="118" spans="1:13" ht="19.5" customHeight="1" x14ac:dyDescent="0.25">
      <c r="A118" s="41"/>
      <c r="B118" s="43">
        <v>1</v>
      </c>
      <c r="C118" s="26" t="s">
        <v>249</v>
      </c>
      <c r="D118" s="44" t="s">
        <v>89</v>
      </c>
      <c r="E118" s="27" t="s">
        <v>15</v>
      </c>
      <c r="F118" s="42">
        <v>0.04</v>
      </c>
      <c r="G118" s="36">
        <f>H109</f>
        <v>23691598.850000001</v>
      </c>
      <c r="H118" s="39">
        <f>ROUND(G118*F118,2)</f>
        <v>947663.95</v>
      </c>
      <c r="J118" s="28"/>
      <c r="L118" s="36" t="e">
        <f>$M$109</f>
        <v>#REF!</v>
      </c>
      <c r="M118" s="30" t="e">
        <f>ROUND(L118*F118,2)</f>
        <v>#REF!</v>
      </c>
    </row>
    <row r="119" spans="1:13" s="56" customFormat="1" ht="19.5" customHeight="1" x14ac:dyDescent="0.25">
      <c r="A119" s="61"/>
      <c r="B119" s="67"/>
      <c r="C119" s="62"/>
      <c r="D119" s="63" t="s">
        <v>75</v>
      </c>
      <c r="E119" s="62" t="s">
        <v>259</v>
      </c>
      <c r="F119" s="57"/>
      <c r="G119" s="57"/>
      <c r="H119" s="64">
        <f>SUM(H118)</f>
        <v>947663.95</v>
      </c>
      <c r="J119" s="57"/>
      <c r="K119" s="58"/>
      <c r="L119" s="57"/>
      <c r="M119" s="65" t="e">
        <f>SUM(M118)</f>
        <v>#REF!</v>
      </c>
    </row>
    <row r="120" spans="1:13" ht="6.75" customHeight="1" x14ac:dyDescent="0.25">
      <c r="A120" s="47"/>
      <c r="B120" s="34"/>
      <c r="F120" s="23"/>
      <c r="G120" s="23"/>
      <c r="H120" s="40"/>
      <c r="J120" s="23"/>
      <c r="K120" s="31"/>
      <c r="L120" s="23"/>
      <c r="M120" s="33"/>
    </row>
    <row r="121" spans="1:13" s="56" customFormat="1" ht="30" customHeight="1" x14ac:dyDescent="0.25">
      <c r="A121" s="72"/>
      <c r="B121" s="73"/>
      <c r="C121" s="62" t="s">
        <v>260</v>
      </c>
      <c r="D121" s="66" t="s">
        <v>212</v>
      </c>
      <c r="E121" s="67"/>
      <c r="F121" s="57"/>
      <c r="G121" s="57"/>
      <c r="H121" s="71"/>
      <c r="J121" s="57"/>
      <c r="K121" s="58"/>
      <c r="L121" s="57"/>
      <c r="M121" s="59"/>
    </row>
    <row r="122" spans="1:13" ht="30" customHeight="1" x14ac:dyDescent="0.25">
      <c r="A122" s="46" t="s">
        <v>88</v>
      </c>
      <c r="B122" s="91">
        <v>3</v>
      </c>
      <c r="C122" s="26" t="s">
        <v>249</v>
      </c>
      <c r="D122" s="1" t="s">
        <v>203</v>
      </c>
      <c r="E122" s="2" t="s">
        <v>136</v>
      </c>
      <c r="F122" s="3">
        <v>1</v>
      </c>
      <c r="G122" s="30">
        <v>146127.32999999999</v>
      </c>
      <c r="H122" s="39">
        <f>ROUND(F122*G122,2)</f>
        <v>146127.32999999999</v>
      </c>
      <c r="J122" s="4" t="e">
        <f>_xlfn.SINGLE(INDEX(#REF!,MATCH(#REF!,#REF!,0),0))</f>
        <v>#REF!</v>
      </c>
      <c r="K122" s="29">
        <f>1+$M$13</f>
        <v>1.2673000000000001</v>
      </c>
      <c r="L122" s="30" t="e">
        <f>ROUND(J122*K122,2)</f>
        <v>#REF!</v>
      </c>
      <c r="M122" s="30" t="e">
        <f>ROUND(F122*L122,2)</f>
        <v>#REF!</v>
      </c>
    </row>
    <row r="123" spans="1:13" ht="30" customHeight="1" x14ac:dyDescent="0.25">
      <c r="A123" s="46" t="s">
        <v>88</v>
      </c>
      <c r="B123" s="91">
        <v>4</v>
      </c>
      <c r="C123" s="26" t="s">
        <v>250</v>
      </c>
      <c r="D123" s="1" t="s">
        <v>204</v>
      </c>
      <c r="E123" s="2" t="s">
        <v>136</v>
      </c>
      <c r="F123" s="3">
        <v>1</v>
      </c>
      <c r="G123" s="30">
        <v>94982.77</v>
      </c>
      <c r="H123" s="39">
        <f>ROUND(F123*G123,2)</f>
        <v>94982.77</v>
      </c>
      <c r="J123" s="4" t="e">
        <f>_xlfn.SINGLE(INDEX(#REF!,MATCH(#REF!,#REF!,0),0))</f>
        <v>#REF!</v>
      </c>
      <c r="K123" s="29">
        <f>1+$M$13</f>
        <v>1.2673000000000001</v>
      </c>
      <c r="L123" s="30" t="e">
        <f>ROUND(J123*K123,2)</f>
        <v>#REF!</v>
      </c>
      <c r="M123" s="30" t="e">
        <f>ROUND(F123*L123,2)</f>
        <v>#REF!</v>
      </c>
    </row>
    <row r="124" spans="1:13" ht="30" customHeight="1" x14ac:dyDescent="0.25">
      <c r="A124" s="46" t="s">
        <v>88</v>
      </c>
      <c r="B124" s="91">
        <v>5</v>
      </c>
      <c r="C124" s="26" t="s">
        <v>251</v>
      </c>
      <c r="D124" s="1" t="s">
        <v>211</v>
      </c>
      <c r="E124" s="2" t="s">
        <v>136</v>
      </c>
      <c r="F124" s="3">
        <v>1</v>
      </c>
      <c r="G124" s="30">
        <v>36531.83</v>
      </c>
      <c r="H124" s="39">
        <f>ROUND(F124*G124,2)</f>
        <v>36531.83</v>
      </c>
      <c r="J124" s="4" t="e">
        <f>_xlfn.SINGLE(INDEX(#REF!,MATCH(#REF!,#REF!,0),0))</f>
        <v>#REF!</v>
      </c>
      <c r="K124" s="29">
        <f>1+$M$13</f>
        <v>1.2673000000000001</v>
      </c>
      <c r="L124" s="30" t="e">
        <f>ROUND(J124*K124,2)</f>
        <v>#REF!</v>
      </c>
      <c r="M124" s="30" t="e">
        <f>ROUND(F124*L124,2)</f>
        <v>#REF!</v>
      </c>
    </row>
    <row r="125" spans="1:13" s="56" customFormat="1" ht="19.5" customHeight="1" x14ac:dyDescent="0.25">
      <c r="A125" s="61"/>
      <c r="B125" s="67"/>
      <c r="C125" s="62"/>
      <c r="D125" s="63" t="s">
        <v>75</v>
      </c>
      <c r="E125" s="62" t="s">
        <v>260</v>
      </c>
      <c r="F125" s="57"/>
      <c r="G125" s="57"/>
      <c r="H125" s="64">
        <f>SUM(H122:H124)</f>
        <v>277641.93</v>
      </c>
      <c r="J125" s="57"/>
      <c r="K125" s="58"/>
      <c r="L125" s="57"/>
      <c r="M125" s="65" t="e">
        <f>SUM(M122)</f>
        <v>#REF!</v>
      </c>
    </row>
    <row r="126" spans="1:13" ht="6.75" customHeight="1" x14ac:dyDescent="0.25">
      <c r="A126" s="47"/>
      <c r="B126" s="34"/>
      <c r="F126" s="23"/>
      <c r="G126" s="23"/>
      <c r="H126" s="40"/>
      <c r="J126" s="23"/>
      <c r="K126" s="31"/>
      <c r="L126" s="23"/>
      <c r="M126" s="33"/>
    </row>
    <row r="127" spans="1:13" s="56" customFormat="1" ht="30" customHeight="1" x14ac:dyDescent="0.25">
      <c r="A127" s="72"/>
      <c r="B127" s="73"/>
      <c r="C127" s="62" t="s">
        <v>261</v>
      </c>
      <c r="D127" s="66" t="s">
        <v>252</v>
      </c>
      <c r="E127" s="67"/>
      <c r="F127" s="57"/>
      <c r="G127" s="57"/>
      <c r="H127" s="71"/>
      <c r="J127" s="57"/>
      <c r="K127" s="58"/>
      <c r="L127" s="57"/>
      <c r="M127" s="59"/>
    </row>
    <row r="128" spans="1:13" ht="71.25" customHeight="1" x14ac:dyDescent="0.25">
      <c r="A128" s="131" t="s">
        <v>77</v>
      </c>
      <c r="B128" s="43">
        <v>3038000</v>
      </c>
      <c r="C128" s="26" t="s">
        <v>253</v>
      </c>
      <c r="D128" s="1" t="s">
        <v>82</v>
      </c>
      <c r="E128" s="2" t="s">
        <v>9</v>
      </c>
      <c r="F128" s="3">
        <v>240</v>
      </c>
      <c r="G128" s="30">
        <v>108.64</v>
      </c>
      <c r="H128" s="39">
        <f>ROUND(F128*G128,2)</f>
        <v>26073.599999999999</v>
      </c>
      <c r="J128" s="4" t="e">
        <f>#REF!</f>
        <v>#REF!</v>
      </c>
      <c r="K128" s="29">
        <f t="shared" ref="K128:K133" si="6">1+$M$13</f>
        <v>1.2673000000000001</v>
      </c>
      <c r="L128" s="30" t="e">
        <f t="shared" ref="L128:L133" si="7">ROUND(J128*K128,2)</f>
        <v>#REF!</v>
      </c>
      <c r="M128" s="30" t="e">
        <f>ROUND(F128*L128,2)</f>
        <v>#REF!</v>
      </c>
    </row>
    <row r="129" spans="1:15" ht="71.25" customHeight="1" x14ac:dyDescent="0.25">
      <c r="A129" s="131" t="s">
        <v>77</v>
      </c>
      <c r="B129" s="43">
        <v>3031000</v>
      </c>
      <c r="C129" s="26" t="s">
        <v>254</v>
      </c>
      <c r="D129" s="1" t="s">
        <v>81</v>
      </c>
      <c r="E129" s="2" t="s">
        <v>9</v>
      </c>
      <c r="F129" s="3">
        <v>240</v>
      </c>
      <c r="G129" s="30">
        <v>35.369999999999997</v>
      </c>
      <c r="H129" s="39">
        <f>ROUND(F129*G129,2)</f>
        <v>8488.7999999999993</v>
      </c>
      <c r="J129" s="4" t="e">
        <f>#REF!</f>
        <v>#REF!</v>
      </c>
      <c r="K129" s="29">
        <f t="shared" si="6"/>
        <v>1.2673000000000001</v>
      </c>
      <c r="L129" s="30" t="e">
        <f t="shared" si="7"/>
        <v>#REF!</v>
      </c>
      <c r="M129" s="30" t="e">
        <f>ROUND(F129*L129,2)</f>
        <v>#REF!</v>
      </c>
    </row>
    <row r="130" spans="1:15" ht="71.25" customHeight="1" x14ac:dyDescent="0.25">
      <c r="A130" s="131" t="s">
        <v>77</v>
      </c>
      <c r="B130" s="43">
        <v>2006001</v>
      </c>
      <c r="C130" s="26" t="s">
        <v>255</v>
      </c>
      <c r="D130" s="1" t="s">
        <v>78</v>
      </c>
      <c r="E130" s="2" t="s">
        <v>16</v>
      </c>
      <c r="F130" s="3">
        <v>150</v>
      </c>
      <c r="G130" s="30">
        <v>43.54</v>
      </c>
      <c r="H130" s="39">
        <f>ROUND(F130*G130,2)</f>
        <v>6531</v>
      </c>
      <c r="J130" s="4" t="e">
        <f>#REF!</f>
        <v>#REF!</v>
      </c>
      <c r="K130" s="29">
        <f t="shared" si="6"/>
        <v>1.2673000000000001</v>
      </c>
      <c r="L130" s="30" t="e">
        <f t="shared" si="7"/>
        <v>#REF!</v>
      </c>
      <c r="M130" s="30" t="e">
        <f>ROUND(F130*L130,2)</f>
        <v>#REF!</v>
      </c>
    </row>
    <row r="131" spans="1:15" ht="71.25" customHeight="1" x14ac:dyDescent="0.25">
      <c r="A131" s="131" t="s">
        <v>77</v>
      </c>
      <c r="B131" s="43">
        <v>2006004</v>
      </c>
      <c r="C131" s="26" t="s">
        <v>256</v>
      </c>
      <c r="D131" s="1" t="s">
        <v>79</v>
      </c>
      <c r="E131" s="2" t="s">
        <v>16</v>
      </c>
      <c r="F131" s="3">
        <v>75</v>
      </c>
      <c r="G131" s="30">
        <v>457.55</v>
      </c>
      <c r="H131" s="39">
        <f>ROUND(F131*G131,2)</f>
        <v>34316.25</v>
      </c>
      <c r="J131" s="4" t="e">
        <f>#REF!</f>
        <v>#REF!</v>
      </c>
      <c r="K131" s="29">
        <f t="shared" si="6"/>
        <v>1.2673000000000001</v>
      </c>
      <c r="L131" s="30" t="e">
        <f t="shared" si="7"/>
        <v>#REF!</v>
      </c>
      <c r="M131" s="30" t="e">
        <f>ROUND(F131*L131,2)</f>
        <v>#REF!</v>
      </c>
    </row>
    <row r="132" spans="1:15" ht="71.25" customHeight="1" x14ac:dyDescent="0.25">
      <c r="A132" s="131" t="s">
        <v>77</v>
      </c>
      <c r="B132" s="43">
        <v>2006007</v>
      </c>
      <c r="C132" s="26" t="s">
        <v>257</v>
      </c>
      <c r="D132" s="1" t="s">
        <v>80</v>
      </c>
      <c r="E132" s="2" t="s">
        <v>16</v>
      </c>
      <c r="F132" s="3">
        <v>150</v>
      </c>
      <c r="G132" s="30">
        <v>427.86</v>
      </c>
      <c r="H132" s="39">
        <f>ROUND(F132*G132,2)</f>
        <v>64179</v>
      </c>
      <c r="J132" s="4" t="e">
        <f>#REF!</f>
        <v>#REF!</v>
      </c>
      <c r="K132" s="29">
        <f t="shared" si="6"/>
        <v>1.2673000000000001</v>
      </c>
      <c r="L132" s="30" t="e">
        <f t="shared" si="7"/>
        <v>#REF!</v>
      </c>
      <c r="M132" s="30" t="e">
        <f>ROUND(F132*L132,2)</f>
        <v>#REF!</v>
      </c>
    </row>
    <row r="133" spans="1:15" ht="71.25" customHeight="1" x14ac:dyDescent="0.25">
      <c r="A133" s="132" t="s">
        <v>145</v>
      </c>
      <c r="B133" s="43">
        <v>20006002</v>
      </c>
      <c r="C133" s="26" t="s">
        <v>258</v>
      </c>
      <c r="D133" s="1" t="s">
        <v>144</v>
      </c>
      <c r="E133" s="2" t="s">
        <v>5</v>
      </c>
      <c r="F133" s="3">
        <v>750</v>
      </c>
      <c r="G133" s="30">
        <v>25.18</v>
      </c>
      <c r="H133" s="39">
        <f>ROUND(F133*G133,2)</f>
        <v>18885</v>
      </c>
      <c r="J133" s="4" t="e">
        <f>#REF!</f>
        <v>#REF!</v>
      </c>
      <c r="K133" s="29">
        <f t="shared" si="6"/>
        <v>1.2673000000000001</v>
      </c>
      <c r="L133" s="30" t="e">
        <f t="shared" si="7"/>
        <v>#REF!</v>
      </c>
      <c r="M133" s="30" t="e">
        <f>ROUND(F133*L133,2)</f>
        <v>#REF!</v>
      </c>
    </row>
    <row r="134" spans="1:15" s="56" customFormat="1" ht="19.5" customHeight="1" x14ac:dyDescent="0.25">
      <c r="A134" s="61"/>
      <c r="B134" s="67"/>
      <c r="C134" s="62"/>
      <c r="D134" s="63" t="s">
        <v>75</v>
      </c>
      <c r="E134" s="62" t="s">
        <v>261</v>
      </c>
      <c r="F134" s="57"/>
      <c r="G134" s="57"/>
      <c r="H134" s="64">
        <f>SUM(H128:H133)</f>
        <v>158473.65</v>
      </c>
      <c r="J134" s="57"/>
      <c r="K134" s="58"/>
      <c r="L134" s="57"/>
      <c r="M134" s="65" t="e">
        <f>SUM(M128)</f>
        <v>#REF!</v>
      </c>
    </row>
    <row r="135" spans="1:15" ht="5.25" customHeight="1" x14ac:dyDescent="0.25">
      <c r="A135" s="47"/>
      <c r="B135" s="34"/>
      <c r="F135" s="23"/>
      <c r="G135" s="23"/>
      <c r="H135" s="40"/>
      <c r="J135" s="23"/>
      <c r="K135" s="31"/>
      <c r="L135" s="23"/>
      <c r="M135" s="33"/>
    </row>
    <row r="136" spans="1:15" s="104" customFormat="1" ht="36" customHeight="1" x14ac:dyDescent="0.25">
      <c r="A136" s="97"/>
      <c r="B136" s="98"/>
      <c r="C136" s="99"/>
      <c r="D136" s="100" t="s">
        <v>262</v>
      </c>
      <c r="E136" s="99"/>
      <c r="F136" s="101"/>
      <c r="G136" s="101"/>
      <c r="H136" s="103">
        <f>H125+H119+H115+H134</f>
        <v>1976069.4999999998</v>
      </c>
      <c r="J136" s="101"/>
      <c r="K136" s="102"/>
      <c r="L136" s="101"/>
      <c r="M136" s="105" t="e">
        <f>#REF!+#REF!</f>
        <v>#REF!</v>
      </c>
      <c r="O136" s="115"/>
    </row>
    <row r="137" spans="1:15" ht="11.25" customHeight="1" x14ac:dyDescent="0.25">
      <c r="A137" s="37"/>
      <c r="G137" s="23"/>
      <c r="H137" s="40"/>
      <c r="J137" s="23"/>
      <c r="K137" s="23"/>
      <c r="L137" s="23"/>
      <c r="M137" s="33"/>
    </row>
    <row r="138" spans="1:15" s="74" customFormat="1" ht="48" customHeight="1" thickBot="1" x14ac:dyDescent="0.3">
      <c r="A138" s="75"/>
      <c r="B138" s="76"/>
      <c r="C138" s="76"/>
      <c r="D138" s="137" t="s">
        <v>225</v>
      </c>
      <c r="E138" s="137"/>
      <c r="F138" s="137"/>
      <c r="G138" s="77"/>
      <c r="H138" s="78">
        <f>H136+H104</f>
        <v>25667668.350000001</v>
      </c>
      <c r="I138" s="79"/>
      <c r="J138" s="80"/>
      <c r="K138" s="80"/>
      <c r="L138" s="80"/>
      <c r="M138" s="81" t="e">
        <f>SUM(M20,M109)</f>
        <v>#REF!</v>
      </c>
      <c r="O138" s="116"/>
    </row>
    <row r="139" spans="1:15" ht="30" customHeight="1" x14ac:dyDescent="0.25">
      <c r="H139" s="130"/>
    </row>
    <row r="140" spans="1:15" ht="30" customHeight="1" x14ac:dyDescent="0.25">
      <c r="F140" t="s">
        <v>263</v>
      </c>
      <c r="G140"/>
    </row>
    <row r="141" spans="1:15" ht="37.5" customHeight="1" x14ac:dyDescent="0.25">
      <c r="B141" t="s">
        <v>223</v>
      </c>
      <c r="F141"/>
      <c r="G141"/>
    </row>
    <row r="142" spans="1:15" ht="11.25" customHeight="1" x14ac:dyDescent="0.25">
      <c r="B142" t="s">
        <v>267</v>
      </c>
      <c r="F142"/>
      <c r="G142"/>
    </row>
    <row r="143" spans="1:15" ht="17.25" customHeight="1" x14ac:dyDescent="0.25">
      <c r="B143" t="s">
        <v>266</v>
      </c>
      <c r="F143"/>
      <c r="G143"/>
    </row>
    <row r="144" spans="1:15" ht="17.25" customHeight="1" x14ac:dyDescent="0.25">
      <c r="F144"/>
      <c r="G144"/>
    </row>
    <row r="145" spans="1:9" ht="17.25" customHeight="1" x14ac:dyDescent="0.25">
      <c r="A145" t="s">
        <v>269</v>
      </c>
      <c r="F145"/>
      <c r="G145"/>
    </row>
    <row r="147" spans="1:9" ht="30" customHeight="1" x14ac:dyDescent="0.25">
      <c r="I147">
        <v>396820.67</v>
      </c>
    </row>
  </sheetData>
  <mergeCells count="3">
    <mergeCell ref="C9:H9"/>
    <mergeCell ref="D138:F138"/>
    <mergeCell ref="A6:H6"/>
  </mergeCells>
  <phoneticPr fontId="54" type="noConversion"/>
  <conditionalFormatting sqref="B42:B45 B75:B78">
    <cfRule type="expression" dxfId="6" priority="3" stopIfTrue="1">
      <formula>D42&lt;6</formula>
    </cfRule>
  </conditionalFormatting>
  <conditionalFormatting sqref="B50:B52 B67">
    <cfRule type="expression" dxfId="5" priority="13" stopIfTrue="1">
      <formula>D50&lt;6</formula>
    </cfRule>
  </conditionalFormatting>
  <conditionalFormatting sqref="B54:B55">
    <cfRule type="expression" dxfId="4" priority="12" stopIfTrue="1">
      <formula>D54&lt;6</formula>
    </cfRule>
  </conditionalFormatting>
  <conditionalFormatting sqref="B59:B60">
    <cfRule type="expression" dxfId="3" priority="11" stopIfTrue="1">
      <formula>D59&lt;6</formula>
    </cfRule>
  </conditionalFormatting>
  <conditionalFormatting sqref="B69:B73">
    <cfRule type="expression" dxfId="2" priority="1" stopIfTrue="1">
      <formula>D69&lt;6</formula>
    </cfRule>
  </conditionalFormatting>
  <conditionalFormatting sqref="B80:B81">
    <cfRule type="expression" dxfId="1" priority="7" stopIfTrue="1">
      <formula>D80&lt;6</formula>
    </cfRule>
  </conditionalFormatting>
  <conditionalFormatting sqref="B87">
    <cfRule type="expression" dxfId="0" priority="2" stopIfTrue="1">
      <formula>D87&lt;6</formula>
    </cfRule>
  </conditionalFormatting>
  <pageMargins left="0.25" right="0.25" top="0.75" bottom="0.75" header="0.3" footer="0.3"/>
  <pageSetup paperSize="9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PQPU</vt:lpstr>
      <vt:lpstr>PQPU!Area_de_impressao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COMERCIAL</dc:creator>
  <cp:lastModifiedBy>ALEXANDRE KOPPERSCHMIDT PIGNATON</cp:lastModifiedBy>
  <cp:lastPrinted>2026-05-12T14:18:02Z</cp:lastPrinted>
  <dcterms:created xsi:type="dcterms:W3CDTF">2020-07-07T20:21:29Z</dcterms:created>
  <dcterms:modified xsi:type="dcterms:W3CDTF">2026-05-12T14:46:29Z</dcterms:modified>
</cp:coreProperties>
</file>