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633" documentId="13_ncr:1_{C44E6AC9-4D3B-4DB8-93F8-E775220BC66C}" xr6:coauthVersionLast="47" xr6:coauthVersionMax="47" xr10:uidLastSave="{094017ED-3E84-4725-9DE6-7AE9571E33EF}"/>
  <bookViews>
    <workbookView xWindow="-120" yWindow="-120" windowWidth="29040" windowHeight="15720" activeTab="1" xr2:uid="{00000000-000D-0000-FFFF-FFFF00000000}"/>
  </bookViews>
  <sheets>
    <sheet name="Planilha-Preços" sheetId="1" r:id="rId1"/>
    <sheet name="Cronograma" sheetId="13" r:id="rId2"/>
  </sheets>
  <definedNames>
    <definedName name="___n_1__rt_ec__rd_.B1.A8.BC.DB.B5.A5.D6.F7.D0.C5.CF.A2.2E__fl_0__ne_0__pn_0__pa_0__c_0__np_0__nr_0__dr_0__re_0__cf_0__">#REF!</definedName>
    <definedName name="___n_121__rt_ec__rv_1__fl_0__ne_0__pn_0__pa_0__c_0__np_0__nr_0__dr_0__re_0__cf_0__">#REF!</definedName>
    <definedName name="___n_2__rt_ec__rd_.B1.A8.BC.DB.B5.A5.C9.CC.C6.B7.B1.ED.2E__cpl_1__fl_0__ne_0__pn_0__pa_0__c_0__np_0__nr_0__dr_0__re_0__cf_0__">#REF!</definedName>
    <definedName name="_xlnm.Print_Area" localSheetId="1">Cronograma!$B$1:$T$37</definedName>
    <definedName name="COMM..3A7.2B.04.B9S.23.B7.2C.2B.2F.9A.5D.24.E6.7BR13C10__1__0__.23.23.B1.A8.BC.DB.B5.A5.C9.CC.C6.B7.B1.ED.23.23.C6.E4.CB.FC.2E.D3.A2.CE.C4.CB.B5.C3.F7.23.23.01">#REF!</definedName>
    <definedName name="COMM..3A7.2B.04.B9S.23.B7.2C.2B.2F.9A.5D.24.E6.7BR13C3__1__0__.23.23.B1.A8.BC.DB.B5.A5.C9.CC.C6.B7.B1.ED.23.23GoodsEDesc.23.23.01">#REF!</definedName>
    <definedName name="COMM..3A7.2B.04.B9S.23.B7.2C.2B.2F.9A.5D.24.E6.7BR13C8__1__0__.23.23.B1.A8.BC.DB.B5.A5.C9.CC.C6.B7.B1.ED.23.23.C6.E4.CB.FC.2E.B2.FA.C6.B7.B3.DF.B4.E7.23.23.01">#REF!</definedName>
    <definedName name="COMM..3A7.2B.04.B9S.23.B7.2C.2B.2F.9A.5D.24.E6.7BR14C2__1__0__.23.23.B1.A8.BC.DB.B5.A5.C9.CC.C6.B7.B1.ED.23.23SpecNo.23.23.01">#REF!</definedName>
    <definedName name="COMM..3A7.2B.04.B9S.23.B7.2C.2B.2F.9A.5D.24.E6.7BR14C9__1__0__.23.23.B1.A8.BC.DB.B5.A5.C9.CC.C6.B7.B1.ED.23.23FCQuotePrice.23.23.01">#REF!</definedName>
    <definedName name="COMM..3A7.2B.04.B9S.23.B7.2C.2B.2F.9A.5D.24.E6.7BR15C3__1__0__7.20days.20after.20payment.20received.01">#REF!</definedName>
    <definedName name="COMM..3A7.2B.04.B9S.23.B7.2C.2B.2F.9A.5D.24.E6.7BR5C9__1__0__.23.23.B1.A8.BC.DB.B5.A5.D6.F7.D0.C5.CF.A2.23.23QuotedNo.23.23.01">#REF!</definedName>
    <definedName name="COMM..3A7.2B.04.B9S.23.B7.2C.2B.2F.9A.5D.24.E6.7BR6C9__1__0__.23.23.B1.A8.BC.DB.B5.A5.D6.F7.D0.C5.CF.A2.23.23QuotedDate.23.23.01">#REF!</definedName>
    <definedName name="COMM..3A7.2B.04.B9S.23.B7.2C.2B.2F.9A.5D.24.E6.7BR7C3__1__0__.23.23.BF.CD.BB.A7.D0.C5.CF.A2.B1.ED.23.23TelNo.23.23.01">#REF!</definedName>
    <definedName name="COMM..3A7.2B.04.B9S.23.B7.2C.2B.2F.9A.5D.24.E6.7BR7C9__1__0__.23.23.D2.B5.CE.F1.D4.B1.D0.C5.CF.A2.23.23OpEName.23.23.01">#REF!</definedName>
    <definedName name="COMM.PIR4C3__1__0__.23.23.BF.CD.BB.A7.D0.C5.CF.A2.B1.ED.23.23CustName.23.23.01">#REF!</definedName>
    <definedName name="COMM.PIR5C3__1__0__.23.23.BF.CD.BB.A7.D0.C5.CF.A2.B1.ED.23.23Address.23.23.01">#REF!</definedName>
    <definedName name="COMM.PIR8C3__1__0__.23.23.BF.CD.BB.A7.C1.AA.CF.B5.C8.CB.23.23LinkName.23.23.01">#REF!</definedName>
    <definedName name="FORM_.3A7.2B.04.B9S.23.B7.2C.2B.2F.9A.5D.24.E6.7BR13C10__1__0__0.0100000009Arial.02.030.2E173913043478261.04.050000.06ad.7C">#REF!</definedName>
    <definedName name="FORM_.3A7.2B.04.B9S.23.B7.2C.2B.2F.9A.5D.24.E6.7BR13C2R13C7__1__0__0.0100000009Arial.02.030.2E173913043478261.04.050000.06ad.7C">#REF!</definedName>
    <definedName name="FORM_.3A7.2B.04.B9S.23.B7.2C.2B.2F.9A.5D.24.E6.7BR13C4__1__0__0.0100000009Arial.02.030.2E173913043478261.04.050000.06ad.7C">#REF!</definedName>
    <definedName name="FORM_.3A7.2B.04.B9S.23.B7.2C.2B.2F.9A.5D.24.E6.7BR13C5__1__0__0.0100000009Arial.02.030.2E173913043478261.04.050000.06ad.7C">#REF!</definedName>
    <definedName name="FORM_.3A7.2B.04.B9S.23.B7.2C.2B.2F.9A.5D.24.E6.7BR13C8__1__0__0.0100000009Arial.02.030.2E173913043478261.04.050000.06ad.7C">#REF!</definedName>
    <definedName name="FORM_.3A7.2B.04.B9S.23.B7.2C.2B.2F.9A.5D.24.E6.7BR13C9__1__0__0.0100000009Arial.02.030.2E173913043478261.04.050000.06ad.7C">#REF!</definedName>
    <definedName name="FORM_.3A7.2B.04.B9S.23.B7.2C.2B.2F.9A.5D.24.E6.7BR2C2R2C10__1__0__0.0100000010Arial.02.031.2E125.04.051000.06a.7C">#REF!</definedName>
    <definedName name="GUID.10FEAA9EED97442EA6041CB5F93449AD__1__0__.23.23.B1.A8.BC.DB.B2.FA.C6.B7.CD.BC.C6.AC.C1.D0.B1.ED.23.23.D6.F7.CD.BC.23.23JPEG.23.23012C020841.23.23">"a1"</definedName>
    <definedName name="GUID.1D0F9F41EA8D4E55B14121BCAAA5F21E__1__0__.23.23.B1.A8.BC.DB.B2.FA.C6.B7.CD.BC.C6.AC.C1.D0.B1.ED.23.23.D6.F7.CD.BC.23.23JPEG.23.2300C8000868.23.23">"a1"</definedName>
    <definedName name="GUID.57668D0774864C7683679A2F5AF863BF_.23.23.B2.FA.C6.B7.C4.AC.C8.CF.CD.BC.C6.AC.23.23.CD.BC.C6.AC.23.23JPEG.23.23006400002A.23.23">"A1"</definedName>
    <definedName name="GUID.65E02B33A80A4AB7840572F51D2518F3_.23.23.B2.FA.C6.B7.C4.AC.C8.CF.CD.BC.C6.AC.23.23.CD.BC.C6.AC.23.23JPEG.23.2300640000A8.23.23">"A1"</definedName>
    <definedName name="wrn.crono2" hidden="1">{#N/A,#N/A,FALSE,"Cronograma";#N/A,#N/A,FALSE,"Cronogr. 2"}</definedName>
    <definedName name="wrn.Cronograma." hidden="1">{#N/A,#N/A,FALSE,"Cronograma";#N/A,#N/A,FALSE,"Cronogr. 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3" l="1"/>
  <c r="B25" i="13"/>
  <c r="C18" i="1"/>
  <c r="C25" i="1"/>
  <c r="H28" i="13"/>
  <c r="I28" i="13" s="1"/>
  <c r="J28" i="13" s="1"/>
  <c r="K28" i="13" s="1"/>
  <c r="L28" i="13" s="1"/>
  <c r="M28" i="13" s="1"/>
  <c r="N28" i="13" s="1"/>
  <c r="O28" i="13" s="1"/>
  <c r="P28" i="13" s="1"/>
  <c r="Q28" i="13" s="1"/>
  <c r="R28" i="13" s="1"/>
  <c r="H26" i="13"/>
  <c r="I26" i="13" s="1"/>
  <c r="J26" i="13" s="1"/>
  <c r="K26" i="13" s="1"/>
  <c r="L26" i="13" s="1"/>
  <c r="M26" i="13" s="1"/>
  <c r="N26" i="13" s="1"/>
  <c r="O26" i="13" s="1"/>
  <c r="P26" i="13" s="1"/>
  <c r="Q26" i="13" s="1"/>
  <c r="R26" i="13" s="1"/>
  <c r="S17" i="13"/>
  <c r="H17" i="13"/>
  <c r="I17" i="13"/>
  <c r="J17" i="13"/>
  <c r="K17" i="13"/>
  <c r="L17" i="13"/>
  <c r="M17" i="13"/>
  <c r="N17" i="13"/>
  <c r="O17" i="13"/>
  <c r="P17" i="13"/>
  <c r="Q17" i="13"/>
  <c r="R17" i="13"/>
  <c r="C29" i="13" l="1"/>
  <c r="C27" i="13"/>
  <c r="C25" i="13"/>
  <c r="C17" i="13"/>
  <c r="C15" i="13"/>
  <c r="C13" i="13"/>
  <c r="C11" i="13"/>
  <c r="C9" i="13"/>
  <c r="C7" i="13"/>
  <c r="C5" i="13"/>
  <c r="G19" i="13"/>
  <c r="E29" i="13" l="1"/>
  <c r="E27" i="13"/>
  <c r="E25" i="13"/>
  <c r="B7" i="13"/>
  <c r="B9" i="13" s="1"/>
  <c r="B11" i="13" s="1"/>
  <c r="B13" i="13" s="1"/>
  <c r="E7" i="13"/>
  <c r="S7" i="13" s="1"/>
  <c r="E9" i="13"/>
  <c r="S9" i="13" s="1"/>
  <c r="E11" i="13"/>
  <c r="S11" i="13" s="1"/>
  <c r="E13" i="13"/>
  <c r="E15" i="13"/>
  <c r="S15" i="13" s="1"/>
  <c r="E17" i="13"/>
  <c r="G32" i="13"/>
  <c r="S13" i="13" l="1"/>
  <c r="K13" i="13"/>
  <c r="I13" i="13"/>
  <c r="L13" i="13"/>
  <c r="L25" i="13"/>
  <c r="M25" i="13"/>
  <c r="N25" i="13"/>
  <c r="O25" i="13"/>
  <c r="R25" i="13"/>
  <c r="I25" i="13"/>
  <c r="P25" i="13"/>
  <c r="P31" i="13" s="1"/>
  <c r="J25" i="13"/>
  <c r="J31" i="13" s="1"/>
  <c r="Q25" i="13"/>
  <c r="S25" i="13"/>
  <c r="K25" i="13"/>
  <c r="J27" i="13"/>
  <c r="Q27" i="13"/>
  <c r="I27" i="13"/>
  <c r="K27" i="13"/>
  <c r="L27" i="13"/>
  <c r="R27" i="13"/>
  <c r="M27" i="13"/>
  <c r="N27" i="13"/>
  <c r="S27" i="13"/>
  <c r="O27" i="13"/>
  <c r="P27" i="13"/>
  <c r="S29" i="13"/>
  <c r="J29" i="13"/>
  <c r="R29" i="13"/>
  <c r="K29" i="13"/>
  <c r="I29" i="13"/>
  <c r="L29" i="13"/>
  <c r="O29" i="13"/>
  <c r="M29" i="13"/>
  <c r="Q29" i="13"/>
  <c r="N29" i="13"/>
  <c r="P29" i="13"/>
  <c r="H29" i="13"/>
  <c r="R13" i="13"/>
  <c r="J13" i="13"/>
  <c r="O13" i="13"/>
  <c r="P13" i="13"/>
  <c r="Q13" i="13"/>
  <c r="H13" i="13"/>
  <c r="M13" i="13"/>
  <c r="N13" i="13"/>
  <c r="K9" i="13"/>
  <c r="L9" i="13"/>
  <c r="R9" i="13"/>
  <c r="H9" i="13"/>
  <c r="J9" i="13"/>
  <c r="M9" i="13"/>
  <c r="N9" i="13"/>
  <c r="O9" i="13"/>
  <c r="I9" i="13"/>
  <c r="P9" i="13"/>
  <c r="Q9" i="13"/>
  <c r="Q15" i="13"/>
  <c r="R15" i="13"/>
  <c r="M15" i="13"/>
  <c r="N15" i="13"/>
  <c r="P15" i="13"/>
  <c r="I15" i="13"/>
  <c r="J15" i="13"/>
  <c r="L15" i="13"/>
  <c r="O15" i="13"/>
  <c r="K15" i="13"/>
  <c r="H15" i="13"/>
  <c r="K11" i="13"/>
  <c r="H11" i="13"/>
  <c r="L11" i="13"/>
  <c r="M11" i="13"/>
  <c r="J11" i="13"/>
  <c r="N11" i="13"/>
  <c r="R11" i="13"/>
  <c r="I11" i="13"/>
  <c r="O11" i="13"/>
  <c r="P11" i="13"/>
  <c r="Q11" i="13"/>
  <c r="P7" i="13"/>
  <c r="I7" i="13"/>
  <c r="J7" i="13"/>
  <c r="K7" i="13"/>
  <c r="R7" i="13"/>
  <c r="L7" i="13"/>
  <c r="H7" i="13"/>
  <c r="M7" i="13"/>
  <c r="N7" i="13"/>
  <c r="Q7" i="13"/>
  <c r="O7" i="13"/>
  <c r="B15" i="13"/>
  <c r="B17" i="13" s="1"/>
  <c r="B27" i="13" s="1"/>
  <c r="B29" i="13" s="1"/>
  <c r="C20" i="1"/>
  <c r="G20" i="13"/>
  <c r="G35" i="13"/>
  <c r="G36" i="13" s="1"/>
  <c r="H25" i="13"/>
  <c r="H27" i="13"/>
  <c r="I31" i="13" l="1"/>
  <c r="R31" i="13"/>
  <c r="O31" i="13"/>
  <c r="N31" i="13"/>
  <c r="M31" i="13"/>
  <c r="L31" i="13"/>
  <c r="K31" i="13"/>
  <c r="H31" i="13"/>
  <c r="S31" i="13"/>
  <c r="Q31" i="13"/>
  <c r="T29" i="13"/>
  <c r="H32" i="13"/>
  <c r="E31" i="13"/>
  <c r="T25" i="13"/>
  <c r="T15" i="13"/>
  <c r="T13" i="13"/>
  <c r="T7" i="13"/>
  <c r="D29" i="13" l="1"/>
  <c r="D27" i="13"/>
  <c r="D25" i="13"/>
  <c r="T27" i="13"/>
  <c r="I32" i="13"/>
  <c r="J32" i="13" s="1"/>
  <c r="K32" i="13" s="1"/>
  <c r="L32" i="13" s="1"/>
  <c r="M32" i="13" s="1"/>
  <c r="N32" i="13" s="1"/>
  <c r="O32" i="13" s="1"/>
  <c r="P32" i="13" s="1"/>
  <c r="Q32" i="13" s="1"/>
  <c r="R32" i="13" s="1"/>
  <c r="S32" i="13" s="1"/>
  <c r="S33" i="13" s="1"/>
  <c r="T9" i="13"/>
  <c r="T17" i="13"/>
  <c r="T11" i="13"/>
  <c r="T31" i="13" l="1"/>
  <c r="G33" i="13"/>
  <c r="I33" i="13" l="1"/>
  <c r="H33" i="13"/>
  <c r="J33" i="13" l="1"/>
  <c r="D31" i="13" l="1"/>
  <c r="K33" i="13"/>
  <c r="L33" i="13" l="1"/>
  <c r="M33" i="13" l="1"/>
  <c r="N33" i="13" l="1"/>
  <c r="O33" i="13" l="1"/>
  <c r="P33" i="13" l="1"/>
  <c r="Q33" i="13" l="1"/>
  <c r="R33" i="13"/>
  <c r="E5" i="13"/>
  <c r="E19" i="13" s="1"/>
  <c r="D11" i="13" s="1"/>
  <c r="C9" i="1" l="1"/>
  <c r="C27" i="1" s="1"/>
  <c r="E35" i="13"/>
  <c r="G37" i="13" s="1"/>
  <c r="G21" i="13"/>
  <c r="D17" i="13"/>
  <c r="D15" i="13"/>
  <c r="D13" i="13"/>
  <c r="D9" i="13"/>
  <c r="D7" i="13"/>
  <c r="R5" i="13"/>
  <c r="R19" i="13" s="1"/>
  <c r="Q5" i="13"/>
  <c r="Q19" i="13" s="1"/>
  <c r="P5" i="13"/>
  <c r="P19" i="13" s="1"/>
  <c r="O5" i="13"/>
  <c r="O19" i="13" s="1"/>
  <c r="N5" i="13"/>
  <c r="N19" i="13" s="1"/>
  <c r="M5" i="13"/>
  <c r="M19" i="13" s="1"/>
  <c r="L5" i="13"/>
  <c r="L19" i="13" s="1"/>
  <c r="I5" i="13"/>
  <c r="I19" i="13" s="1"/>
  <c r="J5" i="13"/>
  <c r="J19" i="13" s="1"/>
  <c r="K5" i="13"/>
  <c r="K19" i="13" s="1"/>
  <c r="H5" i="13"/>
  <c r="D5" i="13"/>
  <c r="D19" i="13" l="1"/>
  <c r="H19" i="13"/>
  <c r="S5" i="13"/>
  <c r="K35" i="13"/>
  <c r="J35" i="13"/>
  <c r="I35" i="13"/>
  <c r="L35" i="13"/>
  <c r="M35" i="13"/>
  <c r="N35" i="13"/>
  <c r="O35" i="13"/>
  <c r="P35" i="13"/>
  <c r="Q35" i="13"/>
  <c r="R35" i="13"/>
  <c r="S19" i="13" l="1"/>
  <c r="T5" i="13"/>
  <c r="T19" i="13" s="1"/>
  <c r="T35" i="13" s="1"/>
  <c r="H35" i="13"/>
  <c r="H36" i="13" s="1"/>
  <c r="H20" i="13"/>
  <c r="H21" i="13" l="1"/>
  <c r="I20" i="13"/>
  <c r="H37" i="13"/>
  <c r="I36" i="13"/>
  <c r="S35" i="13"/>
  <c r="I37" i="13" l="1"/>
  <c r="J36" i="13"/>
  <c r="I21" i="13"/>
  <c r="J20" i="13"/>
  <c r="J21" i="13" l="1"/>
  <c r="K20" i="13"/>
  <c r="J37" i="13"/>
  <c r="K36" i="13"/>
  <c r="K37" i="13" l="1"/>
  <c r="L36" i="13"/>
  <c r="K21" i="13"/>
  <c r="L20" i="13"/>
  <c r="L21" i="13" l="1"/>
  <c r="M20" i="13"/>
  <c r="L37" i="13"/>
  <c r="M36" i="13"/>
  <c r="M37" i="13" l="1"/>
  <c r="N36" i="13"/>
  <c r="M21" i="13"/>
  <c r="N20" i="13"/>
  <c r="N21" i="13" l="1"/>
  <c r="O20" i="13"/>
  <c r="N37" i="13"/>
  <c r="O36" i="13"/>
  <c r="O37" i="13" l="1"/>
  <c r="P36" i="13"/>
  <c r="O21" i="13"/>
  <c r="P20" i="13"/>
  <c r="P21" i="13" l="1"/>
  <c r="Q20" i="13"/>
  <c r="P37" i="13"/>
  <c r="Q36" i="13"/>
  <c r="Q37" i="13" l="1"/>
  <c r="R36" i="13"/>
  <c r="Q21" i="13"/>
  <c r="R20" i="13"/>
  <c r="R21" i="13" l="1"/>
  <c r="S20" i="13"/>
  <c r="S21" i="13" s="1"/>
  <c r="R37" i="13"/>
  <c r="S36" i="13"/>
  <c r="S37" i="13" s="1"/>
</calcChain>
</file>

<file path=xl/sharedStrings.xml><?xml version="1.0" encoding="utf-8"?>
<sst xmlns="http://schemas.openxmlformats.org/spreadsheetml/2006/main" count="90" uniqueCount="46">
  <si>
    <t>Planilha com preços estimados que servirão como base para julgamento da proposta</t>
  </si>
  <si>
    <t>ATIVOS</t>
  </si>
  <si>
    <t>Descrição</t>
  </si>
  <si>
    <t>R$/Total - À Vista - c/BDI</t>
  </si>
  <si>
    <t>ILUMINAÇÃO PÚBLICA LED - Material e serviço de instalação</t>
  </si>
  <si>
    <t>ILUMINAÇÃO CÊNICA INTELIGENTE - Material e Serviço de Instalação</t>
  </si>
  <si>
    <t xml:space="preserve">ACESSÓRIOS PARA  ILUMINAÇÃO - Material </t>
  </si>
  <si>
    <t>CCO (Centro de Controle Operacional) - Material e Serviço de Instalação</t>
  </si>
  <si>
    <t>SISTEMAS INTELIGENTES - Material e Serviço de Instalação</t>
  </si>
  <si>
    <t>SERVIÇOS ADICIONAIS - Iluminação</t>
  </si>
  <si>
    <t>SERVICOS CONTÍNUOS (MENSAL)</t>
  </si>
  <si>
    <t>TOTAL</t>
  </si>
  <si>
    <t>ITENS EVENTUAIS / EXPANSÃO</t>
  </si>
  <si>
    <t>R$/Total - c/BDI</t>
  </si>
  <si>
    <t>ACESSÓRIOS LUMINAÇÃO PÚBLICA - Fornecimento de Material</t>
  </si>
  <si>
    <t>EXTENSÃO DE REDE ELÉTRICA - Vão de 30 metros- fornecimento e instalação</t>
  </si>
  <si>
    <t>PROJETO LUMINOTECNICO EXCLUSIVE PAPEL VEGETAL, por ponto de iluminação</t>
  </si>
  <si>
    <t>TOTAL - ITENS EVENTUAIS</t>
  </si>
  <si>
    <t>TOTAL GLOBAL</t>
  </si>
  <si>
    <t>Cronogroma Físico de Execução e Desembolso Financeiro</t>
  </si>
  <si>
    <t>ITEM</t>
  </si>
  <si>
    <t>%</t>
  </si>
  <si>
    <t>R$/Total</t>
  </si>
  <si>
    <t>Etapa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</si>
  <si>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</si>
  <si>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</si>
  <si>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</si>
  <si>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</si>
  <si>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</si>
  <si>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</si>
  <si>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</si>
  <si>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</si>
  <si>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</si>
  <si>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</si>
  <si>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</si>
  <si>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</si>
  <si>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</si>
  <si>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Financeiro</t>
  </si>
  <si>
    <t>Físico</t>
  </si>
  <si>
    <t>(R$) Total ACUMULADO</t>
  </si>
  <si>
    <t>(%) Total ACUMULADO</t>
  </si>
  <si>
    <t>TOTAL ITENS ENVENTUAIS</t>
  </si>
  <si>
    <t>(R$) Total ACUMULADO Itens Eventuais</t>
  </si>
  <si>
    <t>(%) Total ACUMULADO Itens Eventuais</t>
  </si>
  <si>
    <t>(R$) Total ACUMULADO Global</t>
  </si>
  <si>
    <t>(%) Total ACUMULADO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</si>
</sst>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R$&quot;\ #,##0;\-&quot;R$&quot;\ #,##0"/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"/>
      <family val="1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</font>
    <font>
      <b/>
      <i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44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10" fontId="0" fillId="0" borderId="0" xfId="8" applyNumberFormat="1" applyFont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0" fontId="9" fillId="0" borderId="5" xfId="8" applyNumberFormat="1" applyFont="1" applyFill="1" applyBorder="1" applyAlignment="1">
      <alignment horizontal="center" vertical="center"/>
    </xf>
    <xf numFmtId="10" fontId="9" fillId="0" borderId="6" xfId="8" applyNumberFormat="1" applyFont="1" applyFill="1" applyBorder="1" applyAlignment="1">
      <alignment horizontal="center" vertical="center"/>
    </xf>
    <xf numFmtId="10" fontId="9" fillId="0" borderId="9" xfId="8" applyNumberFormat="1" applyFont="1" applyFill="1" applyBorder="1" applyAlignment="1">
      <alignment horizontal="center" vertical="center"/>
    </xf>
    <xf numFmtId="10" fontId="9" fillId="0" borderId="10" xfId="8" applyNumberFormat="1" applyFont="1" applyFill="1" applyBorder="1" applyAlignment="1">
      <alignment horizontal="center" vertical="center"/>
    </xf>
    <xf numFmtId="9" fontId="9" fillId="2" borderId="28" xfId="8" applyFont="1" applyFill="1" applyBorder="1" applyAlignment="1">
      <alignment horizontal="center" vertical="center"/>
    </xf>
    <xf numFmtId="164" fontId="9" fillId="2" borderId="28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0" fontId="9" fillId="0" borderId="0" xfId="8" applyNumberFormat="1" applyFont="1" applyFill="1" applyBorder="1" applyAlignment="1">
      <alignment horizontal="center" vertical="center"/>
    </xf>
    <xf numFmtId="164" fontId="9" fillId="2" borderId="12" xfId="0" applyNumberFormat="1" applyFont="1" applyFill="1" applyBorder="1" applyAlignment="1">
      <alignment horizontal="center" vertical="center"/>
    </xf>
    <xf numFmtId="164" fontId="9" fillId="3" borderId="6" xfId="8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164" fontId="9" fillId="3" borderId="5" xfId="8" applyNumberFormat="1" applyFont="1" applyFill="1" applyBorder="1" applyAlignment="1">
      <alignment horizontal="center" vertical="center"/>
    </xf>
    <xf numFmtId="10" fontId="9" fillId="2" borderId="9" xfId="8" applyNumberFormat="1" applyFont="1" applyFill="1" applyBorder="1" applyAlignment="1">
      <alignment horizontal="center" vertical="center"/>
    </xf>
    <xf numFmtId="10" fontId="9" fillId="2" borderId="10" xfId="8" applyNumberFormat="1" applyFont="1" applyFill="1" applyBorder="1" applyAlignment="1">
      <alignment horizontal="center" vertical="center"/>
    </xf>
    <xf numFmtId="164" fontId="9" fillId="2" borderId="23" xfId="0" applyNumberFormat="1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0" fontId="9" fillId="0" borderId="7" xfId="8" applyNumberFormat="1" applyFont="1" applyFill="1" applyBorder="1" applyAlignment="1">
      <alignment horizontal="center" vertical="center"/>
    </xf>
    <xf numFmtId="10" fontId="9" fillId="0" borderId="11" xfId="8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4" borderId="14" xfId="0" applyFont="1" applyFill="1" applyBorder="1" applyAlignment="1">
      <alignment vertical="center"/>
    </xf>
    <xf numFmtId="10" fontId="9" fillId="2" borderId="27" xfId="8" applyNumberFormat="1" applyFont="1" applyFill="1" applyBorder="1" applyAlignment="1">
      <alignment horizontal="center" vertical="center"/>
    </xf>
    <xf numFmtId="164" fontId="9" fillId="2" borderId="27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8" fillId="0" borderId="30" xfId="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0" fontId="9" fillId="0" borderId="8" xfId="8" applyNumberFormat="1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0" fontId="9" fillId="0" borderId="25" xfId="8" applyNumberFormat="1" applyFont="1" applyFill="1" applyBorder="1" applyAlignment="1">
      <alignment horizontal="center" vertical="center"/>
    </xf>
    <xf numFmtId="164" fontId="9" fillId="2" borderId="30" xfId="0" applyNumberFormat="1" applyFont="1" applyFill="1" applyBorder="1" applyAlignment="1">
      <alignment horizontal="center" vertical="center"/>
    </xf>
    <xf numFmtId="164" fontId="9" fillId="3" borderId="8" xfId="8" applyNumberFormat="1" applyFont="1" applyFill="1" applyBorder="1" applyAlignment="1">
      <alignment horizontal="center" vertical="center"/>
    </xf>
    <xf numFmtId="10" fontId="9" fillId="2" borderId="25" xfId="8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164" fontId="9" fillId="0" borderId="31" xfId="0" applyNumberFormat="1" applyFont="1" applyBorder="1" applyAlignment="1">
      <alignment horizontal="center" vertical="center"/>
    </xf>
    <xf numFmtId="164" fontId="9" fillId="0" borderId="33" xfId="0" applyNumberFormat="1" applyFont="1" applyBorder="1" applyAlignment="1">
      <alignment horizontal="center" vertical="center"/>
    </xf>
    <xf numFmtId="10" fontId="8" fillId="0" borderId="4" xfId="8" applyNumberFormat="1" applyFont="1" applyFill="1" applyBorder="1" applyAlignment="1">
      <alignment horizontal="center" vertical="center"/>
    </xf>
    <xf numFmtId="164" fontId="8" fillId="0" borderId="35" xfId="0" applyNumberFormat="1" applyFont="1" applyBorder="1" applyAlignment="1">
      <alignment horizontal="center" vertical="center"/>
    </xf>
    <xf numFmtId="10" fontId="9" fillId="0" borderId="35" xfId="8" applyNumberFormat="1" applyFont="1" applyFill="1" applyBorder="1" applyAlignment="1">
      <alignment horizontal="center" vertical="center"/>
    </xf>
    <xf numFmtId="10" fontId="9" fillId="0" borderId="36" xfId="8" applyNumberFormat="1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64" fontId="9" fillId="2" borderId="24" xfId="0" applyNumberFormat="1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0" fillId="0" borderId="35" xfId="0" applyBorder="1" applyAlignment="1">
      <alignment horizontal="justify" vertical="center" wrapText="1"/>
    </xf>
    <xf numFmtId="4" fontId="0" fillId="0" borderId="35" xfId="0" applyNumberFormat="1" applyBorder="1" applyAlignment="1">
      <alignment horizontal="justify" vertical="center" wrapText="1"/>
    </xf>
    <xf numFmtId="4" fontId="0" fillId="0" borderId="41" xfId="0" applyNumberFormat="1" applyBorder="1" applyAlignment="1">
      <alignment horizontal="justify" vertical="center" wrapText="1"/>
    </xf>
    <xf numFmtId="5" fontId="0" fillId="3" borderId="4" xfId="0" applyNumberFormat="1" applyFill="1" applyBorder="1" applyAlignment="1">
      <alignment vertical="center"/>
    </xf>
    <xf numFmtId="5" fontId="0" fillId="3" borderId="34" xfId="0" applyNumberFormat="1" applyFill="1" applyBorder="1" applyAlignment="1">
      <alignment vertical="center"/>
    </xf>
    <xf numFmtId="5" fontId="7" fillId="0" borderId="13" xfId="0" applyNumberFormat="1" applyFont="1" applyBorder="1" applyAlignment="1">
      <alignment vertical="center"/>
    </xf>
    <xf numFmtId="5" fontId="2" fillId="3" borderId="4" xfId="0" applyNumberFormat="1" applyFont="1" applyFill="1" applyBorder="1" applyAlignment="1">
      <alignment vertical="center"/>
    </xf>
    <xf numFmtId="5" fontId="2" fillId="3" borderId="34" xfId="0" applyNumberFormat="1" applyFont="1" applyFill="1" applyBorder="1" applyAlignment="1">
      <alignment vertical="center"/>
    </xf>
    <xf numFmtId="5" fontId="7" fillId="5" borderId="13" xfId="0" applyNumberFormat="1" applyFont="1" applyFill="1" applyBorder="1" applyAlignment="1">
      <alignment vertical="center"/>
    </xf>
    <xf numFmtId="5" fontId="5" fillId="4" borderId="13" xfId="0" applyNumberFormat="1" applyFont="1" applyFill="1" applyBorder="1" applyAlignment="1">
      <alignment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0" fontId="9" fillId="0" borderId="6" xfId="0" applyNumberFormat="1" applyFont="1" applyBorder="1" applyAlignment="1">
      <alignment horizontal="center" vertical="center" wrapText="1"/>
    </xf>
    <xf numFmtId="0" fontId="9" fillId="2" borderId="26" xfId="0" quotePrefix="1" applyFont="1" applyFill="1" applyBorder="1" applyAlignment="1">
      <alignment horizontal="center" vertical="center"/>
    </xf>
    <xf numFmtId="0" fontId="9" fillId="2" borderId="27" xfId="0" quotePrefix="1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0" fontId="9" fillId="0" borderId="10" xfId="0" applyNumberFormat="1" applyFont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>
      <alignment horizontal="center" vertical="center"/>
    </xf>
    <xf numFmtId="0" fontId="9" fillId="2" borderId="17" xfId="0" quotePrefix="1" applyFont="1" applyFill="1" applyBorder="1" applyAlignment="1">
      <alignment horizontal="center" vertical="center"/>
    </xf>
    <xf numFmtId="0" fontId="9" fillId="2" borderId="18" xfId="0" quotePrefix="1" applyFont="1" applyFill="1" applyBorder="1" applyAlignment="1">
      <alignment horizontal="center" vertical="center"/>
    </xf>
    <xf numFmtId="0" fontId="9" fillId="2" borderId="20" xfId="0" quotePrefix="1" applyFont="1" applyFill="1" applyBorder="1" applyAlignment="1">
      <alignment horizontal="center" vertical="center"/>
    </xf>
    <xf numFmtId="0" fontId="9" fillId="2" borderId="29" xfId="0" quotePrefix="1" applyFont="1" applyFill="1" applyBorder="1" applyAlignment="1">
      <alignment horizontal="center" vertical="center"/>
    </xf>
    <xf numFmtId="0" fontId="9" fillId="2" borderId="28" xfId="0" quotePrefix="1" applyFont="1" applyFill="1" applyBorder="1" applyAlignment="1">
      <alignment horizontal="center" vertical="center"/>
    </xf>
    <xf numFmtId="0" fontId="9" fillId="3" borderId="17" xfId="0" quotePrefix="1" applyFont="1" applyFill="1" applyBorder="1" applyAlignment="1">
      <alignment horizontal="center" vertical="center"/>
    </xf>
    <xf numFmtId="0" fontId="9" fillId="3" borderId="18" xfId="0" quotePrefix="1" applyFont="1" applyFill="1" applyBorder="1" applyAlignment="1">
      <alignment horizontal="center" vertical="center"/>
    </xf>
    <xf numFmtId="0" fontId="9" fillId="3" borderId="20" xfId="0" quotePrefix="1" applyFont="1" applyFill="1" applyBorder="1" applyAlignment="1">
      <alignment horizontal="center" vertical="center"/>
    </xf>
    <xf numFmtId="0" fontId="9" fillId="2" borderId="22" xfId="0" quotePrefix="1" applyFont="1" applyFill="1" applyBorder="1" applyAlignment="1">
      <alignment horizontal="center" vertical="center"/>
    </xf>
    <xf numFmtId="164" fontId="9" fillId="2" borderId="38" xfId="1" applyNumberFormat="1" applyFont="1" applyFill="1" applyBorder="1" applyAlignment="1">
      <alignment horizontal="center" vertical="center"/>
    </xf>
    <xf numFmtId="1" fontId="8" fillId="0" borderId="5" xfId="0" quotePrefix="1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 wrapText="1"/>
    </xf>
    <xf numFmtId="4" fontId="8" fillId="0" borderId="12" xfId="0" applyNumberFormat="1" applyFont="1" applyBorder="1" applyAlignment="1">
      <alignment horizontal="left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0" fontId="9" fillId="0" borderId="12" xfId="0" applyNumberFormat="1" applyFont="1" applyBorder="1" applyAlignment="1">
      <alignment horizontal="center" vertical="center" wrapText="1"/>
    </xf>
    <xf numFmtId="7" fontId="9" fillId="2" borderId="1" xfId="0" applyNumberFormat="1" applyFont="1" applyFill="1" applyBorder="1" applyAlignment="1">
      <alignment horizontal="center" vertical="center"/>
    </xf>
    <xf numFmtId="7" fontId="9" fillId="2" borderId="12" xfId="0" applyNumberFormat="1" applyFont="1" applyFill="1" applyBorder="1" applyAlignment="1">
      <alignment horizontal="center" vertical="center"/>
    </xf>
    <xf numFmtId="10" fontId="9" fillId="0" borderId="27" xfId="0" applyNumberFormat="1" applyFont="1" applyBorder="1" applyAlignment="1">
      <alignment horizontal="center" vertical="center" wrapText="1"/>
    </xf>
    <xf numFmtId="7" fontId="9" fillId="2" borderId="27" xfId="0" applyNumberFormat="1" applyFont="1" applyFill="1" applyBorder="1" applyAlignment="1">
      <alignment horizontal="center" vertical="center"/>
    </xf>
    <xf numFmtId="164" fontId="9" fillId="2" borderId="39" xfId="1" applyNumberFormat="1" applyFont="1" applyFill="1" applyBorder="1" applyAlignment="1">
      <alignment horizontal="center" vertical="center"/>
    </xf>
    <xf numFmtId="44" fontId="8" fillId="0" borderId="1" xfId="1" applyFont="1" applyBorder="1" applyAlignment="1">
      <alignment horizontal="left" vertical="center" wrapText="1"/>
    </xf>
    <xf numFmtId="44" fontId="8" fillId="0" borderId="12" xfId="1" applyFont="1" applyBorder="1" applyAlignment="1">
      <alignment horizontal="left" vertical="center" wrapText="1"/>
    </xf>
    <xf numFmtId="4" fontId="8" fillId="0" borderId="27" xfId="0" applyNumberFormat="1" applyFont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" fontId="8" fillId="0" borderId="5" xfId="15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4" fontId="8" fillId="0" borderId="0" xfId="1" applyFont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64" fontId="9" fillId="2" borderId="4" xfId="1" applyNumberFormat="1" applyFont="1" applyFill="1" applyBorder="1" applyAlignment="1">
      <alignment horizontal="center" vertical="center"/>
    </xf>
    <xf numFmtId="164" fontId="9" fillId="2" borderId="34" xfId="1" applyNumberFormat="1" applyFont="1" applyFill="1" applyBorder="1" applyAlignment="1">
      <alignment horizontal="center" vertical="center"/>
    </xf>
    <xf numFmtId="0" fontId="9" fillId="2" borderId="19" xfId="0" quotePrefix="1" applyFont="1" applyFill="1" applyBorder="1" applyAlignment="1">
      <alignment horizontal="center" vertical="center"/>
    </xf>
  </cellXfs>
  <cellStyles count="16">
    <cellStyle name="Comma 5" xfId="6" xr:uid="{00000000-0005-0000-0000-000000000000}"/>
    <cellStyle name="Moeda" xfId="1" builtinId="4"/>
    <cellStyle name="Normal" xfId="0" builtinId="0"/>
    <cellStyle name="Normal 14" xfId="5" xr:uid="{00000000-0005-0000-0000-000003000000}"/>
    <cellStyle name="Normal 16" xfId="2" xr:uid="{00000000-0005-0000-0000-000004000000}"/>
    <cellStyle name="Normal 17" xfId="4" xr:uid="{00000000-0005-0000-0000-000005000000}"/>
    <cellStyle name="Normal 2" xfId="10" xr:uid="{00000000-0005-0000-0000-000006000000}"/>
    <cellStyle name="Normal 2 2" xfId="13" xr:uid="{00000000-0005-0000-0000-000007000000}"/>
    <cellStyle name="Normal 3" xfId="9" xr:uid="{00000000-0005-0000-0000-000008000000}"/>
    <cellStyle name="Normal 4" xfId="11" xr:uid="{00000000-0005-0000-0000-000009000000}"/>
    <cellStyle name="Normal 5" xfId="12" xr:uid="{00000000-0005-0000-0000-00000A000000}"/>
    <cellStyle name="Percent 5" xfId="7" xr:uid="{00000000-0005-0000-0000-00000C000000}"/>
    <cellStyle name="Porcentagem" xfId="8" builtinId="5"/>
    <cellStyle name="Porcentagem 2" xfId="3" xr:uid="{00000000-0005-0000-0000-00000E000000}"/>
    <cellStyle name="Porcentagem 3" xfId="14" xr:uid="{00000000-0005-0000-0000-00000F000000}"/>
    <cellStyle name="Vírgula" xfId="15" builtinId="3"/>
  </cellStyles>
  <dxfs count="6"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D27"/>
  <sheetViews>
    <sheetView workbookViewId="0">
      <selection activeCell="G30" sqref="G30"/>
    </sheetView>
  </sheetViews>
  <sheetFormatPr defaultColWidth="8.85546875" defaultRowHeight="15" x14ac:dyDescent="0.25"/>
  <cols>
    <col min="1" max="1" width="4.140625" style="7" customWidth="1"/>
    <col min="2" max="2" width="74.140625" style="7" customWidth="1"/>
    <col min="3" max="3" width="21.7109375" style="7" bestFit="1" customWidth="1"/>
    <col min="4" max="16384" width="8.85546875" style="7"/>
  </cols>
  <sheetData>
    <row r="1" spans="2:4" ht="18.75" x14ac:dyDescent="0.25">
      <c r="B1" s="44"/>
      <c r="C1" s="44"/>
    </row>
    <row r="2" spans="2:4" ht="15.75" x14ac:dyDescent="0.25">
      <c r="B2" s="6"/>
      <c r="C2" s="6"/>
    </row>
    <row r="3" spans="2:4" x14ac:dyDescent="0.25">
      <c r="B3" s="1"/>
      <c r="C3" s="1"/>
    </row>
    <row r="4" spans="2:4" s="3" customFormat="1" ht="15.75" x14ac:dyDescent="0.25">
      <c r="B4" s="4"/>
    </row>
    <row r="6" spans="2:4" ht="21" x14ac:dyDescent="0.25">
      <c r="B6" s="45" t="s">
        <v>0</v>
      </c>
      <c r="C6" s="45"/>
    </row>
    <row r="7" spans="2:4" x14ac:dyDescent="0.25">
      <c r="B7" s="5"/>
      <c r="C7" s="5"/>
    </row>
    <row r="8" spans="2:4" ht="15.75" thickBot="1" x14ac:dyDescent="0.3">
      <c r="B8" s="2"/>
      <c r="C8" s="2"/>
    </row>
    <row r="9" spans="2:4" ht="16.5" thickBot="1" x14ac:dyDescent="0.3">
      <c r="B9" s="42" t="s">
        <v>1</v>
      </c>
      <c r="C9" s="81">
        <f>C18</f>
        <v>14977917.486824539</v>
      </c>
    </row>
    <row r="10" spans="2:4" ht="30" x14ac:dyDescent="0.25">
      <c r="B10" s="72" t="s">
        <v>2</v>
      </c>
      <c r="C10" s="70" t="s">
        <v>3</v>
      </c>
      <c r="D10" s="11"/>
    </row>
    <row r="11" spans="2:4" x14ac:dyDescent="0.25">
      <c r="B11" s="73" t="s">
        <v>4</v>
      </c>
      <c r="C11" s="76">
        <v>3267704.9336770079</v>
      </c>
      <c r="D11" s="11"/>
    </row>
    <row r="12" spans="2:4" x14ac:dyDescent="0.25">
      <c r="B12" s="73" t="s">
        <v>5</v>
      </c>
      <c r="C12" s="76">
        <v>2055868.0509848094</v>
      </c>
      <c r="D12" s="11"/>
    </row>
    <row r="13" spans="2:4" x14ac:dyDescent="0.25">
      <c r="B13" s="74" t="s">
        <v>6</v>
      </c>
      <c r="C13" s="76">
        <v>358386.1271084235</v>
      </c>
      <c r="D13" s="11"/>
    </row>
    <row r="14" spans="2:4" x14ac:dyDescent="0.25">
      <c r="B14" s="74" t="s">
        <v>7</v>
      </c>
      <c r="C14" s="76">
        <v>272923.68563470471</v>
      </c>
      <c r="D14" s="11"/>
    </row>
    <row r="15" spans="2:4" x14ac:dyDescent="0.25">
      <c r="B15" s="74" t="s">
        <v>8</v>
      </c>
      <c r="C15" s="76">
        <v>2327984.3215307556</v>
      </c>
      <c r="D15" s="11"/>
    </row>
    <row r="16" spans="2:4" x14ac:dyDescent="0.25">
      <c r="B16" s="74" t="s">
        <v>9</v>
      </c>
      <c r="C16" s="76">
        <v>47001.169327063224</v>
      </c>
      <c r="D16" s="11"/>
    </row>
    <row r="17" spans="2:4" ht="15.75" thickBot="1" x14ac:dyDescent="0.3">
      <c r="B17" s="74" t="s">
        <v>10</v>
      </c>
      <c r="C17" s="77">
        <v>554004.09988014796</v>
      </c>
      <c r="D17" s="11"/>
    </row>
    <row r="18" spans="2:4" ht="16.5" thickBot="1" x14ac:dyDescent="0.3">
      <c r="B18" s="43" t="s">
        <v>11</v>
      </c>
      <c r="C18" s="78">
        <f>SUM(C11:C16)+(C17*12)</f>
        <v>14977917.486824539</v>
      </c>
    </row>
    <row r="19" spans="2:4" ht="15.75" thickBot="1" x14ac:dyDescent="0.3">
      <c r="B19" s="10"/>
    </row>
    <row r="20" spans="2:4" ht="16.5" thickBot="1" x14ac:dyDescent="0.3">
      <c r="B20" s="42" t="s">
        <v>12</v>
      </c>
      <c r="C20" s="81">
        <f>SUM(C22:C24)</f>
        <v>1231282.3578772573</v>
      </c>
    </row>
    <row r="21" spans="2:4" x14ac:dyDescent="0.25">
      <c r="B21" s="72" t="s">
        <v>2</v>
      </c>
      <c r="C21" s="71" t="s">
        <v>13</v>
      </c>
    </row>
    <row r="22" spans="2:4" x14ac:dyDescent="0.25">
      <c r="B22" s="74" t="s">
        <v>14</v>
      </c>
      <c r="C22" s="79">
        <v>422192.92969010235</v>
      </c>
    </row>
    <row r="23" spans="2:4" x14ac:dyDescent="0.25">
      <c r="B23" s="74" t="s">
        <v>15</v>
      </c>
      <c r="C23" s="79">
        <v>525641.55329409498</v>
      </c>
    </row>
    <row r="24" spans="2:4" ht="15.75" thickBot="1" x14ac:dyDescent="0.3">
      <c r="B24" s="75" t="s">
        <v>16</v>
      </c>
      <c r="C24" s="80">
        <v>283447.87489305984</v>
      </c>
    </row>
    <row r="25" spans="2:4" ht="16.5" thickBot="1" x14ac:dyDescent="0.3">
      <c r="B25" s="43" t="s">
        <v>17</v>
      </c>
      <c r="C25" s="78">
        <f>SUM(C22:C24)</f>
        <v>1231282.3578772573</v>
      </c>
    </row>
    <row r="26" spans="2:4" ht="15.75" thickBot="1" x14ac:dyDescent="0.3"/>
    <row r="27" spans="2:4" ht="19.5" thickBot="1" x14ac:dyDescent="0.3">
      <c r="B27" s="46" t="s">
        <v>18</v>
      </c>
      <c r="C27" s="82">
        <f>C9+C20</f>
        <v>16209199.844701797</v>
      </c>
    </row>
  </sheetData>
  <phoneticPr fontId="3" type="noConversion"/>
  <pageMargins left="0.511811024" right="0.511811024" top="0.78740157499999996" bottom="0.78740157499999996" header="0.31496062000000002" footer="0.31496062000000002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E2A3-8A4A-4CD9-8B04-9A661A8BB756}">
  <sheetPr>
    <tabColor rgb="FF00B050"/>
    <pageSetUpPr fitToPage="1"/>
  </sheetPr>
  <dimension ref="B1:T43"/>
  <sheetViews>
    <sheetView tabSelected="1" zoomScale="115" zoomScaleNormal="115" zoomScaleSheetLayoutView="70" workbookViewId="0">
      <pane xSplit="3" ySplit="4" topLeftCell="D5" activePane="bottomRight" state="frozen"/>
      <selection pane="topRight" activeCell="C1" sqref="C1"/>
      <selection pane="bottomLeft" activeCell="A5" sqref="A5"/>
      <selection pane="bottomRight" activeCell="C5" sqref="C5:C6"/>
    </sheetView>
  </sheetViews>
  <sheetFormatPr defaultColWidth="8.85546875" defaultRowHeight="12.75" x14ac:dyDescent="0.25"/>
  <cols>
    <col min="1" max="1" width="2.7109375" style="8" customWidth="1"/>
    <col min="2" max="2" width="5.28515625" style="8" customWidth="1"/>
    <col min="3" max="3" width="56.7109375" style="8" customWidth="1"/>
    <col min="4" max="4" width="7.7109375" style="8" bestFit="1" customWidth="1"/>
    <col min="5" max="5" width="15.28515625" style="8" bestFit="1" customWidth="1"/>
    <col min="6" max="6" width="9" style="8" bestFit="1" customWidth="1"/>
    <col min="7" max="9" width="13.85546875" style="8" bestFit="1" customWidth="1"/>
    <col min="10" max="10" width="14.85546875" style="8" bestFit="1" customWidth="1"/>
    <col min="11" max="11" width="13.85546875" style="8" bestFit="1" customWidth="1"/>
    <col min="12" max="14" width="14.5703125" style="8" bestFit="1" customWidth="1"/>
    <col min="15" max="15" width="14" style="8" customWidth="1"/>
    <col min="16" max="18" width="14.5703125" style="8" bestFit="1" customWidth="1"/>
    <col min="19" max="20" width="14.85546875" style="8" bestFit="1" customWidth="1"/>
    <col min="21" max="21" width="12.28515625" style="8" bestFit="1" customWidth="1"/>
    <col min="22" max="16384" width="8.85546875" style="8"/>
  </cols>
  <sheetData>
    <row r="1" spans="2:20" ht="18.75" x14ac:dyDescent="0.25">
      <c r="B1" s="50" t="s">
        <v>19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2:20" ht="4.9000000000000004" customHeight="1" thickBot="1" x14ac:dyDescent="0.3">
      <c r="B2" s="9"/>
      <c r="C2" s="9"/>
      <c r="D2" s="9"/>
    </row>
    <row r="3" spans="2:20" ht="13.5" thickBot="1" x14ac:dyDescent="0.3">
      <c r="B3" s="121" t="s">
        <v>1</v>
      </c>
      <c r="C3" s="122"/>
      <c r="D3" s="122"/>
      <c r="E3" s="122"/>
      <c r="F3" s="122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4"/>
    </row>
    <row r="4" spans="2:20" x14ac:dyDescent="0.25">
      <c r="B4" s="12" t="s">
        <v>20</v>
      </c>
      <c r="C4" s="13" t="s">
        <v>2</v>
      </c>
      <c r="D4" s="13" t="s">
        <v>21</v>
      </c>
      <c r="E4" s="13" t="s">
        <v>22</v>
      </c>
      <c r="F4" s="14" t="s">
        <v>23</v>
      </c>
      <c r="G4" s="15" t="s">
        <v>24</v>
      </c>
      <c r="H4" s="16" t="s">
        <v>25</v>
      </c>
      <c r="I4" s="16" t="s">
        <v>26</v>
      </c>
      <c r="J4" s="16" t="s">
        <v>27</v>
      </c>
      <c r="K4" s="16" t="s">
        <v>28</v>
      </c>
      <c r="L4" s="16" t="s">
        <v>29</v>
      </c>
      <c r="M4" s="16" t="s">
        <v>30</v>
      </c>
      <c r="N4" s="16" t="s">
        <v>31</v>
      </c>
      <c r="O4" s="16" t="s">
        <v>32</v>
      </c>
      <c r="P4" s="16" t="s">
        <v>33</v>
      </c>
      <c r="Q4" s="16" t="s">
        <v>34</v>
      </c>
      <c r="R4" s="16" t="s">
        <v>35</v>
      </c>
      <c r="S4" s="16" t="s">
        <v>36</v>
      </c>
      <c r="T4" s="68" t="s">
        <v>11</v>
      </c>
    </row>
    <row r="5" spans="2:20" x14ac:dyDescent="0.25">
      <c r="B5" s="128">
        <v>1</v>
      </c>
      <c r="C5" s="126" t="str">
        <f>'Planilha-Preços'!B11</f>
        <v>ILUMINAÇÃO PÚBLICA LED - Material e serviço de instalação</v>
      </c>
      <c r="D5" s="111">
        <f>E5/$E$19</f>
        <v>0.2181681756860708</v>
      </c>
      <c r="E5" s="125">
        <f>'Planilha-Preços'!C11</f>
        <v>3267704.9336770079</v>
      </c>
      <c r="F5" s="17" t="s">
        <v>37</v>
      </c>
      <c r="G5" s="18">
        <v>0</v>
      </c>
      <c r="H5" s="19">
        <f>$E$5*G6</f>
        <v>326770.49336770084</v>
      </c>
      <c r="I5" s="19">
        <f>$E$5*(H6-G6)</f>
        <v>326770.49336770084</v>
      </c>
      <c r="J5" s="19">
        <f t="shared" ref="J5:R5" si="0">$E$5*(I6-H6)</f>
        <v>326770.49336770072</v>
      </c>
      <c r="K5" s="19">
        <f t="shared" si="0"/>
        <v>326770.4933677009</v>
      </c>
      <c r="L5" s="19">
        <f t="shared" si="0"/>
        <v>326770.49336770072</v>
      </c>
      <c r="M5" s="19">
        <f t="shared" si="0"/>
        <v>326770.49336770072</v>
      </c>
      <c r="N5" s="19">
        <f t="shared" si="0"/>
        <v>326770.49336770072</v>
      </c>
      <c r="O5" s="19">
        <f t="shared" si="0"/>
        <v>326770.49336770107</v>
      </c>
      <c r="P5" s="19">
        <f t="shared" si="0"/>
        <v>326770.49336770072</v>
      </c>
      <c r="Q5" s="19">
        <f t="shared" si="0"/>
        <v>326770.49336770072</v>
      </c>
      <c r="R5" s="19">
        <f t="shared" si="0"/>
        <v>0</v>
      </c>
      <c r="S5" s="39">
        <f>E5-SUM(G5:R5)</f>
        <v>0</v>
      </c>
      <c r="T5" s="106">
        <f>SUM(G5:S5)</f>
        <v>3267704.9336770084</v>
      </c>
    </row>
    <row r="6" spans="2:20" x14ac:dyDescent="0.25">
      <c r="B6" s="128"/>
      <c r="C6" s="127"/>
      <c r="D6" s="112"/>
      <c r="E6" s="125"/>
      <c r="F6" s="20" t="s">
        <v>38</v>
      </c>
      <c r="G6" s="21">
        <v>0.1</v>
      </c>
      <c r="H6" s="22">
        <v>0.2</v>
      </c>
      <c r="I6" s="22">
        <v>0.3</v>
      </c>
      <c r="J6" s="22">
        <v>0.4</v>
      </c>
      <c r="K6" s="22">
        <v>0.5</v>
      </c>
      <c r="L6" s="22">
        <v>0.6</v>
      </c>
      <c r="M6" s="22">
        <v>0.7</v>
      </c>
      <c r="N6" s="22">
        <v>0.8</v>
      </c>
      <c r="O6" s="22">
        <v>0.9</v>
      </c>
      <c r="P6" s="22">
        <v>1</v>
      </c>
      <c r="Q6" s="22">
        <v>1</v>
      </c>
      <c r="R6" s="22">
        <v>1</v>
      </c>
      <c r="S6" s="40">
        <v>1</v>
      </c>
      <c r="T6" s="106"/>
    </row>
    <row r="7" spans="2:20" x14ac:dyDescent="0.25">
      <c r="B7" s="107">
        <f>B5+1</f>
        <v>2</v>
      </c>
      <c r="C7" s="126" t="str">
        <f>'Planilha-Preços'!B12</f>
        <v>ILUMINAÇÃO CÊNICA INTELIGENTE - Material e Serviço de Instalação</v>
      </c>
      <c r="D7" s="111">
        <f>E7/$E$19</f>
        <v>0.13725993969410449</v>
      </c>
      <c r="E7" s="125">
        <f>'Planilha-Preços'!C12</f>
        <v>2055868.0509848094</v>
      </c>
      <c r="F7" s="17" t="s">
        <v>37</v>
      </c>
      <c r="G7" s="18">
        <v>0</v>
      </c>
      <c r="H7" s="19">
        <f>$E$7*G8</f>
        <v>0</v>
      </c>
      <c r="I7" s="19">
        <f>$E$7*(H8-G8)</f>
        <v>0</v>
      </c>
      <c r="J7" s="19">
        <f t="shared" ref="J7:S7" si="1">$E$7*(I8-H8)</f>
        <v>411173.6101969619</v>
      </c>
      <c r="K7" s="19">
        <f t="shared" si="1"/>
        <v>411173.6101969619</v>
      </c>
      <c r="L7" s="19">
        <f t="shared" si="1"/>
        <v>411173.61019696179</v>
      </c>
      <c r="M7" s="19">
        <f t="shared" si="1"/>
        <v>411173.61019696202</v>
      </c>
      <c r="N7" s="19">
        <f t="shared" si="1"/>
        <v>411173.61019696179</v>
      </c>
      <c r="O7" s="19">
        <f t="shared" si="1"/>
        <v>0</v>
      </c>
      <c r="P7" s="19">
        <f t="shared" si="1"/>
        <v>0</v>
      </c>
      <c r="Q7" s="19">
        <f t="shared" si="1"/>
        <v>0</v>
      </c>
      <c r="R7" s="19">
        <f t="shared" si="1"/>
        <v>0</v>
      </c>
      <c r="S7" s="39">
        <f t="shared" si="1"/>
        <v>0</v>
      </c>
      <c r="T7" s="106">
        <f>SUM(G7:S7)</f>
        <v>2055868.0509848094</v>
      </c>
    </row>
    <row r="8" spans="2:20" x14ac:dyDescent="0.25">
      <c r="B8" s="108"/>
      <c r="C8" s="127"/>
      <c r="D8" s="112"/>
      <c r="E8" s="125"/>
      <c r="F8" s="20" t="s">
        <v>38</v>
      </c>
      <c r="G8" s="21">
        <v>0</v>
      </c>
      <c r="H8" s="22">
        <v>0</v>
      </c>
      <c r="I8" s="22">
        <v>0.2</v>
      </c>
      <c r="J8" s="22">
        <v>0.4</v>
      </c>
      <c r="K8" s="22">
        <v>0.6</v>
      </c>
      <c r="L8" s="22">
        <v>0.8</v>
      </c>
      <c r="M8" s="22">
        <v>1</v>
      </c>
      <c r="N8" s="22">
        <v>1</v>
      </c>
      <c r="O8" s="22">
        <v>1</v>
      </c>
      <c r="P8" s="22">
        <v>1</v>
      </c>
      <c r="Q8" s="22">
        <v>1</v>
      </c>
      <c r="R8" s="22">
        <v>1</v>
      </c>
      <c r="S8" s="40">
        <v>1</v>
      </c>
      <c r="T8" s="106"/>
    </row>
    <row r="9" spans="2:20" ht="13.9" customHeight="1" x14ac:dyDescent="0.25">
      <c r="B9" s="107">
        <f t="shared" ref="B9" si="2">B7+1</f>
        <v>3</v>
      </c>
      <c r="C9" s="118" t="str">
        <f>'Planilha-Preços'!B13</f>
        <v xml:space="preserve">ACESSÓRIOS PARA  ILUMINAÇÃO - Material </v>
      </c>
      <c r="D9" s="111">
        <f>E9/$E$19</f>
        <v>2.3927633960040249E-2</v>
      </c>
      <c r="E9" s="113">
        <f>'Planilha-Preços'!C13</f>
        <v>358386.1271084235</v>
      </c>
      <c r="F9" s="17" t="s">
        <v>37</v>
      </c>
      <c r="G9" s="18">
        <v>0</v>
      </c>
      <c r="H9" s="19">
        <f>$E$9*G10</f>
        <v>35838.612710842353</v>
      </c>
      <c r="I9" s="19">
        <f>$E$9*(H10-G10)</f>
        <v>35838.612710842353</v>
      </c>
      <c r="J9" s="19">
        <f t="shared" ref="J9:S9" si="3">$E$9*(I10-H10)</f>
        <v>35838.612710842346</v>
      </c>
      <c r="K9" s="19">
        <f t="shared" si="3"/>
        <v>35838.612710842361</v>
      </c>
      <c r="L9" s="19">
        <f t="shared" si="3"/>
        <v>35838.612710842346</v>
      </c>
      <c r="M9" s="19">
        <f t="shared" si="3"/>
        <v>35838.612710842346</v>
      </c>
      <c r="N9" s="19">
        <f t="shared" si="3"/>
        <v>35838.612710842346</v>
      </c>
      <c r="O9" s="19">
        <f t="shared" si="3"/>
        <v>35838.612710842383</v>
      </c>
      <c r="P9" s="19">
        <f t="shared" si="3"/>
        <v>35838.612710842346</v>
      </c>
      <c r="Q9" s="19">
        <f t="shared" si="3"/>
        <v>35838.612710842346</v>
      </c>
      <c r="R9" s="19">
        <f t="shared" si="3"/>
        <v>0</v>
      </c>
      <c r="S9" s="39">
        <f t="shared" si="3"/>
        <v>0</v>
      </c>
      <c r="T9" s="106">
        <f>SUM(G9:S9)</f>
        <v>358386.1271084235</v>
      </c>
    </row>
    <row r="10" spans="2:20" x14ac:dyDescent="0.25">
      <c r="B10" s="108"/>
      <c r="C10" s="119"/>
      <c r="D10" s="112"/>
      <c r="E10" s="114"/>
      <c r="F10" s="20" t="s">
        <v>38</v>
      </c>
      <c r="G10" s="21">
        <v>0.1</v>
      </c>
      <c r="H10" s="22">
        <v>0.2</v>
      </c>
      <c r="I10" s="22">
        <v>0.3</v>
      </c>
      <c r="J10" s="22">
        <v>0.4</v>
      </c>
      <c r="K10" s="22">
        <v>0.5</v>
      </c>
      <c r="L10" s="22">
        <v>0.6</v>
      </c>
      <c r="M10" s="22">
        <v>0.7</v>
      </c>
      <c r="N10" s="22">
        <v>0.8</v>
      </c>
      <c r="O10" s="22">
        <v>0.9</v>
      </c>
      <c r="P10" s="22">
        <v>1</v>
      </c>
      <c r="Q10" s="22">
        <v>1</v>
      </c>
      <c r="R10" s="22">
        <v>1</v>
      </c>
      <c r="S10" s="40">
        <v>1</v>
      </c>
      <c r="T10" s="106"/>
    </row>
    <row r="11" spans="2:20" x14ac:dyDescent="0.25">
      <c r="B11" s="107">
        <f t="shared" ref="B11" si="4">B9+1</f>
        <v>4</v>
      </c>
      <c r="C11" s="109" t="str">
        <f>'Planilha-Preços'!B14</f>
        <v>CCO (Centro de Controle Operacional) - Material e Serviço de Instalação</v>
      </c>
      <c r="D11" s="111">
        <f>E11/$E$19</f>
        <v>1.8221737826689493E-2</v>
      </c>
      <c r="E11" s="113">
        <f>'Planilha-Preços'!C14</f>
        <v>272923.68563470471</v>
      </c>
      <c r="F11" s="17" t="s">
        <v>37</v>
      </c>
      <c r="G11" s="18">
        <v>0</v>
      </c>
      <c r="H11" s="19">
        <f>$E$11*G12</f>
        <v>136461.84281735236</v>
      </c>
      <c r="I11" s="19">
        <f>$E$11*(H12-G12)</f>
        <v>136461.84281735236</v>
      </c>
      <c r="J11" s="19">
        <f t="shared" ref="J11:S11" si="5">$E$11*(I12-H12)</f>
        <v>0</v>
      </c>
      <c r="K11" s="19">
        <f t="shared" si="5"/>
        <v>0</v>
      </c>
      <c r="L11" s="19">
        <f t="shared" si="5"/>
        <v>0</v>
      </c>
      <c r="M11" s="19">
        <f t="shared" si="5"/>
        <v>0</v>
      </c>
      <c r="N11" s="19">
        <f t="shared" si="5"/>
        <v>0</v>
      </c>
      <c r="O11" s="19">
        <f t="shared" si="5"/>
        <v>0</v>
      </c>
      <c r="P11" s="19">
        <f t="shared" si="5"/>
        <v>0</v>
      </c>
      <c r="Q11" s="19">
        <f t="shared" si="5"/>
        <v>0</v>
      </c>
      <c r="R11" s="19">
        <f t="shared" si="5"/>
        <v>0</v>
      </c>
      <c r="S11" s="39">
        <f t="shared" si="5"/>
        <v>0</v>
      </c>
      <c r="T11" s="106">
        <f>SUM(G11:S11)</f>
        <v>272923.68563470471</v>
      </c>
    </row>
    <row r="12" spans="2:20" x14ac:dyDescent="0.25">
      <c r="B12" s="108"/>
      <c r="C12" s="110"/>
      <c r="D12" s="112"/>
      <c r="E12" s="114"/>
      <c r="F12" s="20" t="s">
        <v>38</v>
      </c>
      <c r="G12" s="21">
        <v>0.5</v>
      </c>
      <c r="H12" s="22">
        <v>1</v>
      </c>
      <c r="I12" s="22">
        <v>1</v>
      </c>
      <c r="J12" s="22">
        <v>1</v>
      </c>
      <c r="K12" s="22">
        <v>1</v>
      </c>
      <c r="L12" s="22">
        <v>1</v>
      </c>
      <c r="M12" s="22">
        <v>1</v>
      </c>
      <c r="N12" s="22">
        <v>1</v>
      </c>
      <c r="O12" s="22">
        <v>1</v>
      </c>
      <c r="P12" s="22">
        <v>1</v>
      </c>
      <c r="Q12" s="22">
        <v>1</v>
      </c>
      <c r="R12" s="22">
        <v>1</v>
      </c>
      <c r="S12" s="40">
        <v>1</v>
      </c>
      <c r="T12" s="106"/>
    </row>
    <row r="13" spans="2:20" x14ac:dyDescent="0.25">
      <c r="B13" s="107">
        <f t="shared" ref="B13:B15" si="6">B11+1</f>
        <v>5</v>
      </c>
      <c r="C13" s="109" t="str">
        <f>'Planilha-Preços'!B15</f>
        <v>SISTEMAS INTELIGENTES - Material e Serviço de Instalação</v>
      </c>
      <c r="D13" s="111">
        <f>E13/$E$19</f>
        <v>0.155427770488026</v>
      </c>
      <c r="E13" s="113">
        <f>'Planilha-Preços'!C15</f>
        <v>2327984.3215307556</v>
      </c>
      <c r="F13" s="17" t="s">
        <v>37</v>
      </c>
      <c r="G13" s="18">
        <v>0</v>
      </c>
      <c r="H13" s="19">
        <f>$E$13*G14</f>
        <v>0</v>
      </c>
      <c r="I13" s="19">
        <f>$E$13*(H14-G14)</f>
        <v>0</v>
      </c>
      <c r="J13" s="19">
        <f t="shared" ref="J13:S13" si="7">$E$13*(I14-H14)</f>
        <v>698395.29645922664</v>
      </c>
      <c r="K13" s="19">
        <f>$E$13*(J14-I14)</f>
        <v>698395.29645922664</v>
      </c>
      <c r="L13" s="19">
        <f>$E$13*(K14-J14)</f>
        <v>931193.72861230234</v>
      </c>
      <c r="M13" s="19">
        <f t="shared" si="7"/>
        <v>0</v>
      </c>
      <c r="N13" s="19">
        <f t="shared" si="7"/>
        <v>0</v>
      </c>
      <c r="O13" s="19">
        <f t="shared" si="7"/>
        <v>0</v>
      </c>
      <c r="P13" s="19">
        <f t="shared" si="7"/>
        <v>0</v>
      </c>
      <c r="Q13" s="19">
        <f t="shared" si="7"/>
        <v>0</v>
      </c>
      <c r="R13" s="19">
        <f t="shared" si="7"/>
        <v>0</v>
      </c>
      <c r="S13" s="39">
        <f t="shared" si="7"/>
        <v>0</v>
      </c>
      <c r="T13" s="106">
        <f>SUM(G13:S13)</f>
        <v>2327984.3215307556</v>
      </c>
    </row>
    <row r="14" spans="2:20" x14ac:dyDescent="0.25">
      <c r="B14" s="108"/>
      <c r="C14" s="110"/>
      <c r="D14" s="112"/>
      <c r="E14" s="114"/>
      <c r="F14" s="20" t="s">
        <v>38</v>
      </c>
      <c r="G14" s="21">
        <v>0</v>
      </c>
      <c r="H14" s="22">
        <v>0</v>
      </c>
      <c r="I14" s="22">
        <v>0.3</v>
      </c>
      <c r="J14" s="22">
        <v>0.6</v>
      </c>
      <c r="K14" s="22">
        <v>1</v>
      </c>
      <c r="L14" s="22">
        <v>1</v>
      </c>
      <c r="M14" s="22">
        <v>1</v>
      </c>
      <c r="N14" s="22">
        <v>1</v>
      </c>
      <c r="O14" s="22">
        <v>1</v>
      </c>
      <c r="P14" s="22">
        <v>1</v>
      </c>
      <c r="Q14" s="22">
        <v>1</v>
      </c>
      <c r="R14" s="22">
        <v>1</v>
      </c>
      <c r="S14" s="40">
        <v>1</v>
      </c>
      <c r="T14" s="106"/>
    </row>
    <row r="15" spans="2:20" x14ac:dyDescent="0.25">
      <c r="B15" s="107">
        <f t="shared" si="6"/>
        <v>6</v>
      </c>
      <c r="C15" s="109" t="str">
        <f>'Planilha-Preços'!B16</f>
        <v>SERVIÇOS ADICIONAIS - Iluminação</v>
      </c>
      <c r="D15" s="111">
        <f t="shared" ref="D15" si="8">E15/$E$19</f>
        <v>3.1380309958582847E-3</v>
      </c>
      <c r="E15" s="113">
        <f>'Planilha-Preços'!C16</f>
        <v>47001.169327063224</v>
      </c>
      <c r="F15" s="17" t="s">
        <v>37</v>
      </c>
      <c r="G15" s="18">
        <v>0</v>
      </c>
      <c r="H15" s="19">
        <f>$E$15*G16</f>
        <v>4700.1169327063226</v>
      </c>
      <c r="I15" s="19">
        <f>$E$15*(H16-G16)</f>
        <v>4700.1169327063226</v>
      </c>
      <c r="J15" s="19">
        <f t="shared" ref="J15:S15" si="9">$E$15*(I16-H16)</f>
        <v>4700.1169327063217</v>
      </c>
      <c r="K15" s="19">
        <f t="shared" si="9"/>
        <v>4700.1169327063244</v>
      </c>
      <c r="L15" s="19">
        <f t="shared" si="9"/>
        <v>4700.1169327063217</v>
      </c>
      <c r="M15" s="19">
        <f t="shared" si="9"/>
        <v>4700.1169327063217</v>
      </c>
      <c r="N15" s="19">
        <f t="shared" si="9"/>
        <v>4700.1169327063217</v>
      </c>
      <c r="O15" s="19">
        <f t="shared" si="9"/>
        <v>4700.1169327063262</v>
      </c>
      <c r="P15" s="19">
        <f t="shared" si="9"/>
        <v>4700.1169327063217</v>
      </c>
      <c r="Q15" s="19">
        <f t="shared" si="9"/>
        <v>4700.1169327063217</v>
      </c>
      <c r="R15" s="19">
        <f t="shared" si="9"/>
        <v>0</v>
      </c>
      <c r="S15" s="39">
        <f t="shared" si="9"/>
        <v>0</v>
      </c>
      <c r="T15" s="106">
        <f>SUM(G15:S15)</f>
        <v>47001.169327063224</v>
      </c>
    </row>
    <row r="16" spans="2:20" x14ac:dyDescent="0.25">
      <c r="B16" s="108"/>
      <c r="C16" s="110"/>
      <c r="D16" s="112"/>
      <c r="E16" s="114"/>
      <c r="F16" s="20" t="s">
        <v>38</v>
      </c>
      <c r="G16" s="66">
        <v>0.1</v>
      </c>
      <c r="H16" s="22">
        <v>0.2</v>
      </c>
      <c r="I16" s="22">
        <v>0.3</v>
      </c>
      <c r="J16" s="22">
        <v>0.4</v>
      </c>
      <c r="K16" s="22">
        <v>0.5</v>
      </c>
      <c r="L16" s="22">
        <v>0.6</v>
      </c>
      <c r="M16" s="22">
        <v>0.7</v>
      </c>
      <c r="N16" s="22">
        <v>0.8</v>
      </c>
      <c r="O16" s="22">
        <v>0.9</v>
      </c>
      <c r="P16" s="22">
        <v>1</v>
      </c>
      <c r="Q16" s="22">
        <v>1</v>
      </c>
      <c r="R16" s="22">
        <v>1</v>
      </c>
      <c r="S16" s="40">
        <v>1</v>
      </c>
      <c r="T16" s="106"/>
    </row>
    <row r="17" spans="2:20" ht="12.75" customHeight="1" x14ac:dyDescent="0.25">
      <c r="B17" s="107">
        <f t="shared" ref="B17" si="10">B15+1</f>
        <v>7</v>
      </c>
      <c r="C17" s="109" t="str">
        <f>'Planilha-Preços'!B17</f>
        <v>SERVICOS CONTÍNUOS (MENSAL)</v>
      </c>
      <c r="D17" s="111">
        <f t="shared" ref="D17" si="11">E17/$E$19</f>
        <v>3.6988059279100899E-2</v>
      </c>
      <c r="E17" s="113">
        <f>'Planilha-Preços'!C17</f>
        <v>554004.09988014796</v>
      </c>
      <c r="F17" s="17" t="s">
        <v>37</v>
      </c>
      <c r="G17" s="65">
        <v>0</v>
      </c>
      <c r="H17" s="19">
        <f>'Planilha-Preços'!$C$17</f>
        <v>554004.09988014796</v>
      </c>
      <c r="I17" s="19">
        <f>'Planilha-Preços'!$C$17</f>
        <v>554004.09988014796</v>
      </c>
      <c r="J17" s="19">
        <f>'Planilha-Preços'!$C$17</f>
        <v>554004.09988014796</v>
      </c>
      <c r="K17" s="19">
        <f>'Planilha-Preços'!$C$17</f>
        <v>554004.09988014796</v>
      </c>
      <c r="L17" s="19">
        <f>'Planilha-Preços'!$C$17</f>
        <v>554004.09988014796</v>
      </c>
      <c r="M17" s="19">
        <f>'Planilha-Preços'!$C$17</f>
        <v>554004.09988014796</v>
      </c>
      <c r="N17" s="19">
        <f>'Planilha-Preços'!$C$17</f>
        <v>554004.09988014796</v>
      </c>
      <c r="O17" s="19">
        <f>'Planilha-Preços'!$C$17</f>
        <v>554004.09988014796</v>
      </c>
      <c r="P17" s="19">
        <f>'Planilha-Preços'!$C$17</f>
        <v>554004.09988014796</v>
      </c>
      <c r="Q17" s="19">
        <f>'Planilha-Preços'!$C$17</f>
        <v>554004.09988014796</v>
      </c>
      <c r="R17" s="19">
        <f>'Planilha-Preços'!$C$17</f>
        <v>554004.09988014796</v>
      </c>
      <c r="S17" s="39">
        <f>'Planilha-Preços'!$C$17</f>
        <v>554004.09988014796</v>
      </c>
      <c r="T17" s="106">
        <f>SUM(G17:S17)</f>
        <v>6648049.1985617736</v>
      </c>
    </row>
    <row r="18" spans="2:20" ht="13.5" thickBot="1" x14ac:dyDescent="0.3">
      <c r="B18" s="108"/>
      <c r="C18" s="120"/>
      <c r="D18" s="115"/>
      <c r="E18" s="116"/>
      <c r="F18" s="20" t="s">
        <v>38</v>
      </c>
      <c r="G18" s="67">
        <v>1</v>
      </c>
      <c r="H18" s="24">
        <v>1</v>
      </c>
      <c r="I18" s="24">
        <v>1</v>
      </c>
      <c r="J18" s="24">
        <v>1</v>
      </c>
      <c r="K18" s="24">
        <v>1</v>
      </c>
      <c r="L18" s="24">
        <v>1</v>
      </c>
      <c r="M18" s="24">
        <v>1</v>
      </c>
      <c r="N18" s="24">
        <v>1</v>
      </c>
      <c r="O18" s="24">
        <v>1</v>
      </c>
      <c r="P18" s="24">
        <v>1</v>
      </c>
      <c r="Q18" s="24">
        <v>1</v>
      </c>
      <c r="R18" s="24">
        <v>1</v>
      </c>
      <c r="S18" s="41">
        <v>1</v>
      </c>
      <c r="T18" s="117"/>
    </row>
    <row r="19" spans="2:20" ht="13.5" thickBot="1" x14ac:dyDescent="0.3">
      <c r="B19" s="100" t="s">
        <v>11</v>
      </c>
      <c r="C19" s="101"/>
      <c r="D19" s="25">
        <f>D5+D7+D9+D11+D13+D15+D17*12</f>
        <v>1</v>
      </c>
      <c r="E19" s="26">
        <f>E5+E7+E9+E11+E13+E15+E17*12</f>
        <v>14977917.486824539</v>
      </c>
      <c r="F19" s="27"/>
      <c r="G19" s="37">
        <f>G5+G7+G9+G11+G13+G15+G17</f>
        <v>0</v>
      </c>
      <c r="H19" s="30">
        <f t="shared" ref="H19:S19" si="12">H5+H7+H9+H11+H13+H15+H17</f>
        <v>1057775.1657087498</v>
      </c>
      <c r="I19" s="30">
        <f t="shared" si="12"/>
        <v>1057775.1657087498</v>
      </c>
      <c r="J19" s="30">
        <f t="shared" si="12"/>
        <v>2030882.2295475858</v>
      </c>
      <c r="K19" s="30">
        <f t="shared" si="12"/>
        <v>2030882.2295475861</v>
      </c>
      <c r="L19" s="30">
        <f t="shared" si="12"/>
        <v>2263680.6617006613</v>
      </c>
      <c r="M19" s="30">
        <f t="shared" si="12"/>
        <v>1332486.9330883594</v>
      </c>
      <c r="N19" s="30">
        <f t="shared" si="12"/>
        <v>1332486.9330883592</v>
      </c>
      <c r="O19" s="30">
        <f t="shared" si="12"/>
        <v>921313.32289139775</v>
      </c>
      <c r="P19" s="30">
        <f t="shared" si="12"/>
        <v>921313.3228913974</v>
      </c>
      <c r="Q19" s="30">
        <f t="shared" si="12"/>
        <v>921313.3228913974</v>
      </c>
      <c r="R19" s="30">
        <f t="shared" si="12"/>
        <v>554004.09988014796</v>
      </c>
      <c r="S19" s="57">
        <f t="shared" si="12"/>
        <v>554004.09988014796</v>
      </c>
      <c r="T19" s="63">
        <f>SUM(T5:T18)</f>
        <v>14977917.486824539</v>
      </c>
    </row>
    <row r="20" spans="2:20" ht="13.5" thickBot="1" x14ac:dyDescent="0.3">
      <c r="B20" s="102" t="s">
        <v>39</v>
      </c>
      <c r="C20" s="103"/>
      <c r="D20" s="103"/>
      <c r="E20" s="103"/>
      <c r="F20" s="104"/>
      <c r="G20" s="34">
        <f>G19</f>
        <v>0</v>
      </c>
      <c r="H20" s="31">
        <f>H19+G20</f>
        <v>1057775.1657087498</v>
      </c>
      <c r="I20" s="31">
        <f t="shared" ref="I20:R20" si="13">I19+H20</f>
        <v>2115550.3314174996</v>
      </c>
      <c r="J20" s="31">
        <f t="shared" si="13"/>
        <v>4146432.5609650854</v>
      </c>
      <c r="K20" s="31">
        <f t="shared" si="13"/>
        <v>6177314.7905126717</v>
      </c>
      <c r="L20" s="31">
        <f t="shared" si="13"/>
        <v>8440995.4522133321</v>
      </c>
      <c r="M20" s="31">
        <f t="shared" si="13"/>
        <v>9773482.3853016905</v>
      </c>
      <c r="N20" s="31">
        <f t="shared" si="13"/>
        <v>11105969.318390049</v>
      </c>
      <c r="O20" s="31">
        <f t="shared" si="13"/>
        <v>12027282.641281446</v>
      </c>
      <c r="P20" s="31">
        <f t="shared" si="13"/>
        <v>12948595.964172844</v>
      </c>
      <c r="Q20" s="31">
        <f t="shared" si="13"/>
        <v>13869909.287064241</v>
      </c>
      <c r="R20" s="31">
        <f t="shared" si="13"/>
        <v>14423913.386944389</v>
      </c>
      <c r="S20" s="58">
        <f>S19+R20</f>
        <v>14977917.486824537</v>
      </c>
      <c r="T20" s="64"/>
    </row>
    <row r="21" spans="2:20" ht="13.5" thickBot="1" x14ac:dyDescent="0.3">
      <c r="B21" s="97" t="s">
        <v>40</v>
      </c>
      <c r="C21" s="98"/>
      <c r="D21" s="98"/>
      <c r="E21" s="98"/>
      <c r="F21" s="136"/>
      <c r="G21" s="35">
        <f>G20/$E$19</f>
        <v>0</v>
      </c>
      <c r="H21" s="36">
        <f t="shared" ref="H21:K21" si="14">H20/$E$19</f>
        <v>7.0622312256642575E-2</v>
      </c>
      <c r="I21" s="36">
        <f t="shared" si="14"/>
        <v>0.14124462451328515</v>
      </c>
      <c r="J21" s="36">
        <f t="shared" si="14"/>
        <v>0.27683638694181167</v>
      </c>
      <c r="K21" s="36">
        <f t="shared" si="14"/>
        <v>0.41242814937033823</v>
      </c>
      <c r="L21" s="36">
        <f>L20/$E$19</f>
        <v>0.56356268884766725</v>
      </c>
      <c r="M21" s="36">
        <f t="shared" ref="M21" si="15">M20/$E$19</f>
        <v>0.65252612012978595</v>
      </c>
      <c r="N21" s="36">
        <f t="shared" ref="N21" si="16">N20/$E$19</f>
        <v>0.74148955141190465</v>
      </c>
      <c r="O21" s="36">
        <f t="shared" ref="O21" si="17">O20/$E$19</f>
        <v>0.80300099475520248</v>
      </c>
      <c r="P21" s="36">
        <f t="shared" ref="P21" si="18">P20/$E$19</f>
        <v>0.86451243809850031</v>
      </c>
      <c r="Q21" s="36">
        <f>Q20/$E$19</f>
        <v>0.92602388144179815</v>
      </c>
      <c r="R21" s="36">
        <f t="shared" ref="R21" si="19">R20/$E$19</f>
        <v>0.96301194072089902</v>
      </c>
      <c r="S21" s="59">
        <f t="shared" ref="S21" si="20">S20/$E$19</f>
        <v>0.99999999999999989</v>
      </c>
      <c r="T21" s="61"/>
    </row>
    <row r="22" spans="2:20" ht="16.5" customHeight="1" thickBot="1" x14ac:dyDescent="0.3">
      <c r="B22" s="28"/>
      <c r="C22" s="28"/>
      <c r="D22" s="28"/>
      <c r="E22" s="28"/>
      <c r="F22" s="28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</row>
    <row r="23" spans="2:20" ht="15" customHeight="1" thickBot="1" x14ac:dyDescent="0.3">
      <c r="B23" s="131" t="s">
        <v>12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3"/>
    </row>
    <row r="24" spans="2:20" x14ac:dyDescent="0.25">
      <c r="B24" s="12" t="s">
        <v>20</v>
      </c>
      <c r="C24" s="13" t="s">
        <v>2</v>
      </c>
      <c r="D24" s="13" t="s">
        <v>21</v>
      </c>
      <c r="E24" s="13" t="s">
        <v>22</v>
      </c>
      <c r="F24" s="14" t="s">
        <v>23</v>
      </c>
      <c r="G24" s="15" t="s">
        <v>24</v>
      </c>
      <c r="H24" s="16" t="s">
        <v>25</v>
      </c>
      <c r="I24" s="16" t="s">
        <v>26</v>
      </c>
      <c r="J24" s="16" t="s">
        <v>27</v>
      </c>
      <c r="K24" s="16" t="s">
        <v>28</v>
      </c>
      <c r="L24" s="16" t="s">
        <v>29</v>
      </c>
      <c r="M24" s="16" t="s">
        <v>30</v>
      </c>
      <c r="N24" s="16" t="s">
        <v>31</v>
      </c>
      <c r="O24" s="16" t="s">
        <v>32</v>
      </c>
      <c r="P24" s="16" t="s">
        <v>33</v>
      </c>
      <c r="Q24" s="16" t="s">
        <v>34</v>
      </c>
      <c r="R24" s="16" t="s">
        <v>35</v>
      </c>
      <c r="S24" s="54" t="s">
        <v>36</v>
      </c>
      <c r="T24" s="55" t="s">
        <v>11</v>
      </c>
    </row>
    <row r="25" spans="2:20" x14ac:dyDescent="0.25">
      <c r="B25" s="83">
        <f>B17+1</f>
        <v>8</v>
      </c>
      <c r="C25" s="85" t="str">
        <f>'Planilha-Preços'!B22</f>
        <v>ACESSÓRIOS LUMINAÇÃO PÚBLICA - Fornecimento de Material</v>
      </c>
      <c r="D25" s="87">
        <f t="shared" ref="D25" si="21">E25/$E$31</f>
        <v>0.34288879962348123</v>
      </c>
      <c r="E25" s="125">
        <f>'Planilha-Preços'!C22</f>
        <v>422192.92969010235</v>
      </c>
      <c r="F25" s="17" t="s">
        <v>37</v>
      </c>
      <c r="G25" s="18">
        <v>0</v>
      </c>
      <c r="H25" s="19">
        <f>$E$25*Cronograma!G26</f>
        <v>35042.013164278498</v>
      </c>
      <c r="I25" s="19">
        <f>$E$25*(H26-G26)</f>
        <v>35042.013164278498</v>
      </c>
      <c r="J25" s="19">
        <f t="shared" ref="J25:S25" si="22">$E$25*(I26-H26)</f>
        <v>35042.013164278491</v>
      </c>
      <c r="K25" s="19">
        <f t="shared" si="22"/>
        <v>35042.013164278505</v>
      </c>
      <c r="L25" s="19">
        <f t="shared" si="22"/>
        <v>35042.013164278505</v>
      </c>
      <c r="M25" s="19">
        <f t="shared" si="22"/>
        <v>35042.013164278505</v>
      </c>
      <c r="N25" s="19">
        <f t="shared" si="22"/>
        <v>35042.013164278505</v>
      </c>
      <c r="O25" s="19">
        <f t="shared" si="22"/>
        <v>35042.013164278476</v>
      </c>
      <c r="P25" s="19">
        <f t="shared" si="22"/>
        <v>35042.013164278476</v>
      </c>
      <c r="Q25" s="19">
        <f t="shared" si="22"/>
        <v>35042.013164278476</v>
      </c>
      <c r="R25" s="19">
        <f t="shared" si="22"/>
        <v>35042.013164278476</v>
      </c>
      <c r="S25" s="52">
        <f t="shared" si="22"/>
        <v>36730.78488303889</v>
      </c>
      <c r="T25" s="134">
        <f>SUM(G25:S25)</f>
        <v>422192.92969010229</v>
      </c>
    </row>
    <row r="26" spans="2:20" x14ac:dyDescent="0.25">
      <c r="B26" s="84"/>
      <c r="C26" s="86"/>
      <c r="D26" s="87"/>
      <c r="E26" s="125"/>
      <c r="F26" s="20" t="s">
        <v>38</v>
      </c>
      <c r="G26" s="21">
        <v>8.3000000000000004E-2</v>
      </c>
      <c r="H26" s="22">
        <f>8.3%+G26</f>
        <v>0.16600000000000001</v>
      </c>
      <c r="I26" s="22">
        <f t="shared" ref="I26:Q28" si="23">8.3%+H26</f>
        <v>0.249</v>
      </c>
      <c r="J26" s="22">
        <f t="shared" si="23"/>
        <v>0.33200000000000002</v>
      </c>
      <c r="K26" s="22">
        <f t="shared" si="23"/>
        <v>0.41500000000000004</v>
      </c>
      <c r="L26" s="22">
        <f t="shared" si="23"/>
        <v>0.49800000000000005</v>
      </c>
      <c r="M26" s="22">
        <f t="shared" si="23"/>
        <v>0.58100000000000007</v>
      </c>
      <c r="N26" s="22">
        <f t="shared" si="23"/>
        <v>0.66400000000000003</v>
      </c>
      <c r="O26" s="22">
        <f t="shared" si="23"/>
        <v>0.747</v>
      </c>
      <c r="P26" s="22">
        <f t="shared" si="23"/>
        <v>0.83</v>
      </c>
      <c r="Q26" s="22">
        <f t="shared" si="23"/>
        <v>0.91299999999999992</v>
      </c>
      <c r="R26" s="22">
        <f>8.7%+Q26</f>
        <v>0.99999999999999989</v>
      </c>
      <c r="S26" s="53">
        <v>1</v>
      </c>
      <c r="T26" s="134"/>
    </row>
    <row r="27" spans="2:20" x14ac:dyDescent="0.25">
      <c r="B27" s="84">
        <f>B25+1</f>
        <v>9</v>
      </c>
      <c r="C27" s="85" t="str">
        <f>'Planilha-Preços'!B23</f>
        <v>EXTENSÃO DE REDE ELÉTRICA - Vão de 30 metros- fornecimento e instalação</v>
      </c>
      <c r="D27" s="87">
        <f t="shared" ref="D27" si="24">E27/$E$31</f>
        <v>0.4269057782979252</v>
      </c>
      <c r="E27" s="125">
        <f>'Planilha-Preços'!C23</f>
        <v>525641.55329409498</v>
      </c>
      <c r="F27" s="17" t="s">
        <v>37</v>
      </c>
      <c r="G27" s="18">
        <v>0</v>
      </c>
      <c r="H27" s="19">
        <f>$E$27*Cronograma!G28</f>
        <v>43628.248923409883</v>
      </c>
      <c r="I27" s="19">
        <f>$E$27*(H28-G28)</f>
        <v>43628.248923409883</v>
      </c>
      <c r="J27" s="19">
        <f t="shared" ref="J27:S27" si="25">$E$27*(I28-H28)</f>
        <v>43628.248923409876</v>
      </c>
      <c r="K27" s="19">
        <f t="shared" si="25"/>
        <v>43628.24892340989</v>
      </c>
      <c r="L27" s="19">
        <f t="shared" si="25"/>
        <v>43628.24892340989</v>
      </c>
      <c r="M27" s="19">
        <f t="shared" si="25"/>
        <v>43628.24892340989</v>
      </c>
      <c r="N27" s="19">
        <f t="shared" si="25"/>
        <v>43628.24892340989</v>
      </c>
      <c r="O27" s="19">
        <f t="shared" si="25"/>
        <v>43628.248923409861</v>
      </c>
      <c r="P27" s="19">
        <f t="shared" si="25"/>
        <v>43628.248923409861</v>
      </c>
      <c r="Q27" s="19">
        <f t="shared" si="25"/>
        <v>43628.248923409861</v>
      </c>
      <c r="R27" s="19">
        <f t="shared" si="25"/>
        <v>43628.248923409861</v>
      </c>
      <c r="S27" s="52">
        <f t="shared" si="25"/>
        <v>45730.815136586243</v>
      </c>
      <c r="T27" s="134">
        <f>SUM(G27:S27)</f>
        <v>525641.55329409486</v>
      </c>
    </row>
    <row r="28" spans="2:20" x14ac:dyDescent="0.25">
      <c r="B28" s="84"/>
      <c r="C28" s="86"/>
      <c r="D28" s="87"/>
      <c r="E28" s="125"/>
      <c r="F28" s="20" t="s">
        <v>38</v>
      </c>
      <c r="G28" s="21">
        <v>8.3000000000000004E-2</v>
      </c>
      <c r="H28" s="22">
        <f>8.3%+G28</f>
        <v>0.16600000000000001</v>
      </c>
      <c r="I28" s="22">
        <f t="shared" si="23"/>
        <v>0.249</v>
      </c>
      <c r="J28" s="22">
        <f t="shared" si="23"/>
        <v>0.33200000000000002</v>
      </c>
      <c r="K28" s="22">
        <f t="shared" si="23"/>
        <v>0.41500000000000004</v>
      </c>
      <c r="L28" s="22">
        <f t="shared" si="23"/>
        <v>0.49800000000000005</v>
      </c>
      <c r="M28" s="22">
        <f t="shared" si="23"/>
        <v>0.58100000000000007</v>
      </c>
      <c r="N28" s="22">
        <f t="shared" si="23"/>
        <v>0.66400000000000003</v>
      </c>
      <c r="O28" s="22">
        <f t="shared" si="23"/>
        <v>0.747</v>
      </c>
      <c r="P28" s="22">
        <f t="shared" si="23"/>
        <v>0.83</v>
      </c>
      <c r="Q28" s="22">
        <f t="shared" si="23"/>
        <v>0.91299999999999992</v>
      </c>
      <c r="R28" s="22">
        <f>8.7%+Q28</f>
        <v>0.99999999999999989</v>
      </c>
      <c r="S28" s="53">
        <v>1</v>
      </c>
      <c r="T28" s="134"/>
    </row>
    <row r="29" spans="2:20" x14ac:dyDescent="0.25">
      <c r="B29" s="90">
        <f>B27+1</f>
        <v>10</v>
      </c>
      <c r="C29" s="92" t="str">
        <f>'Planilha-Preços'!B24</f>
        <v>PROJETO LUMINOTECNICO EXCLUSIVE PAPEL VEGETAL, por ponto de iluminação</v>
      </c>
      <c r="D29" s="87">
        <f t="shared" ref="D29" si="26">E29/$E$31</f>
        <v>0.23020542207859351</v>
      </c>
      <c r="E29" s="95">
        <f>'Planilha-Preços'!C24</f>
        <v>283447.87489305984</v>
      </c>
      <c r="F29" s="51" t="s">
        <v>37</v>
      </c>
      <c r="G29" s="18">
        <v>0</v>
      </c>
      <c r="H29" s="19">
        <f>E29*G30</f>
        <v>28344.787489305985</v>
      </c>
      <c r="I29" s="19">
        <f>$E$29*(H30-G30)</f>
        <v>28344.787489305985</v>
      </c>
      <c r="J29" s="19">
        <f t="shared" ref="J29:S29" si="27">$E$29*(I30-H30)</f>
        <v>28344.787489305978</v>
      </c>
      <c r="K29" s="19">
        <f t="shared" si="27"/>
        <v>28344.787489305992</v>
      </c>
      <c r="L29" s="19">
        <f t="shared" si="27"/>
        <v>28344.787489305978</v>
      </c>
      <c r="M29" s="19">
        <f t="shared" si="27"/>
        <v>28344.787489305978</v>
      </c>
      <c r="N29" s="19">
        <f t="shared" si="27"/>
        <v>28344.787489305978</v>
      </c>
      <c r="O29" s="19">
        <f t="shared" si="27"/>
        <v>28344.787489306011</v>
      </c>
      <c r="P29" s="19">
        <f t="shared" si="27"/>
        <v>28344.787489305978</v>
      </c>
      <c r="Q29" s="19">
        <f t="shared" si="27"/>
        <v>28344.787489305978</v>
      </c>
      <c r="R29" s="19">
        <f t="shared" si="27"/>
        <v>0</v>
      </c>
      <c r="S29" s="52">
        <f t="shared" si="27"/>
        <v>0</v>
      </c>
      <c r="T29" s="134">
        <f>SUM(G29:S29)</f>
        <v>283447.87489305984</v>
      </c>
    </row>
    <row r="30" spans="2:20" ht="13.5" thickBot="1" x14ac:dyDescent="0.3">
      <c r="B30" s="91"/>
      <c r="C30" s="93"/>
      <c r="D30" s="94"/>
      <c r="E30" s="96"/>
      <c r="F30" s="38" t="s">
        <v>38</v>
      </c>
      <c r="G30" s="23">
        <v>0.1</v>
      </c>
      <c r="H30" s="24">
        <v>0.2</v>
      </c>
      <c r="I30" s="24">
        <v>0.3</v>
      </c>
      <c r="J30" s="24">
        <v>0.4</v>
      </c>
      <c r="K30" s="24">
        <v>0.5</v>
      </c>
      <c r="L30" s="24">
        <v>0.6</v>
      </c>
      <c r="M30" s="24">
        <v>0.7</v>
      </c>
      <c r="N30" s="24">
        <v>0.8</v>
      </c>
      <c r="O30" s="24">
        <v>0.9</v>
      </c>
      <c r="P30" s="24">
        <v>1</v>
      </c>
      <c r="Q30" s="24">
        <v>1</v>
      </c>
      <c r="R30" s="24">
        <v>1</v>
      </c>
      <c r="S30" s="56">
        <v>1</v>
      </c>
      <c r="T30" s="135"/>
    </row>
    <row r="31" spans="2:20" ht="13.5" thickBot="1" x14ac:dyDescent="0.3">
      <c r="B31" s="88" t="s">
        <v>41</v>
      </c>
      <c r="C31" s="89"/>
      <c r="D31" s="47">
        <f>SUM(D25:D30)</f>
        <v>0.99999999999999989</v>
      </c>
      <c r="E31" s="48">
        <f>SUM(E25:E30)</f>
        <v>1231282.3578772573</v>
      </c>
      <c r="F31" s="49"/>
      <c r="G31" s="37">
        <f>G25+G27+G29</f>
        <v>0</v>
      </c>
      <c r="H31" s="37">
        <f>H25+H27+H29</f>
        <v>107015.04957699435</v>
      </c>
      <c r="I31" s="37">
        <f t="shared" ref="I31:S31" si="28">I25+I27+I29</f>
        <v>107015.04957699435</v>
      </c>
      <c r="J31" s="37">
        <f t="shared" si="28"/>
        <v>107015.04957699435</v>
      </c>
      <c r="K31" s="37">
        <f t="shared" si="28"/>
        <v>107015.0495769944</v>
      </c>
      <c r="L31" s="37">
        <f t="shared" si="28"/>
        <v>107015.04957699438</v>
      </c>
      <c r="M31" s="37">
        <f t="shared" si="28"/>
        <v>107015.04957699438</v>
      </c>
      <c r="N31" s="37">
        <f t="shared" si="28"/>
        <v>107015.04957699438</v>
      </c>
      <c r="O31" s="37">
        <f t="shared" si="28"/>
        <v>107015.04957699435</v>
      </c>
      <c r="P31" s="37">
        <f t="shared" si="28"/>
        <v>107015.04957699432</v>
      </c>
      <c r="Q31" s="37">
        <f t="shared" si="28"/>
        <v>107015.04957699432</v>
      </c>
      <c r="R31" s="37">
        <f t="shared" si="28"/>
        <v>78670.262087688345</v>
      </c>
      <c r="S31" s="37">
        <f t="shared" si="28"/>
        <v>82461.600019625126</v>
      </c>
      <c r="T31" s="62">
        <f>SUM(T25:T30)</f>
        <v>1231282.3578772568</v>
      </c>
    </row>
    <row r="32" spans="2:20" ht="13.5" thickBot="1" x14ac:dyDescent="0.3">
      <c r="B32" s="102" t="s">
        <v>42</v>
      </c>
      <c r="C32" s="103"/>
      <c r="D32" s="103"/>
      <c r="E32" s="103"/>
      <c r="F32" s="104"/>
      <c r="G32" s="34">
        <f>G31</f>
        <v>0</v>
      </c>
      <c r="H32" s="31">
        <f>H31+G32</f>
        <v>107015.04957699435</v>
      </c>
      <c r="I32" s="31">
        <f t="shared" ref="I32:R32" si="29">I31+H32</f>
        <v>214030.0991539887</v>
      </c>
      <c r="J32" s="31">
        <f t="shared" si="29"/>
        <v>321045.14873098303</v>
      </c>
      <c r="K32" s="31">
        <f t="shared" si="29"/>
        <v>428060.19830797741</v>
      </c>
      <c r="L32" s="31">
        <f t="shared" si="29"/>
        <v>535075.24788497179</v>
      </c>
      <c r="M32" s="31">
        <f t="shared" si="29"/>
        <v>642090.29746196617</v>
      </c>
      <c r="N32" s="31">
        <f t="shared" si="29"/>
        <v>749105.34703896055</v>
      </c>
      <c r="O32" s="31">
        <f t="shared" si="29"/>
        <v>856120.39661595493</v>
      </c>
      <c r="P32" s="31">
        <f t="shared" si="29"/>
        <v>963135.44619294931</v>
      </c>
      <c r="Q32" s="31">
        <f t="shared" si="29"/>
        <v>1070150.4957699436</v>
      </c>
      <c r="R32" s="31">
        <f t="shared" si="29"/>
        <v>1148820.7578576319</v>
      </c>
      <c r="S32" s="58">
        <f>S31+R32</f>
        <v>1231282.357877257</v>
      </c>
      <c r="T32" s="60"/>
    </row>
    <row r="33" spans="2:20" ht="13.5" thickBot="1" x14ac:dyDescent="0.3">
      <c r="B33" s="97" t="s">
        <v>43</v>
      </c>
      <c r="C33" s="98"/>
      <c r="D33" s="98"/>
      <c r="E33" s="98"/>
      <c r="F33" s="99"/>
      <c r="G33" s="35">
        <f>G32/$E$31</f>
        <v>0</v>
      </c>
      <c r="H33" s="36">
        <f t="shared" ref="H33:S33" si="30">H32/$E$31</f>
        <v>8.6913492175336074E-2</v>
      </c>
      <c r="I33" s="36">
        <f t="shared" si="30"/>
        <v>0.17382698435067215</v>
      </c>
      <c r="J33" s="36">
        <f t="shared" si="30"/>
        <v>0.26074047652600818</v>
      </c>
      <c r="K33" s="36">
        <f t="shared" si="30"/>
        <v>0.3476539687013443</v>
      </c>
      <c r="L33" s="36">
        <f t="shared" si="30"/>
        <v>0.43456746087668041</v>
      </c>
      <c r="M33" s="36">
        <f t="shared" si="30"/>
        <v>0.52148095305201647</v>
      </c>
      <c r="N33" s="36">
        <f t="shared" si="30"/>
        <v>0.60839444522735253</v>
      </c>
      <c r="O33" s="36">
        <f t="shared" si="30"/>
        <v>0.6953079374026887</v>
      </c>
      <c r="P33" s="36">
        <f t="shared" si="30"/>
        <v>0.78222142957802476</v>
      </c>
      <c r="Q33" s="36">
        <f t="shared" si="30"/>
        <v>0.86913492175336082</v>
      </c>
      <c r="R33" s="36">
        <f t="shared" si="30"/>
        <v>0.93302787172083745</v>
      </c>
      <c r="S33" s="59">
        <f t="shared" si="30"/>
        <v>0.99999999999999978</v>
      </c>
      <c r="T33" s="61"/>
    </row>
    <row r="34" spans="2:20" ht="13.5" thickBot="1" x14ac:dyDescent="0.3"/>
    <row r="35" spans="2:20" ht="13.5" thickBot="1" x14ac:dyDescent="0.3">
      <c r="B35" s="100" t="s">
        <v>18</v>
      </c>
      <c r="C35" s="101"/>
      <c r="D35" s="25">
        <v>1</v>
      </c>
      <c r="E35" s="26">
        <f>E19+E31</f>
        <v>16209199.844701797</v>
      </c>
      <c r="F35" s="27"/>
      <c r="G35" s="32">
        <f t="shared" ref="G35:S35" si="31">G19+G31</f>
        <v>0</v>
      </c>
      <c r="H35" s="33">
        <f t="shared" si="31"/>
        <v>1164790.2152857441</v>
      </c>
      <c r="I35" s="33">
        <f t="shared" si="31"/>
        <v>1164790.2152857441</v>
      </c>
      <c r="J35" s="33">
        <f t="shared" si="31"/>
        <v>2137897.2791245803</v>
      </c>
      <c r="K35" s="33">
        <f t="shared" si="31"/>
        <v>2137897.2791245803</v>
      </c>
      <c r="L35" s="33">
        <f t="shared" si="31"/>
        <v>2370695.7112776558</v>
      </c>
      <c r="M35" s="33">
        <f t="shared" si="31"/>
        <v>1439501.9826653539</v>
      </c>
      <c r="N35" s="33">
        <f t="shared" si="31"/>
        <v>1439501.9826653535</v>
      </c>
      <c r="O35" s="33">
        <f t="shared" si="31"/>
        <v>1028328.3724683921</v>
      </c>
      <c r="P35" s="33">
        <f t="shared" si="31"/>
        <v>1028328.3724683917</v>
      </c>
      <c r="Q35" s="33">
        <f t="shared" si="31"/>
        <v>1028328.3724683917</v>
      </c>
      <c r="R35" s="33">
        <f t="shared" si="31"/>
        <v>632674.36196783627</v>
      </c>
      <c r="S35" s="69">
        <f t="shared" si="31"/>
        <v>636465.69989977311</v>
      </c>
      <c r="T35" s="63">
        <f>T31+T19</f>
        <v>16209199.844701795</v>
      </c>
    </row>
    <row r="36" spans="2:20" ht="13.5" thickBot="1" x14ac:dyDescent="0.3">
      <c r="B36" s="102" t="s">
        <v>44</v>
      </c>
      <c r="C36" s="103"/>
      <c r="D36" s="103"/>
      <c r="E36" s="103"/>
      <c r="F36" s="104"/>
      <c r="G36" s="34">
        <f>G35</f>
        <v>0</v>
      </c>
      <c r="H36" s="31">
        <f>H35+G36</f>
        <v>1164790.2152857441</v>
      </c>
      <c r="I36" s="31">
        <f t="shared" ref="I36" si="32">I35+H36</f>
        <v>2329580.4305714881</v>
      </c>
      <c r="J36" s="31">
        <f t="shared" ref="J36" si="33">J35+I36</f>
        <v>4467477.7096960684</v>
      </c>
      <c r="K36" s="31">
        <f t="shared" ref="K36" si="34">K35+J36</f>
        <v>6605374.9888206488</v>
      </c>
      <c r="L36" s="31">
        <f t="shared" ref="L36" si="35">L35+K36</f>
        <v>8976070.7000983041</v>
      </c>
      <c r="M36" s="31">
        <f t="shared" ref="M36" si="36">M35+L36</f>
        <v>10415572.682763658</v>
      </c>
      <c r="N36" s="31">
        <f t="shared" ref="N36" si="37">N35+M36</f>
        <v>11855074.665429011</v>
      </c>
      <c r="O36" s="31">
        <f t="shared" ref="O36" si="38">O35+N36</f>
        <v>12883403.037897402</v>
      </c>
      <c r="P36" s="31">
        <f t="shared" ref="P36" si="39">P35+O36</f>
        <v>13911731.410365794</v>
      </c>
      <c r="Q36" s="31">
        <f t="shared" ref="Q36" si="40">Q35+P36</f>
        <v>14940059.782834185</v>
      </c>
      <c r="R36" s="31">
        <f t="shared" ref="R36" si="41">R35+Q36</f>
        <v>15572734.144802021</v>
      </c>
      <c r="S36" s="58">
        <f>S35+R36</f>
        <v>16209199.844701793</v>
      </c>
      <c r="T36" s="64"/>
    </row>
    <row r="37" spans="2:20" ht="13.5" thickBot="1" x14ac:dyDescent="0.3">
      <c r="B37" s="88" t="s">
        <v>45</v>
      </c>
      <c r="C37" s="89"/>
      <c r="D37" s="89"/>
      <c r="E37" s="89"/>
      <c r="F37" s="105"/>
      <c r="G37" s="35">
        <f>G36/$E$35</f>
        <v>0</v>
      </c>
      <c r="H37" s="36">
        <f t="shared" ref="H37:S37" si="42">H36/$E$35</f>
        <v>7.1859821980445993E-2</v>
      </c>
      <c r="I37" s="36">
        <f t="shared" si="42"/>
        <v>0.14371964396089199</v>
      </c>
      <c r="J37" s="36">
        <f t="shared" si="42"/>
        <v>0.27561371026937681</v>
      </c>
      <c r="K37" s="36">
        <f t="shared" si="42"/>
        <v>0.40750777657786158</v>
      </c>
      <c r="L37" s="36">
        <f t="shared" si="42"/>
        <v>0.55376396034948372</v>
      </c>
      <c r="M37" s="36">
        <f t="shared" si="42"/>
        <v>0.64257167426855644</v>
      </c>
      <c r="N37" s="36">
        <f t="shared" si="42"/>
        <v>0.73137938818762904</v>
      </c>
      <c r="O37" s="36">
        <f t="shared" si="42"/>
        <v>0.79482042058408719</v>
      </c>
      <c r="P37" s="36">
        <f t="shared" si="42"/>
        <v>0.85826145298054535</v>
      </c>
      <c r="Q37" s="36">
        <f t="shared" si="42"/>
        <v>0.9217024853770035</v>
      </c>
      <c r="R37" s="36">
        <f t="shared" si="42"/>
        <v>0.96073429250069897</v>
      </c>
      <c r="S37" s="59">
        <f t="shared" si="42"/>
        <v>0.99999999999999978</v>
      </c>
      <c r="T37" s="61"/>
    </row>
    <row r="42" spans="2:20" x14ac:dyDescent="0.25">
      <c r="D42" s="129"/>
      <c r="E42" s="129"/>
      <c r="F42" s="130"/>
      <c r="G42" s="130"/>
    </row>
    <row r="43" spans="2:20" x14ac:dyDescent="0.25">
      <c r="D43" s="129"/>
      <c r="E43" s="129"/>
      <c r="F43" s="130"/>
      <c r="G43" s="130"/>
    </row>
  </sheetData>
  <mergeCells count="65">
    <mergeCell ref="D42:E42"/>
    <mergeCell ref="D43:E43"/>
    <mergeCell ref="F42:G42"/>
    <mergeCell ref="F43:G43"/>
    <mergeCell ref="T13:T14"/>
    <mergeCell ref="E25:E26"/>
    <mergeCell ref="B23:T23"/>
    <mergeCell ref="T25:T26"/>
    <mergeCell ref="T27:T28"/>
    <mergeCell ref="T29:T30"/>
    <mergeCell ref="D27:D28"/>
    <mergeCell ref="E27:E28"/>
    <mergeCell ref="B27:B28"/>
    <mergeCell ref="C27:C28"/>
    <mergeCell ref="B20:F20"/>
    <mergeCell ref="B21:F21"/>
    <mergeCell ref="C15:C16"/>
    <mergeCell ref="C17:C18"/>
    <mergeCell ref="B3:T3"/>
    <mergeCell ref="E5:E6"/>
    <mergeCell ref="T5:T6"/>
    <mergeCell ref="D5:D6"/>
    <mergeCell ref="C5:C6"/>
    <mergeCell ref="B5:B6"/>
    <mergeCell ref="E7:E8"/>
    <mergeCell ref="T7:T8"/>
    <mergeCell ref="B7:B8"/>
    <mergeCell ref="C7:C8"/>
    <mergeCell ref="D7:D8"/>
    <mergeCell ref="D9:D10"/>
    <mergeCell ref="E9:E10"/>
    <mergeCell ref="T9:T10"/>
    <mergeCell ref="B9:B10"/>
    <mergeCell ref="C9:C10"/>
    <mergeCell ref="D11:D12"/>
    <mergeCell ref="E11:E12"/>
    <mergeCell ref="B19:C19"/>
    <mergeCell ref="T15:T16"/>
    <mergeCell ref="T11:T12"/>
    <mergeCell ref="B11:B12"/>
    <mergeCell ref="C11:C12"/>
    <mergeCell ref="D15:D16"/>
    <mergeCell ref="E15:E16"/>
    <mergeCell ref="D17:D18"/>
    <mergeCell ref="E17:E18"/>
    <mergeCell ref="T17:T18"/>
    <mergeCell ref="D13:D14"/>
    <mergeCell ref="E13:E14"/>
    <mergeCell ref="B13:B14"/>
    <mergeCell ref="C13:C14"/>
    <mergeCell ref="B17:B18"/>
    <mergeCell ref="B15:B16"/>
    <mergeCell ref="E29:E30"/>
    <mergeCell ref="B33:F33"/>
    <mergeCell ref="B35:C35"/>
    <mergeCell ref="B36:F36"/>
    <mergeCell ref="B37:F37"/>
    <mergeCell ref="B32:F32"/>
    <mergeCell ref="B25:B26"/>
    <mergeCell ref="C25:C26"/>
    <mergeCell ref="D25:D26"/>
    <mergeCell ref="B31:C31"/>
    <mergeCell ref="B29:B30"/>
    <mergeCell ref="C29:C30"/>
    <mergeCell ref="D29:D30"/>
  </mergeCells>
  <phoneticPr fontId="3" type="noConversion"/>
  <conditionalFormatting sqref="F5:F18 F25:F30">
    <cfRule type="cellIs" dxfId="5" priority="33" operator="equal">
      <formula>#REF!</formula>
    </cfRule>
  </conditionalFormatting>
  <conditionalFormatting sqref="G5:R5 G7:S7 G9:S9 G11:S11 G13:S13 G15:S15 G17:S17">
    <cfRule type="cellIs" dxfId="4" priority="39" operator="greaterThan">
      <formula>0</formula>
    </cfRule>
  </conditionalFormatting>
  <conditionalFormatting sqref="G6:R6 G8:R8 G10:R10 G12:R12 G14:R14 G16:R16 G18:S18 G26:S26 G28:S28 G30:R30">
    <cfRule type="cellIs" dxfId="3" priority="37" operator="between">
      <formula>0.0001</formula>
      <formula>0.9999</formula>
    </cfRule>
  </conditionalFormatting>
  <conditionalFormatting sqref="G25:S25">
    <cfRule type="cellIs" dxfId="2" priority="3" operator="greaterThan">
      <formula>0</formula>
    </cfRule>
  </conditionalFormatting>
  <conditionalFormatting sqref="G27:S27">
    <cfRule type="cellIs" dxfId="1" priority="2" operator="greaterThan">
      <formula>0</formula>
    </cfRule>
  </conditionalFormatting>
  <conditionalFormatting sqref="G29:S29">
    <cfRule type="cellIs" dxfId="0" priority="1" operator="greaterThan">
      <formula>0</formula>
    </cfRule>
  </conditionalFormatting>
  <printOptions verticalCentered="1"/>
  <pageMargins left="0" right="0" top="0" bottom="0" header="0" footer="0"/>
  <pageSetup paperSize="9" fitToWidth="0" orientation="landscape" r:id="rId1"/>
  <colBreaks count="1" manualBreakCount="1">
    <brk id="11" max="4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56e66b6-cc25-417e-a247-78733169d4a5" xsi:nil="true"/>
    <lcf76f155ced4ddcb4097134ff3c332f xmlns="462698f9-8ad7-4187-81e0-a8b4801477b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B095EADC8E5B4FB9658AEE3202E865" ma:contentTypeVersion="13" ma:contentTypeDescription="Crie um novo documento." ma:contentTypeScope="" ma:versionID="6616fab6595ea9ae96bb541cfd2c2fcb">
  <xsd:schema xmlns:xsd="http://www.w3.org/2001/XMLSchema" xmlns:xs="http://www.w3.org/2001/XMLSchema" xmlns:p="http://schemas.microsoft.com/office/2006/metadata/properties" xmlns:ns2="462698f9-8ad7-4187-81e0-a8b4801477bf" xmlns:ns3="f56e66b6-cc25-417e-a247-78733169d4a5" targetNamespace="http://schemas.microsoft.com/office/2006/metadata/properties" ma:root="true" ma:fieldsID="82f7f9cea33acb67f03d7ff5781763f3" ns2:_="" ns3:_="">
    <xsd:import namespace="462698f9-8ad7-4187-81e0-a8b4801477bf"/>
    <xsd:import namespace="f56e66b6-cc25-417e-a247-78733169d4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698f9-8ad7-4187-81e0-a8b4801477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22aa5bac-093f-4869-a3ce-24b451ea7b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e66b6-cc25-417e-a247-78733169d4a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0b4258-15cb-4a69-b979-27e548a10ac3}" ma:internalName="TaxCatchAll" ma:showField="CatchAllData" ma:web="f56e66b6-cc25-417e-a247-78733169d4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91F2E-4AC0-408E-937A-81C2E12DDBBD}">
  <ds:schemaRefs>
    <ds:schemaRef ds:uri="http://schemas.microsoft.com/office/2006/metadata/properties"/>
    <ds:schemaRef ds:uri="http://schemas.microsoft.com/office/infopath/2007/PartnerControls"/>
    <ds:schemaRef ds:uri="f56e66b6-cc25-417e-a247-78733169d4a5"/>
    <ds:schemaRef ds:uri="462698f9-8ad7-4187-81e0-a8b4801477bf"/>
  </ds:schemaRefs>
</ds:datastoreItem>
</file>

<file path=customXml/itemProps2.xml><?xml version="1.0" encoding="utf-8"?>
<ds:datastoreItem xmlns:ds="http://schemas.openxmlformats.org/officeDocument/2006/customXml" ds:itemID="{FBFE4F1A-F606-4359-AD49-8980676FDB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698f9-8ad7-4187-81e0-a8b4801477bf"/>
    <ds:schemaRef ds:uri="f56e66b6-cc25-417e-a247-78733169d4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39BF06-9307-462F-B945-94921D74F0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Planilha-Preços</vt:lpstr>
      <vt:lpstr>Cronograma</vt:lpstr>
      <vt:lpstr>Cronograma!Area_de_impressao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2025-09-25T12:26:55Z</dcterms:created>
  <dcterms:modified xsi:type="dcterms:W3CDTF">2026-08-25T18:48:40Z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0x01010049B095EADC8E5B4FB9658AEE3202E865</vt:lpwstr>
  </property>
  <property fmtid="{D5CDD505-2E9C-101B-9397-08002B2CF9AE}" pid="3" name="Order">
    <vt:r8>4613400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