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bookViews>
    <workbookView activeTab="0"/>
  </bookViews>
  <sheets>
    <sheet name="PLANILHA ORCAMENTARIA" sheetId="1" r:id="rId1"/>
  </sheets>
  <definedNames>
    <definedName name="JR_PAGE_ANCHOR_0_1">'PLANILHA ORCAMENTARIA'!$A$1</definedName>
    <definedName name="VALOR_TOTAL">'PLANILHA ORCAMENTARIA'!$H$519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R$ #,##0.00"/>
    <numFmt numFmtId="2" formatCode="#,##0.00"/>
    <numFmt numFmtId="3" formatCode="R$ ###,###,##0.00"/>
  </numFmts>
  <fonts count="5"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 count="15"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 count="14"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2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1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3" fontId="3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sharedStrings.xml" Type="http://schemas.openxmlformats.org/officeDocument/2006/relationships/sharedStrings"/><Relationship Id="rIdSt" Target="styles.xml" Type="http://schemas.openxmlformats.org/officeDocument/2006/relationships/styles"/></Relationships>
</file>

<file path=xl/drawings/_rels/drawing1.xml.rels><?xml version="1.0" encoding="UTF-8" standalone="yes"?><Relationships xmlns="http://schemas.openxmlformats.org/package/2006/relationships"><Relationship Id="img_0_0_0.jpg" Target="../media/img_0_0_0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276198755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Dr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20"/>
  <sheetViews>
    <sheetView workbookViewId="0"/>
  </sheetViews>
  <sheetFormatPr defaultRowHeight="15"/>
  <cols>
    <col min="1" max="1" customWidth="true" width="9.333333"/>
    <col min="2" max="2" customWidth="true" width="10.333333"/>
    <col min="3" max="3" bestFit="true" customWidth="false" width="42.666668"/>
    <col min="4" max="4" customWidth="true" width="9.333333"/>
    <col min="5" max="5" customWidth="true" width="8.333333"/>
    <col min="6" max="6" customWidth="true" width="10.333333"/>
    <col min="7" max="7" customWidth="true" width="12.5"/>
    <col min="8" max="8" customWidth="true" width="12.5"/>
  </cols>
  <sheetData>
    <row r="1" customHeight="1" ht="22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INICIAIS</t>
          </r>
        </is>
      </c>
      <c r="C4" s="5" t="inlineStr"/>
      <c r="D4" s="5" t="inlineStr"/>
      <c r="E4" s="5" t="inlineStr"/>
      <c r="F4" s="5" t="inlineStr"/>
      <c r="G4" s="5" t="inlineStr"/>
      <c r="H4" s="6" t="n">
        <f>ROUND(SUM(H5:H9),2)</f>
        <v>113078.82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02.08.020</t>
          </r>
        </is>
      </c>
      <c r="C5" s="9" t="inlineStr">
        <is>
          <r>
            <t xml:space="preserve">Placa de identificação para obra</t>
          </r>
        </is>
      </c>
      <c r="D5" s="8" t="inlineStr">
        <is>
          <r>
            <t xml:space="preserve">CDHU</t>
          </r>
        </is>
      </c>
      <c r="E5" s="8" t="inlineStr">
        <is>
          <r>
            <t xml:space="preserve">M2</t>
          </r>
        </is>
      </c>
      <c r="F5" s="10" t="n">
        <v>6.0</v>
      </c>
      <c r="G5" s="11" t="n">
        <v>914.47</v>
      </c>
      <c r="H5" s="12" t="n">
        <f>ROUND(ROUND(F5,2)*ROUND(G5,2),2)</f>
        <v>5486.82</v>
      </c>
    </row>
    <row r="6" customHeight="0" bestFit="1" ht="20">
      <c r="A6" s="7" t="inlineStr">
        <is>
          <r>
            <t xml:space="preserve">1.2</t>
          </r>
        </is>
      </c>
      <c r="B6" s="8" t="inlineStr">
        <is>
          <r>
            <t xml:space="preserve">02.02.150</t>
          </r>
        </is>
      </c>
      <c r="C6" s="9" t="inlineStr">
        <is>
          <r>
            <t xml:space="preserve">Locação de container tipo depósito - área mínima de 13,80 m²</t>
          </r>
        </is>
      </c>
      <c r="D6" s="8" t="inlineStr">
        <is>
          <r>
            <t xml:space="preserve">CDHU</t>
          </r>
        </is>
      </c>
      <c r="E6" s="8" t="inlineStr">
        <is>
          <r>
            <t xml:space="preserve">UNMES</t>
          </r>
        </is>
      </c>
      <c r="F6" s="10" t="n">
        <v>12.0</v>
      </c>
      <c r="G6" s="11" t="n">
        <v>972.09</v>
      </c>
      <c r="H6" s="12" t="n">
        <f>ROUND(ROUND(F6,2)*ROUND(G6,2),2)</f>
        <v>11665.08</v>
      </c>
    </row>
    <row r="7" customHeight="0" bestFit="1" ht="24">
      <c r="A7" s="7" t="inlineStr">
        <is>
          <r>
            <t xml:space="preserve">1.3</t>
          </r>
        </is>
      </c>
      <c r="B7" s="8" t="inlineStr">
        <is>
          <r>
            <t xml:space="preserve">02.02.140</t>
          </r>
        </is>
      </c>
      <c r="C7" s="9" t="inlineStr">
        <is>
          <r>
            <t xml:space="preserve">Locação de container tipo sanitário com 2 vasos sanitários, 2 lavatórios, 2 mictórios e 4 pontos para chuveiro - área mínima de 13,80 m²</t>
          </r>
        </is>
      </c>
      <c r="D7" s="8" t="inlineStr">
        <is>
          <r>
            <t xml:space="preserve">CDHU</t>
          </r>
        </is>
      </c>
      <c r="E7" s="8" t="inlineStr">
        <is>
          <r>
            <t xml:space="preserve">UNMES</t>
          </r>
        </is>
      </c>
      <c r="F7" s="10" t="n">
        <v>12.0</v>
      </c>
      <c r="G7" s="11" t="n">
        <v>1488.81</v>
      </c>
      <c r="H7" s="12" t="n">
        <f>ROUND(ROUND(F7,2)*ROUND(G7,2),2)</f>
        <v>17865.72</v>
      </c>
    </row>
    <row r="8" customHeight="0" bestFit="1" ht="20">
      <c r="A8" s="7" t="inlineStr">
        <is>
          <r>
            <t xml:space="preserve">1.4</t>
          </r>
        </is>
      </c>
      <c r="B8" s="8" t="inlineStr">
        <is>
          <r>
            <t xml:space="preserve">02.03.120</t>
          </r>
        </is>
      </c>
      <c r="C8" s="9" t="inlineStr">
        <is>
          <r>
            <t xml:space="preserve">Tapume fixo para fechamento de áreas, com portão</t>
          </r>
        </is>
      </c>
      <c r="D8" s="8" t="inlineStr">
        <is>
          <r>
            <t xml:space="preserve">CDHU</t>
          </r>
        </is>
      </c>
      <c r="E8" s="8" t="inlineStr">
        <is>
          <r>
            <t xml:space="preserve">M2</t>
          </r>
        </is>
      </c>
      <c r="F8" s="10" t="n">
        <v>120.0</v>
      </c>
      <c r="G8" s="11" t="n">
        <v>101.99</v>
      </c>
      <c r="H8" s="12" t="n">
        <f>ROUND(ROUND(F8,2)*ROUND(G8,2),2)</f>
        <v>12238.8</v>
      </c>
    </row>
    <row r="9" customHeight="0" bestFit="1" ht="20">
      <c r="A9" s="7" t="inlineStr">
        <is>
          <r>
            <t xml:space="preserve">1.5</t>
          </r>
        </is>
      </c>
      <c r="B9" s="8" t="inlineStr">
        <is>
          <r>
            <t xml:space="preserve">S88326S</t>
          </r>
        </is>
      </c>
      <c r="C9" s="9" t="inlineStr">
        <is>
          <r>
            <t xml:space="preserve">Vigia noturno com encargos complementares</t>
          </r>
        </is>
      </c>
      <c r="D9" s="8" t="inlineStr">
        <is>
          <r>
            <t xml:space="preserve">ORSE</t>
          </r>
        </is>
      </c>
      <c r="E9" s="8" t="inlineStr">
        <is>
          <r>
            <t xml:space="preserve">h</t>
          </r>
        </is>
      </c>
      <c r="F9" s="10" t="n">
        <v>2520.0</v>
      </c>
      <c r="G9" s="11" t="n">
        <v>26.12</v>
      </c>
      <c r="H9" s="12" t="n">
        <f>ROUND(ROUND(F9,2)*ROUND(G9,2),2)</f>
        <v>65822.4</v>
      </c>
    </row>
    <row r="10" customHeight="1" ht="20">
      <c r="A10" s="5" t="inlineStr">
        <is>
          <r>
            <t xml:space="preserve">2</t>
          </r>
        </is>
      </c>
      <c r="B10" s="5" t="inlineStr">
        <is>
          <r>
            <t xml:space="preserve">DEMOLIÇÕES E RETIRADAS</t>
          </r>
        </is>
      </c>
      <c r="C10" s="5" t="inlineStr"/>
      <c r="D10" s="5" t="inlineStr"/>
      <c r="E10" s="5" t="inlineStr"/>
      <c r="F10" s="5" t="inlineStr"/>
      <c r="G10" s="5" t="inlineStr"/>
      <c r="H10" s="6" t="n">
        <f>ROUND(SUM(H11:H40),2)</f>
        <v>150281.94</v>
      </c>
    </row>
    <row r="11" customHeight="0" bestFit="1" ht="20">
      <c r="A11" s="7" t="inlineStr">
        <is>
          <r>
            <t xml:space="preserve">2.1</t>
          </r>
        </is>
      </c>
      <c r="B11" s="8" t="inlineStr">
        <is>
          <r>
            <t xml:space="preserve">16.50.010</t>
          </r>
        </is>
      </c>
      <c r="C11" s="9" t="inlineStr">
        <is>
          <r>
            <t xml:space="preserve">Demolicao de piso de concreto simples capeado</t>
          </r>
        </is>
      </c>
      <c r="D11" s="8" t="inlineStr">
        <is>
          <r>
            <t xml:space="preserve">FDE</t>
          </r>
        </is>
      </c>
      <c r="E11" s="8" t="inlineStr">
        <is>
          <r>
            <t xml:space="preserve">M3</t>
          </r>
        </is>
      </c>
      <c r="F11" s="10" t="n">
        <v>70.0</v>
      </c>
      <c r="G11" s="11" t="n">
        <v>290.33</v>
      </c>
      <c r="H11" s="12" t="n">
        <f>ROUND(ROUND(F11,2)*ROUND(G11,2),2)</f>
        <v>20323.1</v>
      </c>
    </row>
    <row r="12" customHeight="0" bestFit="1" ht="20">
      <c r="A12" s="7" t="inlineStr">
        <is>
          <r>
            <t xml:space="preserve">2.2</t>
          </r>
        </is>
      </c>
      <c r="B12" s="8" t="inlineStr">
        <is>
          <r>
            <t xml:space="preserve">13.50.002</t>
          </r>
        </is>
      </c>
      <c r="C12" s="9" t="inlineStr">
        <is>
          <r>
            <t xml:space="preserve">Demoliçao piso granilite, ladrilho hidraulico, ceramico, cacos, inclusive base</t>
          </r>
        </is>
      </c>
      <c r="D12" s="8" t="inlineStr">
        <is>
          <r>
            <t xml:space="preserve">FDE</t>
          </r>
        </is>
      </c>
      <c r="E12" s="8" t="inlineStr">
        <is>
          <r>
            <t xml:space="preserve">M2</t>
          </r>
        </is>
      </c>
      <c r="F12" s="10" t="n">
        <v>90.0</v>
      </c>
      <c r="G12" s="11" t="n">
        <v>35.06</v>
      </c>
      <c r="H12" s="12" t="n">
        <f>ROUND(ROUND(F12,2)*ROUND(G12,2),2)</f>
        <v>3155.4</v>
      </c>
    </row>
    <row r="13" customHeight="0" bestFit="1" ht="20">
      <c r="A13" s="7" t="inlineStr">
        <is>
          <r>
            <t xml:space="preserve">2.3</t>
          </r>
        </is>
      </c>
      <c r="B13" s="8" t="inlineStr">
        <is>
          <r>
            <t xml:space="preserve">34.13.021</t>
          </r>
        </is>
      </c>
      <c r="C13" s="9" t="inlineStr">
        <is>
          <r>
            <t xml:space="preserve">Corte, recorte e remoção de árvore inclusive as raízes - diâmetro (DAP)&gt;15cm&lt;30cm</t>
          </r>
        </is>
      </c>
      <c r="D13" s="8" t="inlineStr">
        <is>
          <r>
            <t xml:space="preserve">CDHU</t>
          </r>
        </is>
      </c>
      <c r="E13" s="8" t="inlineStr">
        <is>
          <r>
            <t xml:space="preserve">UN</t>
          </r>
        </is>
      </c>
      <c r="F13" s="10" t="n">
        <v>2.0</v>
      </c>
      <c r="G13" s="11" t="n">
        <v>768.94</v>
      </c>
      <c r="H13" s="12" t="n">
        <f>ROUND(ROUND(F13,2)*ROUND(G13,2),2)</f>
        <v>1537.88</v>
      </c>
    </row>
    <row r="14" customHeight="0" bestFit="1" ht="20">
      <c r="A14" s="7" t="inlineStr">
        <is>
          <r>
            <t xml:space="preserve">2.4</t>
          </r>
        </is>
      </c>
      <c r="B14" s="8" t="inlineStr">
        <is>
          <r>
            <t xml:space="preserve">16.80.097</t>
          </r>
        </is>
      </c>
      <c r="C14" s="9" t="inlineStr">
        <is>
          <r>
            <t xml:space="preserve">Caçamba de 4m3 para retirada de entulho</t>
          </r>
        </is>
      </c>
      <c r="D14" s="8" t="inlineStr">
        <is>
          <r>
            <t xml:space="preserve">FDE</t>
          </r>
        </is>
      </c>
      <c r="E14" s="8" t="inlineStr">
        <is>
          <r>
            <t xml:space="preserve">UN</t>
          </r>
        </is>
      </c>
      <c r="F14" s="10" t="n">
        <v>25.0</v>
      </c>
      <c r="G14" s="11" t="n">
        <v>758.41</v>
      </c>
      <c r="H14" s="12" t="n">
        <f>ROUND(ROUND(F14,2)*ROUND(G14,2),2)</f>
        <v>18960.25</v>
      </c>
    </row>
    <row r="15" customHeight="0" bestFit="1" ht="20">
      <c r="A15" s="7" t="inlineStr">
        <is>
          <r>
            <t xml:space="preserve">2.5</t>
          </r>
        </is>
      </c>
      <c r="B15" s="8" t="inlineStr">
        <is>
          <r>
            <t xml:space="preserve">03.04.030</t>
          </r>
        </is>
      </c>
      <c r="C15" s="9" t="inlineStr">
        <is>
          <r>
            <t xml:space="preserve">Desmontagem de estrutura metalica</t>
          </r>
        </is>
      </c>
      <c r="D15" s="8" t="inlineStr">
        <is>
          <r>
            <t xml:space="preserve">FDE</t>
          </r>
        </is>
      </c>
      <c r="E15" s="8" t="inlineStr">
        <is>
          <r>
            <t xml:space="preserve">KG</t>
          </r>
        </is>
      </c>
      <c r="F15" s="10" t="n">
        <v>10333.0</v>
      </c>
      <c r="G15" s="11" t="n">
        <v>4.86</v>
      </c>
      <c r="H15" s="12" t="n">
        <f>ROUND(ROUND(F15,2)*ROUND(G15,2),2)</f>
        <v>50218.38</v>
      </c>
    </row>
    <row r="16" customHeight="0" bestFit="1" ht="20">
      <c r="A16" s="7" t="inlineStr">
        <is>
          <r>
            <t xml:space="preserve">2.6</t>
          </r>
        </is>
      </c>
      <c r="B16" s="8" t="inlineStr">
        <is>
          <r>
            <t xml:space="preserve">07.60.061</t>
          </r>
        </is>
      </c>
      <c r="C16" s="9" t="inlineStr">
        <is>
          <r>
            <t xml:space="preserve">Retirada de telhas ond de fibro-cim/plast ou alum/plana pre fab - s/reaprov</t>
          </r>
        </is>
      </c>
      <c r="D16" s="8" t="inlineStr">
        <is>
          <r>
            <t xml:space="preserve">FDE</t>
          </r>
        </is>
      </c>
      <c r="E16" s="8" t="inlineStr">
        <is>
          <r>
            <t xml:space="preserve">M2</t>
          </r>
        </is>
      </c>
      <c r="F16" s="10" t="n">
        <v>795.0</v>
      </c>
      <c r="G16" s="11" t="n">
        <v>6.41</v>
      </c>
      <c r="H16" s="12" t="n">
        <f>ROUND(ROUND(F16,2)*ROUND(G16,2),2)</f>
        <v>5095.95</v>
      </c>
    </row>
    <row r="17" customHeight="0" bestFit="1" ht="20">
      <c r="A17" s="7" t="inlineStr">
        <is>
          <r>
            <t xml:space="preserve">2.7</t>
          </r>
        </is>
      </c>
      <c r="B17" s="8" t="inlineStr">
        <is>
          <r>
            <t xml:space="preserve">07.60.002</t>
          </r>
        </is>
      </c>
      <c r="C17" s="9" t="inlineStr">
        <is>
          <r>
            <t xml:space="preserve">Retirada de estrut de madeira em tesoura para telhas de barro sobre vao livre</t>
          </r>
        </is>
      </c>
      <c r="D17" s="8" t="inlineStr">
        <is>
          <r>
            <t xml:space="preserve">FDE</t>
          </r>
        </is>
      </c>
      <c r="E17" s="8" t="inlineStr">
        <is>
          <r>
            <t xml:space="preserve">M2</t>
          </r>
        </is>
      </c>
      <c r="F17" s="10" t="n">
        <v>60.0</v>
      </c>
      <c r="G17" s="11" t="n">
        <v>43.59</v>
      </c>
      <c r="H17" s="12" t="n">
        <f>ROUND(ROUND(F17,2)*ROUND(G17,2),2)</f>
        <v>2615.4</v>
      </c>
    </row>
    <row r="18" customHeight="0" bestFit="1" ht="20">
      <c r="A18" s="7" t="inlineStr">
        <is>
          <r>
            <t xml:space="preserve">2.8</t>
          </r>
        </is>
      </c>
      <c r="B18" s="8" t="inlineStr">
        <is>
          <r>
            <t xml:space="preserve">03.02.040</t>
          </r>
        </is>
      </c>
      <c r="C18" s="9" t="inlineStr">
        <is>
          <r>
            <t xml:space="preserve">Demolição manual de alvenaria de elevação ou elemento vazado, incluindo revestimento</t>
          </r>
        </is>
      </c>
      <c r="D18" s="8" t="inlineStr">
        <is>
          <r>
            <t xml:space="preserve">CDHU</t>
          </r>
        </is>
      </c>
      <c r="E18" s="8" t="inlineStr">
        <is>
          <r>
            <t xml:space="preserve">M3</t>
          </r>
        </is>
      </c>
      <c r="F18" s="10" t="n">
        <v>41.52</v>
      </c>
      <c r="G18" s="11" t="n">
        <v>81.76</v>
      </c>
      <c r="H18" s="12" t="n">
        <f>ROUND(ROUND(F18,2)*ROUND(G18,2),2)</f>
        <v>3394.68</v>
      </c>
    </row>
    <row r="19" customHeight="0" bestFit="1" ht="20">
      <c r="A19" s="7" t="inlineStr">
        <is>
          <r>
            <t xml:space="preserve">2.9</t>
          </r>
        </is>
      </c>
      <c r="B19" s="8" t="inlineStr">
        <is>
          <r>
            <t xml:space="preserve">04.09.140</t>
          </r>
        </is>
      </c>
      <c r="C19" s="9" t="inlineStr">
        <is>
          <r>
            <t xml:space="preserve">Retirada de poste ou sistema de sustentação para alambrado ou fechamento</t>
          </r>
        </is>
      </c>
      <c r="D19" s="8" t="inlineStr">
        <is>
          <r>
            <t xml:space="preserve">CDHU</t>
          </r>
        </is>
      </c>
      <c r="E19" s="8" t="inlineStr">
        <is>
          <r>
            <t xml:space="preserve">UN</t>
          </r>
        </is>
      </c>
      <c r="F19" s="10" t="n">
        <v>40.0</v>
      </c>
      <c r="G19" s="11" t="n">
        <v>26.57</v>
      </c>
      <c r="H19" s="12" t="n">
        <f>ROUND(ROUND(F19,2)*ROUND(G19,2),2)</f>
        <v>1062.8</v>
      </c>
    </row>
    <row r="20" customHeight="0" bestFit="1" ht="20">
      <c r="A20" s="7" t="inlineStr">
        <is>
          <r>
            <t xml:space="preserve">2.10</t>
          </r>
        </is>
      </c>
      <c r="B20" s="8" t="inlineStr">
        <is>
          <r>
            <t xml:space="preserve">02.50.003</t>
          </r>
        </is>
      </c>
      <c r="C20" s="9" t="inlineStr">
        <is>
          <r>
            <t xml:space="preserve">Demolição de alvenaria de fundacão (manual)</t>
          </r>
        </is>
      </c>
      <c r="D20" s="8" t="inlineStr">
        <is>
          <r>
            <t xml:space="preserve">FDE</t>
          </r>
        </is>
      </c>
      <c r="E20" s="8" t="inlineStr">
        <is>
          <r>
            <t xml:space="preserve">M3</t>
          </r>
        </is>
      </c>
      <c r="F20" s="10" t="n">
        <v>22.5</v>
      </c>
      <c r="G20" s="11" t="n">
        <v>134.0</v>
      </c>
      <c r="H20" s="12" t="n">
        <f>ROUND(ROUND(F20,2)*ROUND(G20,2),2)</f>
        <v>3015.0</v>
      </c>
    </row>
    <row r="21" customHeight="0" bestFit="1" ht="20">
      <c r="A21" s="7" t="inlineStr">
        <is>
          <r>
            <t xml:space="preserve">2.11</t>
          </r>
        </is>
      </c>
      <c r="B21" s="8" t="inlineStr">
        <is>
          <r>
            <t xml:space="preserve">06.60.002</t>
          </r>
        </is>
      </c>
      <c r="C21" s="9" t="inlineStr">
        <is>
          <r>
            <t xml:space="preserve">Retirada de tela</t>
          </r>
        </is>
      </c>
      <c r="D21" s="8" t="inlineStr">
        <is>
          <r>
            <t xml:space="preserve">FDE</t>
          </r>
        </is>
      </c>
      <c r="E21" s="8" t="inlineStr">
        <is>
          <r>
            <t xml:space="preserve">M2</t>
          </r>
        </is>
      </c>
      <c r="F21" s="10" t="n">
        <v>187.5</v>
      </c>
      <c r="G21" s="11" t="n">
        <v>10.78</v>
      </c>
      <c r="H21" s="12" t="n">
        <f>ROUND(ROUND(F21,2)*ROUND(G21,2),2)</f>
        <v>2021.25</v>
      </c>
    </row>
    <row r="22" customHeight="0" bestFit="1" ht="24">
      <c r="A22" s="7" t="inlineStr">
        <is>
          <r>
            <t xml:space="preserve">2.12</t>
          </r>
        </is>
      </c>
      <c r="B22" s="8" t="inlineStr">
        <is>
          <r>
            <t xml:space="preserve">05.07.040</t>
          </r>
        </is>
      </c>
      <c r="C22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22" s="8" t="inlineStr">
        <is>
          <r>
            <t xml:space="preserve">CDHU</t>
          </r>
        </is>
      </c>
      <c r="E22" s="8" t="inlineStr">
        <is>
          <r>
            <t xml:space="preserve">M3</t>
          </r>
        </is>
      </c>
      <c r="F22" s="10" t="n">
        <v>66.52</v>
      </c>
      <c r="G22" s="11" t="n">
        <v>110.78</v>
      </c>
      <c r="H22" s="12" t="n">
        <f>ROUND(ROUND(F22,2)*ROUND(G22,2),2)</f>
        <v>7369.09</v>
      </c>
    </row>
    <row r="23" customHeight="0" bestFit="1" ht="20">
      <c r="A23" s="7" t="inlineStr">
        <is>
          <r>
            <t xml:space="preserve">2.13</t>
          </r>
        </is>
      </c>
      <c r="B23" s="8" t="inlineStr">
        <is>
          <r>
            <t xml:space="preserve">03.50.005</t>
          </r>
        </is>
      </c>
      <c r="C23" s="9" t="inlineStr">
        <is>
          <r>
            <t xml:space="preserve">Demolição de lajes mistas ou pré-moldadas incluindo revestimentos (manual)</t>
          </r>
        </is>
      </c>
      <c r="D23" s="8" t="inlineStr">
        <is>
          <r>
            <t xml:space="preserve">FDE</t>
          </r>
        </is>
      </c>
      <c r="E23" s="8" t="inlineStr">
        <is>
          <r>
            <t xml:space="preserve">M2</t>
          </r>
        </is>
      </c>
      <c r="F23" s="10" t="n">
        <v>182.86</v>
      </c>
      <c r="G23" s="11" t="n">
        <v>33.5</v>
      </c>
      <c r="H23" s="12" t="n">
        <f>ROUND(ROUND(F23,2)*ROUND(G23,2),2)</f>
        <v>6125.81</v>
      </c>
    </row>
    <row r="24" customHeight="0" bestFit="1" ht="20">
      <c r="A24" s="7" t="inlineStr">
        <is>
          <r>
            <t xml:space="preserve">2.14</t>
          </r>
        </is>
      </c>
      <c r="B24" s="8" t="inlineStr">
        <is>
          <r>
            <t xml:space="preserve">16.80.097</t>
          </r>
        </is>
      </c>
      <c r="C24" s="9" t="inlineStr">
        <is>
          <r>
            <t xml:space="preserve">Caçamba de 4m3 para retirada de entulho</t>
          </r>
        </is>
      </c>
      <c r="D24" s="8" t="inlineStr">
        <is>
          <r>
            <t xml:space="preserve">FDE</t>
          </r>
        </is>
      </c>
      <c r="E24" s="8" t="inlineStr">
        <is>
          <r>
            <t xml:space="preserve">UN</t>
          </r>
        </is>
      </c>
      <c r="F24" s="10" t="n">
        <v>2.0</v>
      </c>
      <c r="G24" s="11" t="n">
        <v>758.41</v>
      </c>
      <c r="H24" s="12" t="n">
        <f>ROUND(ROUND(F24,2)*ROUND(G24,2),2)</f>
        <v>1516.82</v>
      </c>
    </row>
    <row r="25" customHeight="0" bestFit="1" ht="20">
      <c r="A25" s="7" t="inlineStr">
        <is>
          <r>
            <t xml:space="preserve">2.15</t>
          </r>
        </is>
      </c>
      <c r="B25" s="8" t="inlineStr">
        <is>
          <r>
            <t xml:space="preserve">08.60.011</t>
          </r>
        </is>
      </c>
      <c r="C25" s="9" t="inlineStr">
        <is>
          <r>
            <t xml:space="preserve">Retirada de aparelhos sanitários incluindo acessórios</t>
          </r>
        </is>
      </c>
      <c r="D25" s="8" t="inlineStr">
        <is>
          <r>
            <t xml:space="preserve">FDE</t>
          </r>
        </is>
      </c>
      <c r="E25" s="8" t="inlineStr">
        <is>
          <r>
            <t xml:space="preserve">UN</t>
          </r>
        </is>
      </c>
      <c r="F25" s="10" t="n">
        <v>8.0</v>
      </c>
      <c r="G25" s="11" t="n">
        <v>55.86</v>
      </c>
      <c r="H25" s="12" t="n">
        <f>ROUND(ROUND(F25,2)*ROUND(G25,2),2)</f>
        <v>446.88</v>
      </c>
    </row>
    <row r="26" customHeight="0" bestFit="1" ht="20">
      <c r="A26" s="7" t="inlineStr">
        <is>
          <r>
            <t xml:space="preserve">2.16</t>
          </r>
        </is>
      </c>
      <c r="B26" s="8" t="inlineStr">
        <is>
          <r>
            <t xml:space="preserve">04.11.120</t>
          </r>
        </is>
      </c>
      <c r="C26" s="9" t="inlineStr">
        <is>
          <r>
            <t xml:space="preserve">Retirada de torneira ou chuveiro</t>
          </r>
        </is>
      </c>
      <c r="D26" s="8" t="inlineStr">
        <is>
          <r>
            <t xml:space="preserve">CDHU</t>
          </r>
        </is>
      </c>
      <c r="E26" s="8" t="inlineStr">
        <is>
          <r>
            <t xml:space="preserve">UN</t>
          </r>
        </is>
      </c>
      <c r="F26" s="10" t="n">
        <v>8.0</v>
      </c>
      <c r="G26" s="11" t="n">
        <v>7.75</v>
      </c>
      <c r="H26" s="12" t="n">
        <f>ROUND(ROUND(F26,2)*ROUND(G26,2),2)</f>
        <v>62.0</v>
      </c>
    </row>
    <row r="27" customHeight="0" bestFit="1" ht="20">
      <c r="A27" s="7" t="inlineStr">
        <is>
          <r>
            <t xml:space="preserve">2.17</t>
          </r>
        </is>
      </c>
      <c r="B27" s="8" t="inlineStr">
        <is>
          <r>
            <t xml:space="preserve">04.11.030</t>
          </r>
        </is>
      </c>
      <c r="C27" s="9" t="inlineStr">
        <is>
          <r>
            <t xml:space="preserve">Retirada de bancada incluindo pertences</t>
          </r>
        </is>
      </c>
      <c r="D27" s="8" t="inlineStr">
        <is>
          <r>
            <t xml:space="preserve">CDHU</t>
          </r>
        </is>
      </c>
      <c r="E27" s="8" t="inlineStr">
        <is>
          <r>
            <t xml:space="preserve">M2</t>
          </r>
        </is>
      </c>
      <c r="F27" s="10" t="n">
        <v>4.0</v>
      </c>
      <c r="G27" s="11" t="n">
        <v>63.44</v>
      </c>
      <c r="H27" s="12" t="n">
        <f>ROUND(ROUND(F27,2)*ROUND(G27,2),2)</f>
        <v>253.76</v>
      </c>
    </row>
    <row r="28" customHeight="0" bestFit="1" ht="20">
      <c r="A28" s="7" t="inlineStr">
        <is>
          <r>
            <t xml:space="preserve">2.18</t>
          </r>
        </is>
      </c>
      <c r="B28" s="8" t="inlineStr">
        <is>
          <r>
            <t xml:space="preserve">04.11.030</t>
          </r>
        </is>
      </c>
      <c r="C28" s="9" t="inlineStr">
        <is>
          <r>
            <t xml:space="preserve">Retirada de bancada incluindo pertences (com reaproveitamento das cubas do fraldário)</t>
          </r>
        </is>
      </c>
      <c r="D28" s="8" t="inlineStr">
        <is>
          <r>
            <t xml:space="preserve">CDHU</t>
          </r>
        </is>
      </c>
      <c r="E28" s="8" t="inlineStr">
        <is>
          <r>
            <t xml:space="preserve">M2</t>
          </r>
        </is>
      </c>
      <c r="F28" s="10" t="n">
        <v>2.0</v>
      </c>
      <c r="G28" s="11" t="n">
        <v>63.44</v>
      </c>
      <c r="H28" s="12" t="n">
        <f>ROUND(ROUND(F28,2)*ROUND(G28,2),2)</f>
        <v>126.88</v>
      </c>
    </row>
    <row r="29" customHeight="0" bestFit="1" ht="20">
      <c r="A29" s="7" t="inlineStr">
        <is>
          <r>
            <t xml:space="preserve">2.19</t>
          </r>
        </is>
      </c>
      <c r="B29" s="8" t="inlineStr">
        <is>
          <r>
            <t xml:space="preserve">04.30.060</t>
          </r>
        </is>
      </c>
      <c r="C29" s="9" t="inlineStr">
        <is>
          <r>
            <t xml:space="preserve">Remoção de tubulação hidráulica em geral, incluindo conexões, caixas e ralos</t>
          </r>
        </is>
      </c>
      <c r="D29" s="8" t="inlineStr">
        <is>
          <r>
            <t xml:space="preserve">CDHU</t>
          </r>
        </is>
      </c>
      <c r="E29" s="8" t="inlineStr">
        <is>
          <r>
            <t xml:space="preserve">M</t>
          </r>
        </is>
      </c>
      <c r="F29" s="10" t="n">
        <v>245.8</v>
      </c>
      <c r="G29" s="11" t="n">
        <v>8.18</v>
      </c>
      <c r="H29" s="12" t="n">
        <f>ROUND(ROUND(F29,2)*ROUND(G29,2),2)</f>
        <v>2010.64</v>
      </c>
    </row>
    <row r="30" customHeight="0" bestFit="1" ht="20">
      <c r="A30" s="7" t="inlineStr">
        <is>
          <r>
            <t xml:space="preserve">2.20</t>
          </r>
        </is>
      </c>
      <c r="B30" s="8" t="inlineStr">
        <is>
          <r>
            <t xml:space="preserve">09.62.002</t>
          </r>
        </is>
      </c>
      <c r="C30" s="9" t="inlineStr">
        <is>
          <r>
            <t xml:space="preserve">Retirada de poste de concreto de entrada em b.t.</t>
          </r>
        </is>
      </c>
      <c r="D30" s="8" t="inlineStr">
        <is>
          <r>
            <t xml:space="preserve">FDE</t>
          </r>
        </is>
      </c>
      <c r="E30" s="8" t="inlineStr">
        <is>
          <r>
            <t xml:space="preserve">UN</t>
          </r>
        </is>
      </c>
      <c r="F30" s="10" t="n">
        <v>1.0</v>
      </c>
      <c r="G30" s="11" t="n">
        <v>273.06</v>
      </c>
      <c r="H30" s="12" t="n">
        <f>ROUND(ROUND(F30,2)*ROUND(G30,2),2)</f>
        <v>273.06</v>
      </c>
    </row>
    <row r="31" customHeight="0" bestFit="1" ht="20">
      <c r="A31" s="7" t="inlineStr">
        <is>
          <r>
            <t xml:space="preserve">2.21</t>
          </r>
        </is>
      </c>
      <c r="B31" s="8" t="inlineStr">
        <is>
          <r>
            <t xml:space="preserve">04.21.160</t>
          </r>
        </is>
      </c>
      <c r="C31" s="9" t="inlineStr">
        <is>
          <r>
            <t xml:space="preserve">Remoção de quadro de distribuição, chamada ou caixa de passagem</t>
          </r>
        </is>
      </c>
      <c r="D31" s="8" t="inlineStr">
        <is>
          <r>
            <t xml:space="preserve">CDHU</t>
          </r>
        </is>
      </c>
      <c r="E31" s="8" t="inlineStr">
        <is>
          <r>
            <t xml:space="preserve">M2</t>
          </r>
        </is>
      </c>
      <c r="F31" s="10" t="n">
        <v>2.88</v>
      </c>
      <c r="G31" s="11" t="n">
        <v>100.48</v>
      </c>
      <c r="H31" s="12" t="n">
        <f>ROUND(ROUND(F31,2)*ROUND(G31,2),2)</f>
        <v>289.38</v>
      </c>
    </row>
    <row r="32" customHeight="0" bestFit="1" ht="20">
      <c r="A32" s="7" t="inlineStr">
        <is>
          <r>
            <t xml:space="preserve">2.22</t>
          </r>
        </is>
      </c>
      <c r="B32" s="8" t="inlineStr">
        <is>
          <r>
            <t xml:space="preserve">09.52.009</t>
          </r>
        </is>
      </c>
      <c r="C32" s="9" t="inlineStr">
        <is>
          <r>
            <t xml:space="preserve">Remocao de tubulacao eletrica aparente ate 2"</t>
          </r>
        </is>
      </c>
      <c r="D32" s="8" t="inlineStr">
        <is>
          <r>
            <t xml:space="preserve">FDE</t>
          </r>
        </is>
      </c>
      <c r="E32" s="8" t="inlineStr">
        <is>
          <r>
            <t xml:space="preserve">M</t>
          </r>
        </is>
      </c>
      <c r="F32" s="10" t="n">
        <v>300.0</v>
      </c>
      <c r="G32" s="11" t="n">
        <v>6.83</v>
      </c>
      <c r="H32" s="12" t="n">
        <f>ROUND(ROUND(F32,2)*ROUND(G32,2),2)</f>
        <v>2049.0</v>
      </c>
    </row>
    <row r="33" customHeight="0" bestFit="1" ht="20">
      <c r="A33" s="7" t="inlineStr">
        <is>
          <r>
            <t xml:space="preserve">2.23</t>
          </r>
        </is>
      </c>
      <c r="B33" s="8" t="inlineStr">
        <is>
          <r>
            <t xml:space="preserve">09.54.006</t>
          </r>
        </is>
      </c>
      <c r="C33" s="9" t="inlineStr">
        <is>
          <r>
            <t xml:space="preserve">Remocao aparelho iluminacao,plafons e pendentes p/lampadas fluoresc e cameras</t>
          </r>
        </is>
      </c>
      <c r="D33" s="8" t="inlineStr">
        <is>
          <r>
            <t xml:space="preserve">FDE</t>
          </r>
        </is>
      </c>
      <c r="E33" s="8" t="inlineStr">
        <is>
          <r>
            <t xml:space="preserve">UN</t>
          </r>
        </is>
      </c>
      <c r="F33" s="10" t="n">
        <v>66.0</v>
      </c>
      <c r="G33" s="11" t="n">
        <v>8.19</v>
      </c>
      <c r="H33" s="12" t="n">
        <f>ROUND(ROUND(F33,2)*ROUND(G33,2),2)</f>
        <v>540.54</v>
      </c>
    </row>
    <row r="34" customHeight="0" bestFit="1" ht="20">
      <c r="A34" s="7" t="inlineStr">
        <is>
          <r>
            <t xml:space="preserve">2.24</t>
          </r>
        </is>
      </c>
      <c r="B34" s="8" t="inlineStr">
        <is>
          <r>
            <t xml:space="preserve">S09420</t>
          </r>
        </is>
      </c>
      <c r="C34" s="9" t="inlineStr">
        <is>
          <r>
            <t xml:space="preserve">Remoção de grelhas existentes</t>
          </r>
        </is>
      </c>
      <c r="D34" s="8" t="inlineStr">
        <is>
          <r>
            <t xml:space="preserve">ORSE</t>
          </r>
        </is>
      </c>
      <c r="E34" s="8" t="inlineStr">
        <is>
          <r>
            <t xml:space="preserve">un</t>
          </r>
        </is>
      </c>
      <c r="F34" s="10" t="n">
        <v>62.0</v>
      </c>
      <c r="G34" s="11" t="n">
        <v>2.92</v>
      </c>
      <c r="H34" s="12" t="n">
        <f>ROUND(ROUND(F34,2)*ROUND(G34,2),2)</f>
        <v>181.04</v>
      </c>
    </row>
    <row r="35" customHeight="0" bestFit="1" ht="20">
      <c r="A35" s="7" t="inlineStr">
        <is>
          <r>
            <t xml:space="preserve">2.25</t>
          </r>
        </is>
      </c>
      <c r="B35" s="8" t="inlineStr">
        <is>
          <r>
            <t xml:space="preserve">03.01.020</t>
          </r>
        </is>
      </c>
      <c r="C35" s="9" t="inlineStr">
        <is>
          <r>
            <t xml:space="preserve">Demolição manual de concreto simples</t>
          </r>
        </is>
      </c>
      <c r="D35" s="8" t="inlineStr">
        <is>
          <r>
            <t xml:space="preserve">CDHU</t>
          </r>
        </is>
      </c>
      <c r="E35" s="8" t="inlineStr">
        <is>
          <r>
            <t xml:space="preserve">M3</t>
          </r>
        </is>
      </c>
      <c r="F35" s="10" t="n">
        <v>5.6</v>
      </c>
      <c r="G35" s="11" t="n">
        <v>224.84</v>
      </c>
      <c r="H35" s="12" t="n">
        <f>ROUND(ROUND(F35,2)*ROUND(G35,2),2)</f>
        <v>1259.1</v>
      </c>
    </row>
    <row r="36" customHeight="0" bestFit="1" ht="20">
      <c r="A36" s="7" t="inlineStr">
        <is>
          <r>
            <t xml:space="preserve">2.26</t>
          </r>
        </is>
      </c>
      <c r="B36" s="8" t="inlineStr">
        <is>
          <r>
            <t xml:space="preserve">06.11.040</t>
          </r>
        </is>
      </c>
      <c r="C36" s="9" t="inlineStr">
        <is>
          <r>
            <t xml:space="preserve">Reaterro manual apiloado sem controle de compactação</t>
          </r>
        </is>
      </c>
      <c r="D36" s="8" t="inlineStr">
        <is>
          <r>
            <t xml:space="preserve">CDHU</t>
          </r>
        </is>
      </c>
      <c r="E36" s="8" t="inlineStr">
        <is>
          <r>
            <t xml:space="preserve">M3</t>
          </r>
        </is>
      </c>
      <c r="F36" s="10" t="n">
        <v>15.0</v>
      </c>
      <c r="G36" s="11" t="n">
        <v>19.07</v>
      </c>
      <c r="H36" s="12" t="n">
        <f>ROUND(ROUND(F36,2)*ROUND(G36,2),2)</f>
        <v>286.05</v>
      </c>
    </row>
    <row r="37" customHeight="0" bestFit="1" ht="24">
      <c r="A37" s="7" t="inlineStr">
        <is>
          <r>
            <t xml:space="preserve">2.27</t>
          </r>
        </is>
      </c>
      <c r="B37" s="8" t="inlineStr">
        <is>
          <r>
            <t xml:space="preserve">05.07.040</t>
          </r>
        </is>
      </c>
      <c r="C37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37" s="8" t="inlineStr">
        <is>
          <r>
            <t xml:space="preserve">CDHU</t>
          </r>
        </is>
      </c>
      <c r="E37" s="8" t="inlineStr">
        <is>
          <r>
            <t xml:space="preserve">M3</t>
          </r>
        </is>
      </c>
      <c r="F37" s="10" t="n">
        <v>5.6</v>
      </c>
      <c r="G37" s="11" t="n">
        <v>110.78</v>
      </c>
      <c r="H37" s="12" t="n">
        <f>ROUND(ROUND(F37,2)*ROUND(G37,2),2)</f>
        <v>620.37</v>
      </c>
    </row>
    <row r="38" customHeight="0" bestFit="1" ht="20">
      <c r="A38" s="7" t="inlineStr">
        <is>
          <r>
            <t xml:space="preserve">2.28</t>
          </r>
        </is>
      </c>
      <c r="B38" s="8" t="inlineStr">
        <is>
          <r>
            <t xml:space="preserve">10.60.005</t>
          </r>
        </is>
      </c>
      <c r="C38" s="9" t="inlineStr">
        <is>
          <r>
            <t xml:space="preserve">Retirada de forro de pvc em laminas</t>
          </r>
        </is>
      </c>
      <c r="D38" s="8" t="inlineStr">
        <is>
          <r>
            <t xml:space="preserve">FDE</t>
          </r>
        </is>
      </c>
      <c r="E38" s="8" t="inlineStr">
        <is>
          <r>
            <t xml:space="preserve">M2</t>
          </r>
        </is>
      </c>
      <c r="F38" s="10" t="n">
        <v>730.0</v>
      </c>
      <c r="G38" s="11" t="n">
        <v>14.36</v>
      </c>
      <c r="H38" s="12" t="n">
        <f>ROUND(ROUND(F38,2)*ROUND(G38,2),2)</f>
        <v>10482.8</v>
      </c>
    </row>
    <row r="39" customHeight="0" bestFit="1" ht="20">
      <c r="A39" s="7" t="inlineStr">
        <is>
          <r>
            <t xml:space="preserve">2.29</t>
          </r>
        </is>
      </c>
      <c r="B39" s="8" t="inlineStr">
        <is>
          <r>
            <t xml:space="preserve">06.60.001</t>
          </r>
        </is>
      </c>
      <c r="C39" s="9" t="inlineStr">
        <is>
          <r>
            <t xml:space="preserve">Retirada de esquadrias metálicas</t>
          </r>
        </is>
      </c>
      <c r="D39" s="8" t="inlineStr">
        <is>
          <r>
            <t xml:space="preserve">FDE</t>
          </r>
        </is>
      </c>
      <c r="E39" s="8" t="inlineStr">
        <is>
          <r>
            <t xml:space="preserve">M2</t>
          </r>
        </is>
      </c>
      <c r="F39" s="10" t="n">
        <v>38.7</v>
      </c>
      <c r="G39" s="11" t="n">
        <v>34.59</v>
      </c>
      <c r="H39" s="12" t="n">
        <f>ROUND(ROUND(F39,2)*ROUND(G39,2),2)</f>
        <v>1338.63</v>
      </c>
    </row>
    <row r="40" customHeight="0" bestFit="1" ht="20">
      <c r="A40" s="7" t="inlineStr">
        <is>
          <r>
            <t xml:space="preserve">2.30</t>
          </r>
        </is>
      </c>
      <c r="B40" s="8" t="inlineStr">
        <is>
          <r>
            <t xml:space="preserve">16.06.106</t>
          </r>
        </is>
      </c>
      <c r="C40" s="9" t="inlineStr">
        <is>
          <r>
            <t xml:space="preserve">Transporte c/caminhao ate 6t. dist.ate 100km c/motorista e 2 ajudantes.</t>
          </r>
        </is>
      </c>
      <c r="D40" s="8" t="inlineStr">
        <is>
          <r>
            <t xml:space="preserve">FDE</t>
          </r>
        </is>
      </c>
      <c r="E40" s="8" t="inlineStr">
        <is>
          <r>
            <t xml:space="preserve">KM</t>
          </r>
        </is>
      </c>
      <c r="F40" s="10" t="n">
        <v>200.0</v>
      </c>
      <c r="G40" s="11" t="n">
        <v>18.25</v>
      </c>
      <c r="H40" s="12" t="n">
        <f>ROUND(ROUND(F40,2)*ROUND(G40,2),2)</f>
        <v>3650.0</v>
      </c>
    </row>
    <row r="41" customHeight="1" ht="20">
      <c r="A41" s="5" t="inlineStr">
        <is>
          <r>
            <t xml:space="preserve">3</t>
          </r>
        </is>
      </c>
      <c r="B41" s="5" t="inlineStr">
        <is>
          <r>
            <t xml:space="preserve">PISO GERAL - CIMENTADO, CONCRETO OU GRANILITE POLIDO</t>
          </r>
        </is>
      </c>
      <c r="C41" s="5" t="inlineStr"/>
      <c r="D41" s="5" t="inlineStr"/>
      <c r="E41" s="5" t="inlineStr"/>
      <c r="F41" s="5" t="inlineStr"/>
      <c r="G41" s="5" t="inlineStr"/>
      <c r="H41" s="6" t="n">
        <f>ROUND(SUM(H42:H55),2)</f>
        <v>379245.97</v>
      </c>
    </row>
    <row r="42" customHeight="0" bestFit="1" ht="20">
      <c r="A42" s="7" t="inlineStr">
        <is>
          <r>
            <t xml:space="preserve">3.1</t>
          </r>
        </is>
      </c>
      <c r="B42" s="8" t="inlineStr">
        <is>
          <r>
            <t xml:space="preserve">16.13.015</t>
          </r>
        </is>
      </c>
      <c r="C42" s="9" t="inlineStr">
        <is>
          <r>
            <t xml:space="preserve">Reaterro interno apiloado</t>
          </r>
        </is>
      </c>
      <c r="D42" s="8" t="inlineStr">
        <is>
          <r>
            <t xml:space="preserve">FDE</t>
          </r>
        </is>
      </c>
      <c r="E42" s="8" t="inlineStr">
        <is>
          <r>
            <t xml:space="preserve">M3</t>
          </r>
        </is>
      </c>
      <c r="F42" s="10" t="n">
        <v>40.0</v>
      </c>
      <c r="G42" s="11" t="n">
        <v>78.17</v>
      </c>
      <c r="H42" s="12" t="n">
        <f>ROUND(ROUND(F42,2)*ROUND(G42,2),2)</f>
        <v>3126.8</v>
      </c>
    </row>
    <row r="43" customHeight="0" bestFit="1" ht="20">
      <c r="A43" s="7" t="inlineStr">
        <is>
          <r>
            <t xml:space="preserve">3.2</t>
          </r>
        </is>
      </c>
      <c r="B43" s="8" t="inlineStr">
        <is>
          <r>
            <t xml:space="preserve">07.12.010</t>
          </r>
        </is>
      </c>
      <c r="C43" s="9" t="inlineStr">
        <is>
          <r>
            <t xml:space="preserve">Compactação de aterro mecanizado mínimo de 95% PN, sem fornecimento de solo em áreas fechadas</t>
          </r>
        </is>
      </c>
      <c r="D43" s="8" t="inlineStr">
        <is>
          <r>
            <t xml:space="preserve">CDHU</t>
          </r>
        </is>
      </c>
      <c r="E43" s="8" t="inlineStr">
        <is>
          <r>
            <t xml:space="preserve">M3</t>
          </r>
        </is>
      </c>
      <c r="F43" s="10" t="n">
        <v>40.0</v>
      </c>
      <c r="G43" s="11" t="n">
        <v>17.1</v>
      </c>
      <c r="H43" s="12" t="n">
        <f>ROUND(ROUND(F43,2)*ROUND(G43,2),2)</f>
        <v>684.0</v>
      </c>
    </row>
    <row r="44" customHeight="0" bestFit="1" ht="40">
      <c r="A44" s="7" t="inlineStr">
        <is>
          <r>
            <t xml:space="preserve">3.3</t>
          </r>
        </is>
      </c>
      <c r="B44" s="8" t="inlineStr">
        <is>
          <r>
            <t xml:space="preserve">S94439S</t>
          </r>
        </is>
      </c>
      <c r="C44" s="9" t="inlineStr">
        <is>
          <r>
            <t xml:space="preserve">(composição representativa) do serviço de contrapiso em argamassa traço 1:4 (cim e areia), betoneira 400 l, e = 4 cm áreas secas e molhadas sobre laje , e = 3 cm áreas molhadas sobre impermeabilização, casa e edificação pública padrão. af_11/2014</t>
          </r>
        </is>
      </c>
      <c r="D44" s="8" t="inlineStr">
        <is>
          <r>
            <t xml:space="preserve">ORSE</t>
          </r>
        </is>
      </c>
      <c r="E44" s="8" t="inlineStr">
        <is>
          <r>
            <t xml:space="preserve">m2</t>
          </r>
        </is>
      </c>
      <c r="F44" s="10" t="n">
        <v>1100.0</v>
      </c>
      <c r="G44" s="11" t="n">
        <v>58.51</v>
      </c>
      <c r="H44" s="12" t="n">
        <f>ROUND(ROUND(F44,2)*ROUND(G44,2),2)</f>
        <v>64361.0</v>
      </c>
    </row>
    <row r="45" customHeight="0" bestFit="1" ht="20">
      <c r="A45" s="7" t="inlineStr">
        <is>
          <r>
            <t xml:space="preserve">3.4</t>
          </r>
        </is>
      </c>
      <c r="B45" s="8" t="inlineStr">
        <is>
          <r>
            <t xml:space="preserve">13.01.017</t>
          </r>
        </is>
      </c>
      <c r="C45" s="9" t="inlineStr">
        <is>
          <r>
            <t xml:space="preserve">Argamassa de regularizacao cim/areia 1:3 esp=2,50cm</t>
          </r>
        </is>
      </c>
      <c r="D45" s="8" t="inlineStr">
        <is>
          <r>
            <t xml:space="preserve">FDE</t>
          </r>
        </is>
      </c>
      <c r="E45" s="8" t="inlineStr">
        <is>
          <r>
            <t xml:space="preserve">M2</t>
          </r>
        </is>
      </c>
      <c r="F45" s="10" t="n">
        <v>1100.0</v>
      </c>
      <c r="G45" s="11" t="n">
        <v>35.17</v>
      </c>
      <c r="H45" s="12" t="n">
        <f>ROUND(ROUND(F45,2)*ROUND(G45,2),2)</f>
        <v>38687.0</v>
      </c>
    </row>
    <row r="46" customHeight="0" bestFit="1" ht="32">
      <c r="A46" s="7" t="inlineStr">
        <is>
          <r>
            <t xml:space="preserve">3.5</t>
          </r>
        </is>
      </c>
      <c r="B46" s="8" t="inlineStr">
        <is>
          <r>
            <t xml:space="preserve">S104162S</t>
          </r>
        </is>
      </c>
      <c r="C46" s="9" t="inlineStr">
        <is>
          <r>
            <t xml:space="preserve">Piso em granilite, marmorite ou granitina em ambientes internos, com espessura de 8 mm, incluso mistura em betoneira, colocação das juntas, aplicação do piso, 4 polimentos com politriz, estucamento, selador e cera. af_06/2022</t>
          </r>
        </is>
      </c>
      <c r="D46" s="8" t="inlineStr">
        <is>
          <r>
            <t xml:space="preserve">ORSE</t>
          </r>
        </is>
      </c>
      <c r="E46" s="8" t="inlineStr">
        <is>
          <r>
            <t xml:space="preserve">m2</t>
          </r>
        </is>
      </c>
      <c r="F46" s="10" t="n">
        <v>935.5</v>
      </c>
      <c r="G46" s="11" t="n">
        <v>100.58</v>
      </c>
      <c r="H46" s="12" t="n">
        <f>ROUND(ROUND(F46,2)*ROUND(G46,2),2)</f>
        <v>94092.59</v>
      </c>
    </row>
    <row r="47" customHeight="0" bestFit="1" ht="32">
      <c r="A47" s="7" t="inlineStr">
        <is>
          <r>
            <t xml:space="preserve">3.6</t>
          </r>
        </is>
      </c>
      <c r="B47" s="8" t="inlineStr">
        <is>
          <r>
            <t xml:space="preserve">18.06.142</t>
          </r>
        </is>
      </c>
      <c r="C47" s="9" t="inlineStr">
        <is>
          <r>
            <t xml:space="preserve">Placa cerâmica esmaltada antiderrapante PEI-5 para área interna com saída para o exterior, grupo de absorção BIIa, resistência química A, assentado com argamassa colante industrializada</t>
          </r>
        </is>
      </c>
      <c r="D47" s="8" t="inlineStr">
        <is>
          <r>
            <t xml:space="preserve">CDHU</t>
          </r>
        </is>
      </c>
      <c r="E47" s="8" t="inlineStr">
        <is>
          <r>
            <t xml:space="preserve">M2</t>
          </r>
        </is>
      </c>
      <c r="F47" s="10" t="n">
        <v>164.5</v>
      </c>
      <c r="G47" s="11" t="n">
        <v>131.51</v>
      </c>
      <c r="H47" s="12" t="n">
        <f>ROUND(ROUND(F47,2)*ROUND(G47,2),2)</f>
        <v>21633.4</v>
      </c>
    </row>
    <row r="48" customHeight="0" bestFit="1" ht="20">
      <c r="A48" s="7" t="inlineStr">
        <is>
          <r>
            <t xml:space="preserve">3.7</t>
          </r>
        </is>
      </c>
      <c r="B48" s="8" t="inlineStr">
        <is>
          <r>
            <t xml:space="preserve">19.01.064</t>
          </r>
        </is>
      </c>
      <c r="C48" s="9" t="inlineStr">
        <is>
          <r>
            <t xml:space="preserve">Peitoril e/ou soleira em granito, espessura de 2 cm e largura de 21 cm até 30 cm, acabamento polido</t>
          </r>
        </is>
      </c>
      <c r="D48" s="8" t="inlineStr">
        <is>
          <r>
            <t xml:space="preserve">CDHU</t>
          </r>
        </is>
      </c>
      <c r="E48" s="8" t="inlineStr">
        <is>
          <r>
            <t xml:space="preserve">M</t>
          </r>
        </is>
      </c>
      <c r="F48" s="10" t="n">
        <v>20.0</v>
      </c>
      <c r="G48" s="11" t="n">
        <v>213.84</v>
      </c>
      <c r="H48" s="12" t="n">
        <f>ROUND(ROUND(F48,2)*ROUND(G48,2),2)</f>
        <v>4276.8</v>
      </c>
    </row>
    <row r="49" customHeight="0" bestFit="1" ht="20">
      <c r="A49" s="7" t="inlineStr">
        <is>
          <r>
            <t xml:space="preserve">3.8</t>
          </r>
        </is>
      </c>
      <c r="B49" s="8" t="inlineStr">
        <is>
          <r>
            <t xml:space="preserve">18.06.410</t>
          </r>
        </is>
      </c>
      <c r="C49" s="9" t="inlineStr">
        <is>
          <r>
            <t xml:space="preserve">Rejuntamento em placas cerâmicas com argamassa industrializada para rejunte, juntas acima de 3 até 5 mm</t>
          </r>
        </is>
      </c>
      <c r="D49" s="8" t="inlineStr">
        <is>
          <r>
            <t xml:space="preserve">CDHU</t>
          </r>
        </is>
      </c>
      <c r="E49" s="8" t="inlineStr">
        <is>
          <r>
            <t xml:space="preserve">M2</t>
          </r>
        </is>
      </c>
      <c r="F49" s="10" t="n">
        <v>69.93</v>
      </c>
      <c r="G49" s="11" t="n">
        <v>13.27</v>
      </c>
      <c r="H49" s="12" t="n">
        <f>ROUND(ROUND(F49,2)*ROUND(G49,2),2)</f>
        <v>927.97</v>
      </c>
    </row>
    <row r="50" customHeight="0" bestFit="1" ht="24">
      <c r="A50" s="7" t="inlineStr">
        <is>
          <r>
            <t xml:space="preserve">3.9</t>
          </r>
        </is>
      </c>
      <c r="B50" s="8" t="inlineStr">
        <is>
          <r>
            <t xml:space="preserve">S94990S</t>
          </r>
        </is>
      </c>
      <c r="C50" s="9" t="inlineStr">
        <is>
          <r>
            <t xml:space="preserve">Execução de passeio (calçada) ou piso de concreto com concreto moldado in loco, feito em obra, acabamento convencional, não armado. af_08/2022</t>
          </r>
        </is>
      </c>
      <c r="D50" s="8" t="inlineStr">
        <is>
          <r>
            <t xml:space="preserve">ORSE</t>
          </r>
        </is>
      </c>
      <c r="E50" s="8" t="inlineStr">
        <is>
          <r>
            <t xml:space="preserve">m3</t>
          </r>
        </is>
      </c>
      <c r="F50" s="10" t="n">
        <v>15.0</v>
      </c>
      <c r="G50" s="11" t="n">
        <v>846.86</v>
      </c>
      <c r="H50" s="12" t="n">
        <f>ROUND(ROUND(F50,2)*ROUND(G50,2),2)</f>
        <v>12702.9</v>
      </c>
    </row>
    <row r="51" customHeight="0" bestFit="1" ht="24">
      <c r="A51" s="7" t="inlineStr">
        <is>
          <r>
            <t xml:space="preserve">3.10</t>
          </r>
        </is>
      </c>
      <c r="B51" s="8" t="inlineStr">
        <is>
          <r>
            <t xml:space="preserve">S94996S</t>
          </r>
        </is>
      </c>
      <c r="C51" s="9" t="inlineStr">
        <is>
          <r>
            <t xml:space="preserve">Execução de passeio (calçada) ou piso de concreto com concreto moldado in loco, feito em obra, acabamento convencional, espessura 10 cm, armado. af_07/2016</t>
          </r>
        </is>
      </c>
      <c r="D51" s="8" t="inlineStr">
        <is>
          <r>
            <t xml:space="preserve">ORSE</t>
          </r>
        </is>
      </c>
      <c r="E51" s="8" t="inlineStr">
        <is>
          <r>
            <t xml:space="preserve">m2</t>
          </r>
        </is>
      </c>
      <c r="F51" s="10" t="n">
        <v>111.5</v>
      </c>
      <c r="G51" s="11" t="n">
        <v>169.12</v>
      </c>
      <c r="H51" s="12" t="n">
        <f>ROUND(ROUND(F51,2)*ROUND(G51,2),2)</f>
        <v>18856.88</v>
      </c>
    </row>
    <row r="52" customHeight="0" bestFit="1" ht="20">
      <c r="A52" s="7" t="inlineStr">
        <is>
          <r>
            <t xml:space="preserve">3.11</t>
          </r>
        </is>
      </c>
      <c r="B52" s="8" t="inlineStr">
        <is>
          <r>
            <t xml:space="preserve">12.01.001</t>
          </r>
        </is>
      </c>
      <c r="C52" s="9" t="inlineStr">
        <is>
          <r>
            <t xml:space="preserve">Chapisco</t>
          </r>
        </is>
      </c>
      <c r="D52" s="8" t="inlineStr">
        <is>
          <r>
            <t xml:space="preserve">FDE</t>
          </r>
        </is>
      </c>
      <c r="E52" s="8" t="inlineStr">
        <is>
          <r>
            <t xml:space="preserve">M2</t>
          </r>
        </is>
      </c>
      <c r="F52" s="10" t="n">
        <v>678.3</v>
      </c>
      <c r="G52" s="11" t="n">
        <v>14.09</v>
      </c>
      <c r="H52" s="12" t="n">
        <f>ROUND(ROUND(F52,2)*ROUND(G52,2),2)</f>
        <v>9557.25</v>
      </c>
    </row>
    <row r="53" customHeight="0" bestFit="1" ht="20">
      <c r="A53" s="7" t="inlineStr">
        <is>
          <r>
            <t xml:space="preserve">3.12</t>
          </r>
        </is>
      </c>
      <c r="B53" s="8" t="inlineStr">
        <is>
          <r>
            <t xml:space="preserve">12.01.006</t>
          </r>
        </is>
      </c>
      <c r="C53" s="9" t="inlineStr">
        <is>
          <r>
            <t xml:space="preserve">Emboco desempenado</t>
          </r>
        </is>
      </c>
      <c r="D53" s="8" t="inlineStr">
        <is>
          <r>
            <t xml:space="preserve">FDE</t>
          </r>
        </is>
      </c>
      <c r="E53" s="8" t="inlineStr">
        <is>
          <r>
            <t xml:space="preserve">M2</t>
          </r>
        </is>
      </c>
      <c r="F53" s="10" t="n">
        <v>678.3</v>
      </c>
      <c r="G53" s="11" t="n">
        <v>48.91</v>
      </c>
      <c r="H53" s="12" t="n">
        <f>ROUND(ROUND(F53,2)*ROUND(G53,2),2)</f>
        <v>33175.65</v>
      </c>
    </row>
    <row r="54" customHeight="0" bestFit="1" ht="20">
      <c r="A54" s="7" t="inlineStr">
        <is>
          <r>
            <t xml:space="preserve">3.13</t>
          </r>
        </is>
      </c>
      <c r="B54" s="8" t="inlineStr">
        <is>
          <r>
            <t xml:space="preserve">12.02.029</t>
          </r>
        </is>
      </c>
      <c r="C54" s="9" t="inlineStr">
        <is>
          <r>
            <t xml:space="preserve">Ceramica esmaltada 20x20cm</t>
          </r>
        </is>
      </c>
      <c r="D54" s="8" t="inlineStr">
        <is>
          <r>
            <t xml:space="preserve">FDE</t>
          </r>
        </is>
      </c>
      <c r="E54" s="8" t="inlineStr">
        <is>
          <r>
            <t xml:space="preserve">M2</t>
          </r>
        </is>
      </c>
      <c r="F54" s="10" t="n">
        <v>678.3</v>
      </c>
      <c r="G54" s="11" t="n">
        <v>109.1</v>
      </c>
      <c r="H54" s="12" t="n">
        <f>ROUND(ROUND(F54,2)*ROUND(G54,2),2)</f>
        <v>74002.53</v>
      </c>
    </row>
    <row r="55" customHeight="0" bestFit="1" ht="20">
      <c r="A55" s="7" t="inlineStr">
        <is>
          <r>
            <t xml:space="preserve">3.14</t>
          </r>
        </is>
      </c>
      <c r="B55" s="8" t="inlineStr">
        <is>
          <r>
            <t xml:space="preserve">29.01.020</t>
          </r>
        </is>
      </c>
      <c r="C55" s="9" t="inlineStr">
        <is>
          <r>
            <t xml:space="preserve">Cantoneira em alumínio perfil sextavado</t>
          </r>
        </is>
      </c>
      <c r="D55" s="8" t="inlineStr">
        <is>
          <r>
            <t xml:space="preserve">CDHU</t>
          </r>
        </is>
      </c>
      <c r="E55" s="8" t="inlineStr">
        <is>
          <r>
            <t xml:space="preserve">M</t>
          </r>
        </is>
      </c>
      <c r="F55" s="10" t="n">
        <v>140.0</v>
      </c>
      <c r="G55" s="11" t="n">
        <v>22.58</v>
      </c>
      <c r="H55" s="12" t="n">
        <f>ROUND(ROUND(F55,2)*ROUND(G55,2),2)</f>
        <v>3161.2</v>
      </c>
    </row>
    <row r="56" customHeight="1" ht="20">
      <c r="A56" s="5" t="inlineStr">
        <is>
          <r>
            <t xml:space="preserve">4</t>
          </r>
        </is>
      </c>
      <c r="B56" s="5" t="inlineStr">
        <is>
          <r>
            <t xml:space="preserve">INSTALAÇÃO DO NOVO TELHADO</t>
          </r>
        </is>
      </c>
      <c r="C56" s="5" t="inlineStr"/>
      <c r="D56" s="5" t="inlineStr"/>
      <c r="E56" s="5" t="inlineStr"/>
      <c r="F56" s="5" t="inlineStr"/>
      <c r="G56" s="5" t="inlineStr"/>
      <c r="H56" s="6" t="n">
        <f>ROUND(H57+H65+H78,2)</f>
        <v>937794.08</v>
      </c>
    </row>
    <row r="57" customHeight="1" ht="20">
      <c r="A57" s="5" t="inlineStr">
        <is>
          <r>
            <t xml:space="preserve">4.1</t>
          </r>
        </is>
      </c>
      <c r="B57" s="5" t="inlineStr">
        <is>
          <r>
            <t xml:space="preserve">ESTRUTURA METÁLICA E COBERTURA</t>
          </r>
        </is>
      </c>
      <c r="C57" s="5" t="inlineStr"/>
      <c r="D57" s="5" t="inlineStr"/>
      <c r="E57" s="5" t="inlineStr"/>
      <c r="F57" s="5" t="inlineStr"/>
      <c r="G57" s="5" t="inlineStr"/>
      <c r="H57" s="6" t="n">
        <f>ROUND(SUM(H58:H64),2)</f>
        <v>831787.05</v>
      </c>
    </row>
    <row r="58" customHeight="0" bestFit="1" ht="20">
      <c r="A58" s="7" t="inlineStr">
        <is>
          <r>
            <t xml:space="preserve">4.1.1</t>
          </r>
        </is>
      </c>
      <c r="B58" s="8" t="inlineStr">
        <is>
          <r>
            <t xml:space="preserve">03.04.010</t>
          </r>
        </is>
      </c>
      <c r="C58" s="9" t="inlineStr">
        <is>
          <r>
            <t xml:space="preserve">Fornecimento e montagem de estrutura metalica com aço nao patinavel (astm a36/a570)</t>
          </r>
        </is>
      </c>
      <c r="D58" s="8" t="inlineStr">
        <is>
          <r>
            <t xml:space="preserve">FDE</t>
          </r>
        </is>
      </c>
      <c r="E58" s="8" t="inlineStr">
        <is>
          <r>
            <t xml:space="preserve">KG</t>
          </r>
        </is>
      </c>
      <c r="F58" s="10" t="n">
        <v>20154.0</v>
      </c>
      <c r="G58" s="11" t="n">
        <v>26.36</v>
      </c>
      <c r="H58" s="12" t="n">
        <f>ROUND(ROUND(F58,2)*ROUND(G58,2),2)</f>
        <v>531259.44</v>
      </c>
    </row>
    <row r="59" customHeight="0" bestFit="1" ht="20">
      <c r="A59" s="7" t="inlineStr">
        <is>
          <r>
            <t xml:space="preserve">4.1.2</t>
          </r>
        </is>
      </c>
      <c r="B59" s="8" t="inlineStr">
        <is>
          <r>
            <t xml:space="preserve">15.01.035</t>
          </r>
        </is>
      </c>
      <c r="C59" s="9" t="inlineStr">
        <is>
          <r>
            <t xml:space="preserve">Fundo anti-oxidante em estruturas</t>
          </r>
        </is>
      </c>
      <c r="D59" s="8" t="inlineStr">
        <is>
          <r>
            <t xml:space="preserve">FDE</t>
          </r>
        </is>
      </c>
      <c r="E59" s="8" t="inlineStr">
        <is>
          <r>
            <t xml:space="preserve">M2</t>
          </r>
        </is>
      </c>
      <c r="F59" s="10" t="n">
        <v>1125.0</v>
      </c>
      <c r="G59" s="11" t="n">
        <v>18.36</v>
      </c>
      <c r="H59" s="12" t="n">
        <f>ROUND(ROUND(F59,2)*ROUND(G59,2),2)</f>
        <v>20655.0</v>
      </c>
    </row>
    <row r="60" customHeight="0" bestFit="1" ht="20">
      <c r="A60" s="7" t="inlineStr">
        <is>
          <r>
            <t xml:space="preserve">4.1.3</t>
          </r>
        </is>
      </c>
      <c r="B60" s="8" t="inlineStr">
        <is>
          <r>
            <t xml:space="preserve">15.80.060</t>
          </r>
        </is>
      </c>
      <c r="C60" s="9" t="inlineStr">
        <is>
          <r>
            <t xml:space="preserve">Esmalte em estrutura metalica inclusive preparo e retoque de zarcao</t>
          </r>
        </is>
      </c>
      <c r="D60" s="8" t="inlineStr">
        <is>
          <r>
            <t xml:space="preserve">FDE</t>
          </r>
        </is>
      </c>
      <c r="E60" s="8" t="inlineStr">
        <is>
          <r>
            <t xml:space="preserve">M2</t>
          </r>
        </is>
      </c>
      <c r="F60" s="10" t="n">
        <v>1125.0</v>
      </c>
      <c r="G60" s="11" t="n">
        <v>21.31</v>
      </c>
      <c r="H60" s="12" t="n">
        <f>ROUND(ROUND(F60,2)*ROUND(G60,2),2)</f>
        <v>23973.75</v>
      </c>
    </row>
    <row r="61" customHeight="0" bestFit="1" ht="20">
      <c r="A61" s="7" t="inlineStr">
        <is>
          <r>
            <t xml:space="preserve">4.1.4</t>
          </r>
        </is>
      </c>
      <c r="B61" s="8" t="inlineStr">
        <is>
          <r>
            <t xml:space="preserve">S94216S</t>
          </r>
        </is>
      </c>
      <c r="C61" s="9" t="inlineStr">
        <is>
          <r>
            <t xml:space="preserve">Telhamento com telha metálica termoacústica e = 30 mm, com até 2 águas, incluso içamento. af_07/2019</t>
          </r>
        </is>
      </c>
      <c r="D61" s="8" t="inlineStr">
        <is>
          <r>
            <t xml:space="preserve">ORSE</t>
          </r>
        </is>
      </c>
      <c r="E61" s="8" t="inlineStr">
        <is>
          <r>
            <t xml:space="preserve">m2</t>
          </r>
        </is>
      </c>
      <c r="F61" s="10" t="n">
        <v>1125.0</v>
      </c>
      <c r="G61" s="11" t="n">
        <v>193.54</v>
      </c>
      <c r="H61" s="12" t="n">
        <f>ROUND(ROUND(F61,2)*ROUND(G61,2),2)</f>
        <v>217732.5</v>
      </c>
    </row>
    <row r="62" customHeight="0" bestFit="1" ht="24">
      <c r="A62" s="7" t="inlineStr">
        <is>
          <r>
            <t xml:space="preserve">4.1.5</t>
          </r>
        </is>
      </c>
      <c r="B62" s="8" t="inlineStr">
        <is>
          <r>
            <t xml:space="preserve">16.13.070</t>
          </r>
        </is>
      </c>
      <c r="C62" s="9" t="inlineStr">
        <is>
          <r>
            <t xml:space="preserve">Telhamento em chapa de aço pré-pintada com epóxi e poliéster, tipo sanduíche, espessura de 0,50 mm, com poliuretano (FECHAMENTOS LATERAIS)</t>
          </r>
        </is>
      </c>
      <c r="D62" s="8" t="inlineStr">
        <is>
          <r>
            <t xml:space="preserve">CDHU</t>
          </r>
        </is>
      </c>
      <c r="E62" s="8" t="inlineStr">
        <is>
          <r>
            <t xml:space="preserve">M2</t>
          </r>
        </is>
      </c>
      <c r="F62" s="10" t="n">
        <v>150.0</v>
      </c>
      <c r="G62" s="11" t="n">
        <v>198.72</v>
      </c>
      <c r="H62" s="12" t="n">
        <f>ROUND(ROUND(F62,2)*ROUND(G62,2),2)</f>
        <v>29808.0</v>
      </c>
    </row>
    <row r="63" customHeight="0" bestFit="1" ht="20">
      <c r="A63" s="7" t="inlineStr">
        <is>
          <r>
            <t xml:space="preserve">4.1.6</t>
          </r>
        </is>
      </c>
      <c r="B63" s="8" t="inlineStr">
        <is>
          <r>
            <t xml:space="preserve">02.05.202</t>
          </r>
        </is>
      </c>
      <c r="C63" s="9" t="inlineStr">
        <is>
          <r>
            <t xml:space="preserve">Andaime torre metálico (1,5 x 1,5 m) com piso metálico</t>
          </r>
        </is>
      </c>
      <c r="D63" s="8" t="inlineStr">
        <is>
          <r>
            <t xml:space="preserve">CDHU</t>
          </r>
        </is>
      </c>
      <c r="E63" s="8" t="inlineStr">
        <is>
          <r>
            <t xml:space="preserve">MXMES</t>
          </r>
        </is>
      </c>
      <c r="F63" s="10" t="n">
        <v>200.0</v>
      </c>
      <c r="G63" s="11" t="n">
        <v>28.3</v>
      </c>
      <c r="H63" s="12" t="n">
        <f>ROUND(ROUND(F63,2)*ROUND(G63,2),2)</f>
        <v>5660.0</v>
      </c>
    </row>
    <row r="64" customHeight="0" bestFit="1" ht="20">
      <c r="A64" s="7" t="inlineStr">
        <is>
          <r>
            <t xml:space="preserve">4.1.7</t>
          </r>
        </is>
      </c>
      <c r="B64" s="8" t="inlineStr">
        <is>
          <r>
            <t xml:space="preserve">07.04.042</t>
          </r>
        </is>
      </c>
      <c r="C64" s="9" t="inlineStr">
        <is>
          <r>
            <t xml:space="preserve">Cumeeira de aco galv natural perfil trap e=0,5mm h=100mm</t>
          </r>
        </is>
      </c>
      <c r="D64" s="8" t="inlineStr">
        <is>
          <r>
            <t xml:space="preserve">FDE</t>
          </r>
        </is>
      </c>
      <c r="E64" s="8" t="inlineStr">
        <is>
          <r>
            <t xml:space="preserve">M</t>
          </r>
        </is>
      </c>
      <c r="F64" s="10" t="n">
        <v>28.0</v>
      </c>
      <c r="G64" s="11" t="n">
        <v>96.37</v>
      </c>
      <c r="H64" s="12" t="n">
        <f>ROUND(ROUND(F64,2)*ROUND(G64,2),2)</f>
        <v>2698.36</v>
      </c>
    </row>
    <row r="65" customHeight="1" ht="20">
      <c r="A65" s="5" t="inlineStr">
        <is>
          <r>
            <t xml:space="preserve">4.2</t>
          </r>
        </is>
      </c>
      <c r="B65" s="5" t="inlineStr">
        <is>
          <r>
            <t xml:space="preserve">PILARES DE CONCRETO (NOVOS)</t>
          </r>
        </is>
      </c>
      <c r="C65" s="5" t="inlineStr"/>
      <c r="D65" s="5" t="inlineStr"/>
      <c r="E65" s="5" t="inlineStr"/>
      <c r="F65" s="5" t="inlineStr"/>
      <c r="G65" s="5" t="inlineStr"/>
      <c r="H65" s="6" t="n">
        <f>ROUND(SUM(H66:H77),2)</f>
        <v>80064.75</v>
      </c>
    </row>
    <row r="66" customHeight="0" bestFit="1" ht="20">
      <c r="A66" s="7" t="inlineStr">
        <is>
          <r>
            <t xml:space="preserve">4.2.1</t>
          </r>
        </is>
      </c>
      <c r="B66" s="8" t="inlineStr">
        <is>
          <r>
            <t xml:space="preserve">12.05.010</t>
          </r>
        </is>
      </c>
      <c r="C66" s="9" t="inlineStr">
        <is>
          <r>
            <t xml:space="preserve">Taxa de mobilização e desmobilização de equipamentos para execução de estaca escavada</t>
          </r>
        </is>
      </c>
      <c r="D66" s="8" t="inlineStr">
        <is>
          <r>
            <t xml:space="preserve">CDHU</t>
          </r>
        </is>
      </c>
      <c r="E66" s="8" t="inlineStr">
        <is>
          <r>
            <t xml:space="preserve">TX</t>
          </r>
        </is>
      </c>
      <c r="F66" s="10" t="n">
        <v>3.0</v>
      </c>
      <c r="G66" s="11" t="n">
        <v>2552.3</v>
      </c>
      <c r="H66" s="12" t="n">
        <f>ROUND(ROUND(F66,2)*ROUND(G66,2),2)</f>
        <v>7656.9</v>
      </c>
    </row>
    <row r="67" customHeight="0" bestFit="1" ht="20">
      <c r="A67" s="7" t="inlineStr">
        <is>
          <r>
            <t xml:space="preserve">4.2.2</t>
          </r>
        </is>
      </c>
      <c r="B67" s="8" t="inlineStr">
        <is>
          <r>
            <t xml:space="preserve">12.01.041</t>
          </r>
        </is>
      </c>
      <c r="C67" s="9" t="inlineStr">
        <is>
          <r>
            <t xml:space="preserve">Broca em concreto armado diâmetro de 25 cm - completa</t>
          </r>
        </is>
      </c>
      <c r="D67" s="8" t="inlineStr">
        <is>
          <r>
            <t xml:space="preserve">CDHU</t>
          </r>
        </is>
      </c>
      <c r="E67" s="8" t="inlineStr">
        <is>
          <r>
            <t xml:space="preserve">M</t>
          </r>
        </is>
      </c>
      <c r="F67" s="10" t="n">
        <v>270.0</v>
      </c>
      <c r="G67" s="11" t="n">
        <v>80.13</v>
      </c>
      <c r="H67" s="12" t="n">
        <f>ROUND(ROUND(F67,2)*ROUND(G67,2),2)</f>
        <v>21635.1</v>
      </c>
    </row>
    <row r="68" customHeight="0" bestFit="1" ht="20">
      <c r="A68" s="7" t="inlineStr">
        <is>
          <r>
            <t xml:space="preserve">4.2.3</t>
          </r>
        </is>
      </c>
      <c r="B68" s="8" t="inlineStr">
        <is>
          <r>
            <t xml:space="preserve">S96546S</t>
          </r>
        </is>
      </c>
      <c r="C68" s="9" t="inlineStr">
        <is>
          <r>
            <t xml:space="preserve">Armação de bloco utilizando aço ca-50 de 10 mm - montagem. af_01/2024</t>
          </r>
        </is>
      </c>
      <c r="D68" s="8" t="inlineStr">
        <is>
          <r>
            <t xml:space="preserve">ORSE</t>
          </r>
        </is>
      </c>
      <c r="E68" s="8" t="inlineStr">
        <is>
          <r>
            <t xml:space="preserve">kg</t>
          </r>
        </is>
      </c>
      <c r="F68" s="10" t="n">
        <v>334.0</v>
      </c>
      <c r="G68" s="11" t="n">
        <v>14.55</v>
      </c>
      <c r="H68" s="12" t="n">
        <f>ROUND(ROUND(F68,2)*ROUND(G68,2),2)</f>
        <v>4859.7</v>
      </c>
    </row>
    <row r="69" customHeight="0" bestFit="1" ht="20">
      <c r="A69" s="7" t="inlineStr">
        <is>
          <r>
            <t xml:space="preserve">4.2.4</t>
          </r>
        </is>
      </c>
      <c r="B69" s="8" t="inlineStr">
        <is>
          <r>
            <t xml:space="preserve">03.03.016</t>
          </r>
        </is>
      </c>
      <c r="C69" s="9" t="inlineStr">
        <is>
          <r>
            <t xml:space="preserve">Concreto dosado e lancado fck=25 mpa</t>
          </r>
        </is>
      </c>
      <c r="D69" s="8" t="inlineStr">
        <is>
          <r>
            <t xml:space="preserve">FDE</t>
          </r>
        </is>
      </c>
      <c r="E69" s="8" t="inlineStr">
        <is>
          <r>
            <t xml:space="preserve">M3</t>
          </r>
        </is>
      </c>
      <c r="F69" s="10" t="n">
        <v>10.4</v>
      </c>
      <c r="G69" s="11" t="n">
        <v>583.91</v>
      </c>
      <c r="H69" s="12" t="n">
        <f>ROUND(ROUND(F69,2)*ROUND(G69,2),2)</f>
        <v>6072.66</v>
      </c>
    </row>
    <row r="70" customHeight="0" bestFit="1" ht="20">
      <c r="A70" s="7" t="inlineStr">
        <is>
          <r>
            <t xml:space="preserve">4.2.5</t>
          </r>
        </is>
      </c>
      <c r="B70" s="8" t="inlineStr">
        <is>
          <r>
            <t xml:space="preserve">11.16.040</t>
          </r>
        </is>
      </c>
      <c r="C70" s="9" t="inlineStr">
        <is>
          <r>
            <t xml:space="preserve">Lançamento e adensamento de concreto ou massa em fundação</t>
          </r>
        </is>
      </c>
      <c r="D70" s="8" t="inlineStr">
        <is>
          <r>
            <t xml:space="preserve">CDHU</t>
          </r>
        </is>
      </c>
      <c r="E70" s="8" t="inlineStr">
        <is>
          <r>
            <t xml:space="preserve">M3</t>
          </r>
        </is>
      </c>
      <c r="F70" s="10" t="n">
        <v>10.4</v>
      </c>
      <c r="G70" s="11" t="n">
        <v>172.38</v>
      </c>
      <c r="H70" s="12" t="n">
        <f>ROUND(ROUND(F70,2)*ROUND(G70,2),2)</f>
        <v>1792.75</v>
      </c>
    </row>
    <row r="71" customHeight="0" bestFit="1" ht="20">
      <c r="A71" s="7" t="inlineStr">
        <is>
          <r>
            <t xml:space="preserve">4.2.6</t>
          </r>
        </is>
      </c>
      <c r="B71" s="8" t="inlineStr">
        <is>
          <r>
            <t xml:space="preserve">S07478</t>
          </r>
        </is>
      </c>
      <c r="C71" s="9" t="inlineStr">
        <is>
          <r>
            <t xml:space="preserve">Forma plana para pilares, em compensado plastificado de 14mm, 04 usos, inclusive escoramento</t>
          </r>
        </is>
      </c>
      <c r="D71" s="8" t="inlineStr">
        <is>
          <r>
            <t xml:space="preserve">ORSE</t>
          </r>
        </is>
      </c>
      <c r="E71" s="8" t="inlineStr">
        <is>
          <r>
            <t xml:space="preserve">m2</t>
          </r>
        </is>
      </c>
      <c r="F71" s="10" t="n">
        <v>145.0</v>
      </c>
      <c r="G71" s="11" t="n">
        <v>66.97</v>
      </c>
      <c r="H71" s="12" t="n">
        <f>ROUND(ROUND(F71,2)*ROUND(G71,2),2)</f>
        <v>9710.65</v>
      </c>
    </row>
    <row r="72" customHeight="0" bestFit="1" ht="24">
      <c r="A72" s="7" t="inlineStr">
        <is>
          <r>
            <t xml:space="preserve">4.2.7</t>
          </r>
        </is>
      </c>
      <c r="B72" s="8" t="inlineStr">
        <is>
          <r>
            <t xml:space="preserve">S92763S</t>
          </r>
        </is>
      </c>
      <c r="C72" s="9" t="inlineStr">
        <is>
          <r>
            <t xml:space="preserve">Armação de pilar ou viga de estrutura convencional de concreto armado utilizando aço ca-50 de 12,5 mm - montagem. af_06/2022</t>
          </r>
        </is>
      </c>
      <c r="D72" s="8" t="inlineStr">
        <is>
          <r>
            <t xml:space="preserve">ORSE</t>
          </r>
        </is>
      </c>
      <c r="E72" s="8" t="inlineStr">
        <is>
          <r>
            <t xml:space="preserve">kg</t>
          </r>
        </is>
      </c>
      <c r="F72" s="10" t="n">
        <v>710.0</v>
      </c>
      <c r="G72" s="11" t="n">
        <v>9.74</v>
      </c>
      <c r="H72" s="12" t="n">
        <f>ROUND(ROUND(F72,2)*ROUND(G72,2),2)</f>
        <v>6915.4</v>
      </c>
    </row>
    <row r="73" customHeight="0" bestFit="1" ht="24">
      <c r="A73" s="7" t="inlineStr">
        <is>
          <r>
            <t xml:space="preserve">4.2.8</t>
          </r>
        </is>
      </c>
      <c r="B73" s="8" t="inlineStr">
        <is>
          <r>
            <t xml:space="preserve">S92762S</t>
          </r>
        </is>
      </c>
      <c r="C73" s="9" t="inlineStr">
        <is>
          <r>
            <t xml:space="preserve">Armação de pilar ou viga de estrutura convencional de concreto armado utilizando aço ca-50 de 10,0 mm - montagem. af_06/2022</t>
          </r>
        </is>
      </c>
      <c r="D73" s="8" t="inlineStr">
        <is>
          <r>
            <t xml:space="preserve">ORSE</t>
          </r>
        </is>
      </c>
      <c r="E73" s="8" t="inlineStr">
        <is>
          <r>
            <t xml:space="preserve">kg</t>
          </r>
        </is>
      </c>
      <c r="F73" s="10" t="n">
        <v>215.0</v>
      </c>
      <c r="G73" s="11" t="n">
        <v>11.57</v>
      </c>
      <c r="H73" s="12" t="n">
        <f>ROUND(ROUND(F73,2)*ROUND(G73,2),2)</f>
        <v>2487.55</v>
      </c>
    </row>
    <row r="74" customHeight="0" bestFit="1" ht="24">
      <c r="A74" s="7" t="inlineStr">
        <is>
          <r>
            <t xml:space="preserve">4.2.9</t>
          </r>
        </is>
      </c>
      <c r="B74" s="8" t="inlineStr">
        <is>
          <r>
            <t xml:space="preserve">S92759S</t>
          </r>
        </is>
      </c>
      <c r="C74" s="9" t="inlineStr">
        <is>
          <r>
            <t xml:space="preserve">Armação de pilar ou viga de estrutura convencional de concreto armado utilizando aço ca-60 de 5,0 mm - montagem. af_06/2022</t>
          </r>
        </is>
      </c>
      <c r="D74" s="8" t="inlineStr">
        <is>
          <r>
            <t xml:space="preserve">ORSE</t>
          </r>
        </is>
      </c>
      <c r="E74" s="8" t="inlineStr">
        <is>
          <r>
            <t xml:space="preserve">kg</t>
          </r>
        </is>
      </c>
      <c r="F74" s="10" t="n">
        <v>105.0</v>
      </c>
      <c r="G74" s="11" t="n">
        <v>14.56</v>
      </c>
      <c r="H74" s="12" t="n">
        <f>ROUND(ROUND(F74,2)*ROUND(G74,2),2)</f>
        <v>1528.8</v>
      </c>
    </row>
    <row r="75" customHeight="0" bestFit="1" ht="24">
      <c r="A75" s="7" t="inlineStr">
        <is>
          <r>
            <t xml:space="preserve">4.2.10</t>
          </r>
        </is>
      </c>
      <c r="B75" s="8" t="inlineStr">
        <is>
          <r>
            <t xml:space="preserve">03.04.010</t>
          </r>
        </is>
      </c>
      <c r="C75" s="9" t="inlineStr">
        <is>
          <r>
            <t xml:space="preserve">Fornecimento e montagem de estrutura metalica com aço nao patinavel (astm a36/a570) (CANTONEIRAS 2.1/2 x 3/8" - CHUMBADORES</t>
          </r>
        </is>
      </c>
      <c r="D75" s="8" t="inlineStr">
        <is>
          <r>
            <t xml:space="preserve">FDE</t>
          </r>
        </is>
      </c>
      <c r="E75" s="8" t="inlineStr">
        <is>
          <r>
            <t xml:space="preserve">KG</t>
          </r>
        </is>
      </c>
      <c r="F75" s="10" t="n">
        <v>316.0</v>
      </c>
      <c r="G75" s="11" t="n">
        <v>26.36</v>
      </c>
      <c r="H75" s="12" t="n">
        <f>ROUND(ROUND(F75,2)*ROUND(G75,2),2)</f>
        <v>8329.76</v>
      </c>
    </row>
    <row r="76" customHeight="0" bestFit="1" ht="20">
      <c r="A76" s="7" t="inlineStr">
        <is>
          <r>
            <t xml:space="preserve">4.2.11</t>
          </r>
        </is>
      </c>
      <c r="B76" s="8" t="inlineStr">
        <is>
          <r>
            <t xml:space="preserve">03.03.016</t>
          </r>
        </is>
      </c>
      <c r="C76" s="9" t="inlineStr">
        <is>
          <r>
            <t xml:space="preserve">Concreto dosado e lancado fck=25 mpa</t>
          </r>
        </is>
      </c>
      <c r="D76" s="8" t="inlineStr">
        <is>
          <r>
            <t xml:space="preserve">FDE</t>
          </r>
        </is>
      </c>
      <c r="E76" s="8" t="inlineStr">
        <is>
          <r>
            <t xml:space="preserve">M3</t>
          </r>
        </is>
      </c>
      <c r="F76" s="10" t="n">
        <v>12.0</v>
      </c>
      <c r="G76" s="11" t="n">
        <v>583.91</v>
      </c>
      <c r="H76" s="12" t="n">
        <f>ROUND(ROUND(F76,2)*ROUND(G76,2),2)</f>
        <v>7006.92</v>
      </c>
    </row>
    <row r="77" customHeight="0" bestFit="1" ht="20">
      <c r="A77" s="7" t="inlineStr">
        <is>
          <r>
            <t xml:space="preserve">4.2.12</t>
          </r>
        </is>
      </c>
      <c r="B77" s="8" t="inlineStr">
        <is>
          <r>
            <t xml:space="preserve">11.16.040</t>
          </r>
        </is>
      </c>
      <c r="C77" s="9" t="inlineStr">
        <is>
          <r>
            <t xml:space="preserve">Lançamento e adensamento de concreto ou massa em fundação</t>
          </r>
        </is>
      </c>
      <c r="D77" s="8" t="inlineStr">
        <is>
          <r>
            <t xml:space="preserve">CDHU</t>
          </r>
        </is>
      </c>
      <c r="E77" s="8" t="inlineStr">
        <is>
          <r>
            <t xml:space="preserve">M3</t>
          </r>
        </is>
      </c>
      <c r="F77" s="10" t="n">
        <v>12.0</v>
      </c>
      <c r="G77" s="11" t="n">
        <v>172.38</v>
      </c>
      <c r="H77" s="12" t="n">
        <f>ROUND(ROUND(F77,2)*ROUND(G77,2),2)</f>
        <v>2068.56</v>
      </c>
    </row>
    <row r="78" customHeight="1" ht="20">
      <c r="A78" s="5" t="inlineStr">
        <is>
          <r>
            <t xml:space="preserve">4.3</t>
          </r>
        </is>
      </c>
      <c r="B78" s="5" t="inlineStr">
        <is>
          <r>
            <t xml:space="preserve">PILARES DE CONCRETO (EXISTENTES)</t>
          </r>
        </is>
      </c>
      <c r="C78" s="5" t="inlineStr"/>
      <c r="D78" s="5" t="inlineStr"/>
      <c r="E78" s="5" t="inlineStr"/>
      <c r="F78" s="5" t="inlineStr"/>
      <c r="G78" s="5" t="inlineStr"/>
      <c r="H78" s="6" t="n">
        <f>ROUND(SUM(H79:H86),2)</f>
        <v>25942.28</v>
      </c>
    </row>
    <row r="79" customHeight="0" bestFit="1" ht="24">
      <c r="A79" s="7" t="inlineStr">
        <is>
          <r>
            <t xml:space="preserve">4.3.1</t>
          </r>
        </is>
      </c>
      <c r="B79" s="8" t="inlineStr">
        <is>
          <r>
            <t xml:space="preserve">S04780</t>
          </r>
        </is>
      </c>
      <c r="C79" s="9" t="inlineStr">
        <is>
          <r>
            <t xml:space="preserve">Aplicação de adesivo estrutural base resina epoxi, Compound Adesivo, Vedacit ou similar, aplicação em chumbamento e colagem dos mais diversos materiais de construção</t>
          </r>
        </is>
      </c>
      <c r="D79" s="8" t="inlineStr">
        <is>
          <r>
            <t xml:space="preserve">ORSE</t>
          </r>
        </is>
      </c>
      <c r="E79" s="8" t="inlineStr">
        <is>
          <r>
            <t xml:space="preserve">m2</t>
          </r>
        </is>
      </c>
      <c r="F79" s="10" t="n">
        <v>27.13</v>
      </c>
      <c r="G79" s="11" t="n">
        <v>86.4</v>
      </c>
      <c r="H79" s="12" t="n">
        <f>ROUND(ROUND(F79,2)*ROUND(G79,2),2)</f>
        <v>2344.03</v>
      </c>
    </row>
    <row r="80" customHeight="0" bestFit="1" ht="20">
      <c r="A80" s="7" t="inlineStr">
        <is>
          <r>
            <t xml:space="preserve">4.3.2</t>
          </r>
        </is>
      </c>
      <c r="B80" s="8" t="inlineStr">
        <is>
          <r>
            <t xml:space="preserve">16.43.013</t>
          </r>
        </is>
      </c>
      <c r="C80" s="9" t="inlineStr">
        <is>
          <r>
            <t xml:space="preserve">Furo em concreto com d=3/8"</t>
          </r>
        </is>
      </c>
      <c r="D80" s="8" t="inlineStr">
        <is>
          <r>
            <t xml:space="preserve">FDE</t>
          </r>
        </is>
      </c>
      <c r="E80" s="8" t="inlineStr">
        <is>
          <r>
            <t xml:space="preserve">M</t>
          </r>
        </is>
      </c>
      <c r="F80" s="10" t="n">
        <v>93.6</v>
      </c>
      <c r="G80" s="11" t="n">
        <v>52.02</v>
      </c>
      <c r="H80" s="12" t="n">
        <f>ROUND(ROUND(F80,2)*ROUND(G80,2),2)</f>
        <v>4869.07</v>
      </c>
    </row>
    <row r="81" customHeight="0" bestFit="1" ht="20">
      <c r="A81" s="7" t="inlineStr">
        <is>
          <r>
            <t xml:space="preserve">4.3.3</t>
          </r>
        </is>
      </c>
      <c r="B81" s="8" t="inlineStr">
        <is>
          <r>
            <t xml:space="preserve">S07478</t>
          </r>
        </is>
      </c>
      <c r="C81" s="9" t="inlineStr">
        <is>
          <r>
            <t xml:space="preserve">Forma plana para pilares, em compensado plastificado de 14mm, 04 usos, inclusive escoramento</t>
          </r>
        </is>
      </c>
      <c r="D81" s="8" t="inlineStr">
        <is>
          <r>
            <t xml:space="preserve">ORSE</t>
          </r>
        </is>
      </c>
      <c r="E81" s="8" t="inlineStr">
        <is>
          <r>
            <t xml:space="preserve">m2</t>
          </r>
        </is>
      </c>
      <c r="F81" s="10" t="n">
        <v>35.0</v>
      </c>
      <c r="G81" s="11" t="n">
        <v>66.97</v>
      </c>
      <c r="H81" s="12" t="n">
        <f>ROUND(ROUND(F81,2)*ROUND(G81,2),2)</f>
        <v>2343.95</v>
      </c>
    </row>
    <row r="82" customHeight="0" bestFit="1" ht="24">
      <c r="A82" s="7" t="inlineStr">
        <is>
          <r>
            <t xml:space="preserve">4.3.4</t>
          </r>
        </is>
      </c>
      <c r="B82" s="8" t="inlineStr">
        <is>
          <r>
            <t xml:space="preserve">S92762S</t>
          </r>
        </is>
      </c>
      <c r="C82" s="9" t="inlineStr">
        <is>
          <r>
            <t xml:space="preserve">Armação de pilar ou viga de estrutura convencional de concreto armado utilizando aço ca-50 de 10,0 mm - montagem. af_06/2022</t>
          </r>
        </is>
      </c>
      <c r="D82" s="8" t="inlineStr">
        <is>
          <r>
            <t xml:space="preserve">ORSE</t>
          </r>
        </is>
      </c>
      <c r="E82" s="8" t="inlineStr">
        <is>
          <r>
            <t xml:space="preserve">kg</t>
          </r>
        </is>
      </c>
      <c r="F82" s="10" t="n">
        <v>315.0</v>
      </c>
      <c r="G82" s="11" t="n">
        <v>11.57</v>
      </c>
      <c r="H82" s="12" t="n">
        <f>ROUND(ROUND(F82,2)*ROUND(G82,2),2)</f>
        <v>3644.55</v>
      </c>
    </row>
    <row r="83" customHeight="0" bestFit="1" ht="24">
      <c r="A83" s="7" t="inlineStr">
        <is>
          <r>
            <t xml:space="preserve">4.3.5</t>
          </r>
        </is>
      </c>
      <c r="B83" s="8" t="inlineStr">
        <is>
          <r>
            <t xml:space="preserve">S92759S</t>
          </r>
        </is>
      </c>
      <c r="C83" s="9" t="inlineStr">
        <is>
          <r>
            <t xml:space="preserve">Armação de pilar ou viga de estrutura convencional de concreto armado utilizando aço ca-60 de 5,0 mm - montagem. af_06/2022</t>
          </r>
        </is>
      </c>
      <c r="D83" s="8" t="inlineStr">
        <is>
          <r>
            <t xml:space="preserve">ORSE</t>
          </r>
        </is>
      </c>
      <c r="E83" s="8" t="inlineStr">
        <is>
          <r>
            <t xml:space="preserve">kg</t>
          </r>
        </is>
      </c>
      <c r="F83" s="10" t="n">
        <v>30.0</v>
      </c>
      <c r="G83" s="11" t="n">
        <v>14.56</v>
      </c>
      <c r="H83" s="12" t="n">
        <f>ROUND(ROUND(F83,2)*ROUND(G83,2),2)</f>
        <v>436.8</v>
      </c>
    </row>
    <row r="84" customHeight="0" bestFit="1" ht="24">
      <c r="A84" s="7" t="inlineStr">
        <is>
          <r>
            <t xml:space="preserve">4.3.6</t>
          </r>
        </is>
      </c>
      <c r="B84" s="8" t="inlineStr">
        <is>
          <r>
            <t xml:space="preserve">03.04.010</t>
          </r>
        </is>
      </c>
      <c r="C84" s="9" t="inlineStr">
        <is>
          <r>
            <t xml:space="preserve">Fornecimento e montagem de estrutura metalica com aço nao patinavel (astm a36/a570) (CANTONEIRAS 2.1/2 x 3/8" - CHUMBADORES</t>
          </r>
        </is>
      </c>
      <c r="D84" s="8" t="inlineStr">
        <is>
          <r>
            <t xml:space="preserve">FDE</t>
          </r>
        </is>
      </c>
      <c r="E84" s="8" t="inlineStr">
        <is>
          <r>
            <t xml:space="preserve">KG</t>
          </r>
        </is>
      </c>
      <c r="F84" s="10" t="n">
        <v>352.0</v>
      </c>
      <c r="G84" s="11" t="n">
        <v>26.36</v>
      </c>
      <c r="H84" s="12" t="n">
        <f>ROUND(ROUND(F84,2)*ROUND(G84,2),2)</f>
        <v>9278.72</v>
      </c>
    </row>
    <row r="85" customHeight="0" bestFit="1" ht="20">
      <c r="A85" s="7" t="inlineStr">
        <is>
          <r>
            <t xml:space="preserve">4.3.7</t>
          </r>
        </is>
      </c>
      <c r="B85" s="8" t="inlineStr">
        <is>
          <r>
            <t xml:space="preserve">03.03.016</t>
          </r>
        </is>
      </c>
      <c r="C85" s="9" t="inlineStr">
        <is>
          <r>
            <t xml:space="preserve">Concreto dosado e lancado fck=25 mpa</t>
          </r>
        </is>
      </c>
      <c r="D85" s="8" t="inlineStr">
        <is>
          <r>
            <t xml:space="preserve">FDE</t>
          </r>
        </is>
      </c>
      <c r="E85" s="8" t="inlineStr">
        <is>
          <r>
            <t xml:space="preserve">M3</t>
          </r>
        </is>
      </c>
      <c r="F85" s="10" t="n">
        <v>4.0</v>
      </c>
      <c r="G85" s="11" t="n">
        <v>583.91</v>
      </c>
      <c r="H85" s="12" t="n">
        <f>ROUND(ROUND(F85,2)*ROUND(G85,2),2)</f>
        <v>2335.64</v>
      </c>
    </row>
    <row r="86" customHeight="0" bestFit="1" ht="20">
      <c r="A86" s="7" t="inlineStr">
        <is>
          <r>
            <t xml:space="preserve">4.3.8</t>
          </r>
        </is>
      </c>
      <c r="B86" s="8" t="inlineStr">
        <is>
          <r>
            <t xml:space="preserve">11.16.040</t>
          </r>
        </is>
      </c>
      <c r="C86" s="9" t="inlineStr">
        <is>
          <r>
            <t xml:space="preserve">Lançamento e adensamento de concreto ou massa em fundação</t>
          </r>
        </is>
      </c>
      <c r="D86" s="8" t="inlineStr">
        <is>
          <r>
            <t xml:space="preserve">CDHU</t>
          </r>
        </is>
      </c>
      <c r="E86" s="8" t="inlineStr">
        <is>
          <r>
            <t xml:space="preserve">M3</t>
          </r>
        </is>
      </c>
      <c r="F86" s="10" t="n">
        <v>4.0</v>
      </c>
      <c r="G86" s="11" t="n">
        <v>172.38</v>
      </c>
      <c r="H86" s="12" t="n">
        <f>ROUND(ROUND(F86,2)*ROUND(G86,2),2)</f>
        <v>689.52</v>
      </c>
    </row>
    <row r="87" customHeight="1" ht="20">
      <c r="A87" s="5" t="inlineStr">
        <is>
          <r>
            <t xml:space="preserve">5</t>
          </r>
        </is>
      </c>
      <c r="B87" s="5" t="inlineStr">
        <is>
          <r>
            <t xml:space="preserve">FORRO PVC VINILICO</t>
          </r>
        </is>
      </c>
      <c r="C87" s="5" t="inlineStr"/>
      <c r="D87" s="5" t="inlineStr"/>
      <c r="E87" s="5" t="inlineStr"/>
      <c r="F87" s="5" t="inlineStr"/>
      <c r="G87" s="5" t="inlineStr"/>
      <c r="H87" s="6" t="n">
        <f>ROUND(SUM(H88:H89),2)</f>
        <v>87699.5</v>
      </c>
    </row>
    <row r="88" customHeight="0" bestFit="1" ht="20">
      <c r="A88" s="7" t="inlineStr">
        <is>
          <r>
            <t xml:space="preserve">5.1</t>
          </r>
        </is>
      </c>
      <c r="B88" s="8" t="inlineStr">
        <is>
          <r>
            <t xml:space="preserve">I01019</t>
          </r>
        </is>
      </c>
      <c r="C88" s="9" t="inlineStr">
        <is>
          <r>
            <t xml:space="preserve">Forro de pvc vinílico, reguas de 20 cm, cor branca ou palha, aplicado, incl. est. fixação (perfis PVC Plastilon)</t>
          </r>
        </is>
      </c>
      <c r="D88" s="8" t="inlineStr">
        <is>
          <r>
            <t xml:space="preserve">ORSE</t>
          </r>
        </is>
      </c>
      <c r="E88" s="8" t="inlineStr">
        <is>
          <r>
            <t xml:space="preserve">m2</t>
          </r>
        </is>
      </c>
      <c r="F88" s="10" t="n">
        <v>1200.0</v>
      </c>
      <c r="G88" s="11" t="n">
        <v>70.0</v>
      </c>
      <c r="H88" s="12" t="n">
        <f>ROUND(ROUND(F88,2)*ROUND(G88,2),2)</f>
        <v>84000.0</v>
      </c>
    </row>
    <row r="89" customHeight="0" bestFit="1" ht="20">
      <c r="A89" s="7" t="inlineStr">
        <is>
          <r>
            <t xml:space="preserve">5.2</t>
          </r>
        </is>
      </c>
      <c r="B89" s="8" t="inlineStr">
        <is>
          <r>
            <t xml:space="preserve">I13711</t>
          </r>
        </is>
      </c>
      <c r="C89" s="9" t="inlineStr">
        <is>
          <r>
            <t xml:space="preserve">Perfil PVC, U, para arremates DECOR em forros - Rodaforros</t>
          </r>
        </is>
      </c>
      <c r="D89" s="8" t="inlineStr">
        <is>
          <r>
            <t xml:space="preserve">ORSE</t>
          </r>
        </is>
      </c>
      <c r="E89" s="8" t="inlineStr">
        <is>
          <r>
            <t xml:space="preserve">m</t>
          </r>
        </is>
      </c>
      <c r="F89" s="10" t="n">
        <v>350.0</v>
      </c>
      <c r="G89" s="11" t="n">
        <v>10.57</v>
      </c>
      <c r="H89" s="12" t="n">
        <f>ROUND(ROUND(F89,2)*ROUND(G89,2),2)</f>
        <v>3699.5</v>
      </c>
    </row>
    <row r="90" customHeight="1" ht="20">
      <c r="A90" s="5" t="inlineStr">
        <is>
          <r>
            <t xml:space="preserve">6</t>
          </r>
        </is>
      </c>
      <c r="B90" s="5" t="inlineStr">
        <is>
          <r>
            <t xml:space="preserve">INSTALAÇÕES ELETRICAS</t>
          </r>
        </is>
      </c>
      <c r="C90" s="5" t="inlineStr"/>
      <c r="D90" s="5" t="inlineStr"/>
      <c r="E90" s="5" t="inlineStr"/>
      <c r="F90" s="5" t="inlineStr"/>
      <c r="G90" s="5" t="inlineStr"/>
      <c r="H90" s="6" t="n">
        <f>ROUND(H91+H113+H121+H128+H145+H157+H171+H181+H184,2)</f>
        <v>305614.74</v>
      </c>
    </row>
    <row r="91" customHeight="1" ht="20">
      <c r="A91" s="5" t="inlineStr">
        <is>
          <r>
            <t xml:space="preserve">6.1</t>
          </r>
        </is>
      </c>
      <c r="B91" s="5" t="inlineStr">
        <is>
          <r>
            <t xml:space="preserve">DUTOS E CONDUTOS E CAIXAS</t>
          </r>
        </is>
      </c>
      <c r="C91" s="5" t="inlineStr"/>
      <c r="D91" s="5" t="inlineStr"/>
      <c r="E91" s="5" t="inlineStr"/>
      <c r="F91" s="5" t="inlineStr"/>
      <c r="G91" s="5" t="inlineStr"/>
      <c r="H91" s="6" t="n">
        <f>ROUND(SUM(H92:H112),2)</f>
        <v>90312.81</v>
      </c>
    </row>
    <row r="92" customHeight="0" bestFit="1" ht="24">
      <c r="A92" s="7" t="inlineStr">
        <is>
          <r>
            <t xml:space="preserve">6.1.1</t>
          </r>
        </is>
      </c>
      <c r="B92" s="8" t="inlineStr">
        <is>
          <r>
            <t xml:space="preserve">S91862S</t>
          </r>
        </is>
      </c>
      <c r="C92" s="9" t="inlineStr">
        <is>
          <r>
            <t xml:space="preserve">Eletroduto rígido roscável, pvc, dn 20 mm (1/2"), para circuitos terminais, instalado em forro - fornecimento e instalação. af_03/2023</t>
          </r>
        </is>
      </c>
      <c r="D92" s="8" t="inlineStr">
        <is>
          <r>
            <t xml:space="preserve">ORSE</t>
          </r>
        </is>
      </c>
      <c r="E92" s="8" t="inlineStr">
        <is>
          <r>
            <t xml:space="preserve">m</t>
          </r>
        </is>
      </c>
      <c r="F92" s="10" t="n">
        <v>720.0</v>
      </c>
      <c r="G92" s="11" t="n">
        <v>9.75</v>
      </c>
      <c r="H92" s="12" t="n">
        <f>ROUND(ROUND(F92,2)*ROUND(G92,2),2)</f>
        <v>7020.0</v>
      </c>
    </row>
    <row r="93" customHeight="0" bestFit="1" ht="20">
      <c r="A93" s="7" t="inlineStr">
        <is>
          <r>
            <t xml:space="preserve">6.1.2</t>
          </r>
        </is>
      </c>
      <c r="B93" s="8" t="inlineStr">
        <is>
          <r>
            <t xml:space="preserve">38.06.020</t>
          </r>
        </is>
      </c>
      <c r="C93" s="9" t="inlineStr">
        <is>
          <r>
            <t xml:space="preserve">Eletroduto galvanizado a quente conforme NBR5598 - 1/2´ com acessórios</t>
          </r>
        </is>
      </c>
      <c r="D93" s="8" t="inlineStr">
        <is>
          <r>
            <t xml:space="preserve">CDHU</t>
          </r>
        </is>
      </c>
      <c r="E93" s="8" t="inlineStr">
        <is>
          <r>
            <t xml:space="preserve">M</t>
          </r>
        </is>
      </c>
      <c r="F93" s="10" t="n">
        <v>290.0</v>
      </c>
      <c r="G93" s="11" t="n">
        <v>42.42</v>
      </c>
      <c r="H93" s="12" t="n">
        <f>ROUND(ROUND(F93,2)*ROUND(G93,2),2)</f>
        <v>12301.8</v>
      </c>
    </row>
    <row r="94" customHeight="0" bestFit="1" ht="20">
      <c r="A94" s="7" t="inlineStr">
        <is>
          <r>
            <t xml:space="preserve">6.1.3</t>
          </r>
        </is>
      </c>
      <c r="B94" s="8" t="inlineStr">
        <is>
          <r>
            <t xml:space="preserve">38.06.060</t>
          </r>
        </is>
      </c>
      <c r="C94" s="9" t="inlineStr">
        <is>
          <r>
            <t xml:space="preserve">Eletroduto galvanizado a quente conforme NBR5598 - 1´ com acessórios</t>
          </r>
        </is>
      </c>
      <c r="D94" s="8" t="inlineStr">
        <is>
          <r>
            <t xml:space="preserve">CDHU</t>
          </r>
        </is>
      </c>
      <c r="E94" s="8" t="inlineStr">
        <is>
          <r>
            <t xml:space="preserve">M</t>
          </r>
        </is>
      </c>
      <c r="F94" s="10" t="n">
        <v>90.0</v>
      </c>
      <c r="G94" s="11" t="n">
        <v>64.89</v>
      </c>
      <c r="H94" s="12" t="n">
        <f>ROUND(ROUND(F94,2)*ROUND(G94,2),2)</f>
        <v>5840.1</v>
      </c>
    </row>
    <row r="95" customHeight="0" bestFit="1" ht="20">
      <c r="A95" s="7" t="inlineStr">
        <is>
          <r>
            <t xml:space="preserve">6.1.4</t>
          </r>
        </is>
      </c>
      <c r="B95" s="8" t="inlineStr">
        <is>
          <r>
            <t xml:space="preserve">38.19.210</t>
          </r>
        </is>
      </c>
      <c r="C95" s="9" t="inlineStr">
        <is>
          <r>
            <t xml:space="preserve">Eletroduto de PVC corrugado flexível reforçado, diâmetro externo de 25 mm</t>
          </r>
        </is>
      </c>
      <c r="D95" s="8" t="inlineStr">
        <is>
          <r>
            <t xml:space="preserve">CDHU</t>
          </r>
        </is>
      </c>
      <c r="E95" s="8" t="inlineStr">
        <is>
          <r>
            <t xml:space="preserve">M</t>
          </r>
        </is>
      </c>
      <c r="F95" s="10" t="n">
        <v>230.0</v>
      </c>
      <c r="G95" s="11" t="n">
        <v>18.31</v>
      </c>
      <c r="H95" s="12" t="n">
        <f>ROUND(ROUND(F95,2)*ROUND(G95,2),2)</f>
        <v>4211.3</v>
      </c>
    </row>
    <row r="96" customHeight="0" bestFit="1" ht="24">
      <c r="A96" s="7" t="inlineStr">
        <is>
          <r>
            <t xml:space="preserve">6.1.5</t>
          </r>
        </is>
      </c>
      <c r="B96" s="8" t="inlineStr">
        <is>
          <r>
            <t xml:space="preserve">S03767</t>
          </r>
        </is>
      </c>
      <c r="C96" s="9" t="inlineStr">
        <is>
          <r>
            <t xml:space="preserve">Duto corrugado flexível em PEAD Ø = 2", tipo Kanalex ou similar, lançado diretamente no solo, exclusive escavação e reaterro</t>
          </r>
        </is>
      </c>
      <c r="D96" s="8" t="inlineStr">
        <is>
          <r>
            <t xml:space="preserve">ORSE</t>
          </r>
        </is>
      </c>
      <c r="E96" s="8" t="inlineStr">
        <is>
          <r>
            <t xml:space="preserve">m</t>
          </r>
        </is>
      </c>
      <c r="F96" s="10" t="n">
        <v>130.0</v>
      </c>
      <c r="G96" s="11" t="n">
        <v>16.09</v>
      </c>
      <c r="H96" s="12" t="n">
        <f>ROUND(ROUND(F96,2)*ROUND(G96,2),2)</f>
        <v>2091.7</v>
      </c>
    </row>
    <row r="97" customHeight="0" bestFit="1" ht="20">
      <c r="A97" s="7" t="inlineStr">
        <is>
          <r>
            <t xml:space="preserve">6.1.6</t>
          </r>
        </is>
      </c>
      <c r="B97" s="8" t="inlineStr">
        <is>
          <r>
            <t xml:space="preserve">38.21.310</t>
          </r>
        </is>
      </c>
      <c r="C97" s="9" t="inlineStr">
        <is>
          <r>
            <t xml:space="preserve">Eletrocalha lisa galvanizada a fogo, 100 x 100 mm, com acessórios</t>
          </r>
        </is>
      </c>
      <c r="D97" s="8" t="inlineStr">
        <is>
          <r>
            <t xml:space="preserve">CDHU</t>
          </r>
        </is>
      </c>
      <c r="E97" s="8" t="inlineStr">
        <is>
          <r>
            <t xml:space="preserve">M</t>
          </r>
        </is>
      </c>
      <c r="F97" s="10" t="n">
        <v>40.0</v>
      </c>
      <c r="G97" s="11" t="n">
        <v>142.92</v>
      </c>
      <c r="H97" s="12" t="n">
        <f>ROUND(ROUND(F97,2)*ROUND(G97,2),2)</f>
        <v>5716.8</v>
      </c>
    </row>
    <row r="98" customHeight="0" bestFit="1" ht="20">
      <c r="A98" s="7" t="inlineStr">
        <is>
          <r>
            <t xml:space="preserve">6.1.7</t>
          </r>
        </is>
      </c>
      <c r="B98" s="8" t="inlineStr">
        <is>
          <r>
            <t xml:space="preserve">38.07.340</t>
          </r>
        </is>
      </c>
      <c r="C98" s="9" t="inlineStr">
        <is>
          <r>
            <t xml:space="preserve">Perfilado liso 38 x 38 mm - com acessórios</t>
          </r>
        </is>
      </c>
      <c r="D98" s="8" t="inlineStr">
        <is>
          <r>
            <t xml:space="preserve">CDHU</t>
          </r>
        </is>
      </c>
      <c r="E98" s="8" t="inlineStr">
        <is>
          <r>
            <t xml:space="preserve">M</t>
          </r>
        </is>
      </c>
      <c r="F98" s="10" t="n">
        <v>435.0</v>
      </c>
      <c r="G98" s="11" t="n">
        <v>48.27</v>
      </c>
      <c r="H98" s="12" t="n">
        <f>ROUND(ROUND(F98,2)*ROUND(G98,2),2)</f>
        <v>20997.45</v>
      </c>
    </row>
    <row r="99" customHeight="0" bestFit="1" ht="20">
      <c r="A99" s="7" t="inlineStr">
        <is>
          <r>
            <t xml:space="preserve">6.1.8</t>
          </r>
        </is>
      </c>
      <c r="B99" s="8" t="inlineStr">
        <is>
          <r>
            <t xml:space="preserve">38.07.310</t>
          </r>
        </is>
      </c>
      <c r="C99" s="9" t="inlineStr">
        <is>
          <r>
            <t xml:space="preserve">Perfilado perfurado 38 x 76 mm em chapa 14 pré-zincada, com acessórios</t>
          </r>
        </is>
      </c>
      <c r="D99" s="8" t="inlineStr">
        <is>
          <r>
            <t xml:space="preserve">CDHU</t>
          </r>
        </is>
      </c>
      <c r="E99" s="8" t="inlineStr">
        <is>
          <r>
            <t xml:space="preserve">M</t>
          </r>
        </is>
      </c>
      <c r="F99" s="10" t="n">
        <v>22.0</v>
      </c>
      <c r="G99" s="11" t="n">
        <v>79.47</v>
      </c>
      <c r="H99" s="12" t="n">
        <f>ROUND(ROUND(F99,2)*ROUND(G99,2),2)</f>
        <v>1748.34</v>
      </c>
    </row>
    <row r="100" customHeight="0" bestFit="1" ht="20">
      <c r="A100" s="7" t="inlineStr">
        <is>
          <r>
            <t xml:space="preserve">6.1.9</t>
          </r>
        </is>
      </c>
      <c r="B100" s="8" t="inlineStr">
        <is>
          <r>
            <t xml:space="preserve">S06387</t>
          </r>
        </is>
      </c>
      <c r="C100" s="9" t="inlineStr">
        <is>
          <r>
            <t xml:space="preserve">*Caixa de passagem cp2-080 (60x60x80cm)</t>
          </r>
        </is>
      </c>
      <c r="D100" s="8" t="inlineStr">
        <is>
          <r>
            <t xml:space="preserve">ORSE</t>
          </r>
        </is>
      </c>
      <c r="E100" s="8" t="inlineStr">
        <is>
          <r>
            <t xml:space="preserve">un</t>
          </r>
        </is>
      </c>
      <c r="F100" s="10" t="n">
        <v>4.0</v>
      </c>
      <c r="G100" s="11" t="n">
        <v>598.09</v>
      </c>
      <c r="H100" s="12" t="n">
        <f>ROUND(ROUND(F100,2)*ROUND(G100,2),2)</f>
        <v>2392.36</v>
      </c>
    </row>
    <row r="101" customHeight="0" bestFit="1" ht="20">
      <c r="A101" s="7" t="inlineStr">
        <is>
          <r>
            <t xml:space="preserve">6.1.10</t>
          </r>
        </is>
      </c>
      <c r="B101" s="8" t="inlineStr">
        <is>
          <r>
            <t xml:space="preserve">S08771</t>
          </r>
        </is>
      </c>
      <c r="C101" s="9" t="inlineStr">
        <is>
          <r>
            <t xml:space="preserve">Alçapão para forro de pvc, dim=60x60cm, aplicado</t>
          </r>
        </is>
      </c>
      <c r="D101" s="8" t="inlineStr">
        <is>
          <r>
            <t xml:space="preserve">ORSE</t>
          </r>
        </is>
      </c>
      <c r="E101" s="8" t="inlineStr">
        <is>
          <r>
            <t xml:space="preserve">m2</t>
          </r>
        </is>
      </c>
      <c r="F101" s="10" t="n">
        <v>6.0</v>
      </c>
      <c r="G101" s="11" t="n">
        <v>58.27</v>
      </c>
      <c r="H101" s="12" t="n">
        <f>ROUND(ROUND(F101,2)*ROUND(G101,2),2)</f>
        <v>349.62</v>
      </c>
    </row>
    <row r="102" customHeight="0" bestFit="1" ht="20">
      <c r="A102" s="7" t="inlineStr">
        <is>
          <r>
            <t xml:space="preserve">6.1.11</t>
          </r>
        </is>
      </c>
      <c r="B102" s="8" t="inlineStr">
        <is>
          <r>
            <t xml:space="preserve">09.06.036</t>
          </r>
        </is>
      </c>
      <c r="C102" s="9" t="inlineStr">
        <is>
          <r>
            <t xml:space="preserve">Caixa de passagem a prova de umidade em aluminio 15x15x10cm</t>
          </r>
        </is>
      </c>
      <c r="D102" s="8" t="inlineStr">
        <is>
          <r>
            <t xml:space="preserve">FDE</t>
          </r>
        </is>
      </c>
      <c r="E102" s="8" t="inlineStr">
        <is>
          <r>
            <t xml:space="preserve">UN</t>
          </r>
        </is>
      </c>
      <c r="F102" s="10" t="n">
        <v>2.0</v>
      </c>
      <c r="G102" s="11" t="n">
        <v>134.18</v>
      </c>
      <c r="H102" s="12" t="n">
        <f>ROUND(ROUND(F102,2)*ROUND(G102,2),2)</f>
        <v>268.36</v>
      </c>
    </row>
    <row r="103" customHeight="0" bestFit="1" ht="24">
      <c r="A103" s="7" t="inlineStr">
        <is>
          <r>
            <t xml:space="preserve">6.1.12</t>
          </r>
        </is>
      </c>
      <c r="B103" s="8" t="inlineStr">
        <is>
          <r>
            <t xml:space="preserve">S09045</t>
          </r>
        </is>
      </c>
      <c r="C103" s="9" t="inlineStr">
        <is>
          <r>
            <t xml:space="preserve">Duto corrugado flexível em PEAD Ø = 1.1/2', tipo Kanalex ou similar, lançado diretamente no solo, exclusive escavação e reaterro</t>
          </r>
        </is>
      </c>
      <c r="D103" s="8" t="inlineStr">
        <is>
          <r>
            <t xml:space="preserve">ORSE</t>
          </r>
        </is>
      </c>
      <c r="E103" s="8" t="inlineStr">
        <is>
          <r>
            <t xml:space="preserve">m</t>
          </r>
        </is>
      </c>
      <c r="F103" s="10" t="n">
        <v>110.0</v>
      </c>
      <c r="G103" s="11" t="n">
        <v>19.84</v>
      </c>
      <c r="H103" s="12" t="n">
        <f>ROUND(ROUND(F103,2)*ROUND(G103,2),2)</f>
        <v>2182.4</v>
      </c>
    </row>
    <row r="104" customHeight="0" bestFit="1" ht="24">
      <c r="A104" s="7" t="inlineStr">
        <is>
          <r>
            <t xml:space="preserve">6.1.13</t>
          </r>
        </is>
      </c>
      <c r="B104" s="8" t="inlineStr">
        <is>
          <r>
            <t xml:space="preserve">S03770</t>
          </r>
        </is>
      </c>
      <c r="C104" s="9" t="inlineStr">
        <is>
          <r>
            <t xml:space="preserve">Duto corrugado flexível em PEAD Ø = 1.1/4', tipo Kanalex ou similar, lançado diretamente no solo, exclusive escavação e reaterro</t>
          </r>
        </is>
      </c>
      <c r="D104" s="8" t="inlineStr">
        <is>
          <r>
            <t xml:space="preserve">ORSE</t>
          </r>
        </is>
      </c>
      <c r="E104" s="8" t="inlineStr">
        <is>
          <r>
            <t xml:space="preserve">m</t>
          </r>
        </is>
      </c>
      <c r="F104" s="10" t="n">
        <v>30.0</v>
      </c>
      <c r="G104" s="11" t="n">
        <v>17.81</v>
      </c>
      <c r="H104" s="12" t="n">
        <f>ROUND(ROUND(F104,2)*ROUND(G104,2),2)</f>
        <v>534.3</v>
      </c>
    </row>
    <row r="105" customHeight="0" bestFit="1" ht="20">
      <c r="A105" s="7" t="inlineStr">
        <is>
          <r>
            <t xml:space="preserve">6.1.14</t>
          </r>
        </is>
      </c>
      <c r="B105" s="8" t="inlineStr">
        <is>
          <r>
            <t xml:space="preserve">02.01.001</t>
          </r>
        </is>
      </c>
      <c r="C105" s="9" t="inlineStr">
        <is>
          <r>
            <t xml:space="preserve">Escavacao manual - profundidade ate 1.80 m</t>
          </r>
        </is>
      </c>
      <c r="D105" s="8" t="inlineStr">
        <is>
          <r>
            <t xml:space="preserve">FDE</t>
          </r>
        </is>
      </c>
      <c r="E105" s="8" t="inlineStr">
        <is>
          <r>
            <t xml:space="preserve">M3</t>
          </r>
        </is>
      </c>
      <c r="F105" s="10" t="n">
        <v>12.6</v>
      </c>
      <c r="G105" s="11" t="n">
        <v>89.33</v>
      </c>
      <c r="H105" s="12" t="n">
        <f>ROUND(ROUND(F105,2)*ROUND(G105,2),2)</f>
        <v>1125.56</v>
      </c>
    </row>
    <row r="106" customHeight="0" bestFit="1" ht="20">
      <c r="A106" s="7" t="inlineStr">
        <is>
          <r>
            <t xml:space="preserve">6.1.15</t>
          </r>
        </is>
      </c>
      <c r="B106" s="8" t="inlineStr">
        <is>
          <r>
            <t xml:space="preserve">39.18.126</t>
          </r>
        </is>
      </c>
      <c r="C106" s="9" t="inlineStr">
        <is>
          <r>
            <t xml:space="preserve">Cabo para rede 24 AWG com 4 pares, categoria 6</t>
          </r>
        </is>
      </c>
      <c r="D106" s="8" t="inlineStr">
        <is>
          <r>
            <t xml:space="preserve">CDHU</t>
          </r>
        </is>
      </c>
      <c r="E106" s="8" t="inlineStr">
        <is>
          <r>
            <t xml:space="preserve">M</t>
          </r>
        </is>
      </c>
      <c r="F106" s="10" t="n">
        <v>450.0</v>
      </c>
      <c r="G106" s="11" t="n">
        <v>12.17</v>
      </c>
      <c r="H106" s="12" t="n">
        <f>ROUND(ROUND(F106,2)*ROUND(G106,2),2)</f>
        <v>5476.5</v>
      </c>
    </row>
    <row r="107" customHeight="0" bestFit="1" ht="20">
      <c r="A107" s="7" t="inlineStr">
        <is>
          <r>
            <t xml:space="preserve">6.1.16</t>
          </r>
        </is>
      </c>
      <c r="B107" s="8" t="inlineStr">
        <is>
          <r>
            <t xml:space="preserve">S07384</t>
          </r>
        </is>
      </c>
      <c r="C107" s="9" t="inlineStr">
        <is>
          <r>
            <t xml:space="preserve">Fixação de eletrocalhas com vergalhão (Tirante) com rosca total ø 1/4"x1000mm (marvitec ref. 1431 ou similar)</t>
          </r>
        </is>
      </c>
      <c r="D107" s="8" t="inlineStr">
        <is>
          <r>
            <t xml:space="preserve">ORSE</t>
          </r>
        </is>
      </c>
      <c r="E107" s="8" t="inlineStr">
        <is>
          <r>
            <t xml:space="preserve">m</t>
          </r>
        </is>
      </c>
      <c r="F107" s="10" t="n">
        <v>416.0</v>
      </c>
      <c r="G107" s="11" t="n">
        <v>22.32</v>
      </c>
      <c r="H107" s="12" t="n">
        <f>ROUND(ROUND(F107,2)*ROUND(G107,2),2)</f>
        <v>9285.12</v>
      </c>
    </row>
    <row r="108" customHeight="0" bestFit="1" ht="24">
      <c r="A108" s="7" t="inlineStr">
        <is>
          <r>
            <t xml:space="preserve">6.1.17</t>
          </r>
        </is>
      </c>
      <c r="B108" s="8" t="inlineStr">
        <is>
          <r>
            <t xml:space="preserve">P.19.000.04051
6</t>
          </r>
        </is>
      </c>
      <c r="C108" s="9" t="inlineStr">
        <is>
          <r>
            <t xml:space="preserve">Grampo ´C´ de Ø 3/8´ e balancim grande para perfilado, ref. BF- 078+BF-081 Bandeirantes, RP 2033+RP 2034 Real Perfil ou equivalente</t>
          </r>
        </is>
      </c>
      <c r="D108" s="8" t="inlineStr">
        <is>
          <r>
            <t xml:space="preserve">CDHU</t>
          </r>
        </is>
      </c>
      <c r="E108" s="8" t="inlineStr">
        <is>
          <r>
            <t xml:space="preserve">CJ</t>
          </r>
        </is>
      </c>
      <c r="F108" s="10" t="n">
        <v>130.0</v>
      </c>
      <c r="G108" s="11" t="n">
        <v>12.16</v>
      </c>
      <c r="H108" s="12" t="n">
        <f>ROUND(ROUND(F108,2)*ROUND(G108,2),2)</f>
        <v>1580.8</v>
      </c>
    </row>
    <row r="109" customHeight="0" bestFit="1" ht="20">
      <c r="A109" s="7" t="inlineStr">
        <is>
          <r>
            <t xml:space="preserve">6.1.18</t>
          </r>
        </is>
      </c>
      <c r="B109" s="8" t="inlineStr">
        <is>
          <r>
            <t xml:space="preserve">I39158S</t>
          </r>
        </is>
      </c>
      <c r="C109" s="9" t="inlineStr">
        <is>
          <r>
            <t xml:space="preserve">Abracadeira em aco para amarracao de eletrodutos, tipo economica (gota), com 8"</t>
          </r>
        </is>
      </c>
      <c r="D109" s="8" t="inlineStr">
        <is>
          <r>
            <t xml:space="preserve">ORSE</t>
          </r>
        </is>
      </c>
      <c r="E109" s="8" t="inlineStr">
        <is>
          <r>
            <t xml:space="preserve">un</t>
          </r>
        </is>
      </c>
      <c r="F109" s="10" t="n">
        <v>130.0</v>
      </c>
      <c r="G109" s="11" t="n">
        <v>15.69</v>
      </c>
      <c r="H109" s="12" t="n">
        <f>ROUND(ROUND(F109,2)*ROUND(G109,2),2)</f>
        <v>2039.7</v>
      </c>
    </row>
    <row r="110" customHeight="0" bestFit="1" ht="20">
      <c r="A110" s="7" t="inlineStr">
        <is>
          <r>
            <t xml:space="preserve">6.1.19</t>
          </r>
        </is>
      </c>
      <c r="B110" s="8" t="inlineStr">
        <is>
          <r>
            <t xml:space="preserve">S08695</t>
          </r>
        </is>
      </c>
      <c r="C110" s="9" t="inlineStr">
        <is>
          <r>
            <t xml:space="preserve">Suporte vertical 100 x 100 mm para fixação de eletrocalha metálica ( ref.: Mopa ou similar)</t>
          </r>
        </is>
      </c>
      <c r="D110" s="8" t="inlineStr">
        <is>
          <r>
            <t xml:space="preserve">ORSE</t>
          </r>
        </is>
      </c>
      <c r="E110" s="8" t="inlineStr">
        <is>
          <r>
            <t xml:space="preserve">un</t>
          </r>
        </is>
      </c>
      <c r="F110" s="10" t="n">
        <v>26.0</v>
      </c>
      <c r="G110" s="11" t="n">
        <v>12.85</v>
      </c>
      <c r="H110" s="12" t="n">
        <f>ROUND(ROUND(F110,2)*ROUND(G110,2),2)</f>
        <v>334.1</v>
      </c>
    </row>
    <row r="111" customHeight="0" bestFit="1" ht="20">
      <c r="A111" s="7" t="inlineStr">
        <is>
          <r>
            <t xml:space="preserve">6.1.20</t>
          </r>
        </is>
      </c>
      <c r="B111" s="8" t="inlineStr">
        <is>
          <r>
            <t xml:space="preserve">38.07.050</t>
          </r>
        </is>
      </c>
      <c r="C111" s="9" t="inlineStr">
        <is>
          <r>
            <t xml:space="preserve">Tampa de pressão para perfilado de 38 x 38 mm</t>
          </r>
        </is>
      </c>
      <c r="D111" s="8" t="inlineStr">
        <is>
          <r>
            <t xml:space="preserve">CDHU</t>
          </r>
        </is>
      </c>
      <c r="E111" s="8" t="inlineStr">
        <is>
          <r>
            <t xml:space="preserve">M</t>
          </r>
        </is>
      </c>
      <c r="F111" s="10" t="n">
        <v>435.0</v>
      </c>
      <c r="G111" s="11" t="n">
        <v>9.82</v>
      </c>
      <c r="H111" s="12" t="n">
        <f>ROUND(ROUND(F111,2)*ROUND(G111,2),2)</f>
        <v>4271.7</v>
      </c>
    </row>
    <row r="112" customHeight="0" bestFit="1" ht="20">
      <c r="A112" s="7" t="inlineStr">
        <is>
          <r>
            <t xml:space="preserve">6.1.21</t>
          </r>
        </is>
      </c>
      <c r="B112" s="8" t="inlineStr">
        <is>
          <r>
            <t xml:space="preserve">55025</t>
          </r>
        </is>
      </c>
      <c r="C112" s="9" t="inlineStr">
        <is>
          <r>
            <t xml:space="preserve">TAMPA P/ ELETROCALHA PRÉ ZINCADA - 100MM</t>
          </r>
        </is>
      </c>
      <c r="D112" s="8" t="inlineStr">
        <is>
          <r>
            <t xml:space="preserve">SIURB</t>
          </r>
        </is>
      </c>
      <c r="E112" s="8" t="inlineStr">
        <is>
          <r>
            <t xml:space="preserve">M</t>
          </r>
        </is>
      </c>
      <c r="F112" s="10" t="n">
        <v>40.0</v>
      </c>
      <c r="G112" s="11" t="n">
        <v>13.62</v>
      </c>
      <c r="H112" s="12" t="n">
        <f>ROUND(ROUND(F112,2)*ROUND(G112,2),2)</f>
        <v>544.8</v>
      </c>
    </row>
    <row r="113" customHeight="1" ht="20">
      <c r="A113" s="5" t="inlineStr">
        <is>
          <r>
            <t xml:space="preserve">6.2</t>
          </r>
        </is>
      </c>
      <c r="B113" s="5" t="inlineStr">
        <is>
          <r>
            <t xml:space="preserve">CABOS CONDUTORES</t>
          </r>
        </is>
      </c>
      <c r="C113" s="5" t="inlineStr"/>
      <c r="D113" s="5" t="inlineStr"/>
      <c r="E113" s="5" t="inlineStr"/>
      <c r="F113" s="5" t="inlineStr"/>
      <c r="G113" s="5" t="inlineStr"/>
      <c r="H113" s="6" t="n">
        <f>ROUND(SUM(H114:H120),2)</f>
        <v>39026.0</v>
      </c>
    </row>
    <row r="114" customHeight="0" bestFit="1" ht="20">
      <c r="A114" s="7" t="inlineStr">
        <is>
          <r>
            <t xml:space="preserve">6.2.1</t>
          </r>
        </is>
      </c>
      <c r="B114" s="8" t="inlineStr">
        <is>
          <r>
            <t xml:space="preserve">09.07.023</t>
          </r>
        </is>
      </c>
      <c r="C114" s="9" t="inlineStr">
        <is>
          <r>
            <t xml:space="preserve">Cabo de 1,5mm2 750v (isolaçao nao halogenado)</t>
          </r>
        </is>
      </c>
      <c r="D114" s="8" t="inlineStr">
        <is>
          <r>
            <t xml:space="preserve">FDE</t>
          </r>
        </is>
      </c>
      <c r="E114" s="8" t="inlineStr">
        <is>
          <r>
            <t xml:space="preserve">M</t>
          </r>
        </is>
      </c>
      <c r="F114" s="10" t="n">
        <v>2200.0</v>
      </c>
      <c r="G114" s="11" t="n">
        <v>3.85</v>
      </c>
      <c r="H114" s="12" t="n">
        <f>ROUND(ROUND(F114,2)*ROUND(G114,2),2)</f>
        <v>8470.0</v>
      </c>
    </row>
    <row r="115" customHeight="0" bestFit="1" ht="20">
      <c r="A115" s="7" t="inlineStr">
        <is>
          <r>
            <t xml:space="preserve">6.2.2</t>
          </r>
        </is>
      </c>
      <c r="B115" s="8" t="inlineStr">
        <is>
          <r>
            <t xml:space="preserve">09.07.024</t>
          </r>
        </is>
      </c>
      <c r="C115" s="9" t="inlineStr">
        <is>
          <r>
            <t xml:space="preserve">Cabo de 2,5mm2 750v (isolaçao nao halogenado)</t>
          </r>
        </is>
      </c>
      <c r="D115" s="8" t="inlineStr">
        <is>
          <r>
            <t xml:space="preserve">FDE</t>
          </r>
        </is>
      </c>
      <c r="E115" s="8" t="inlineStr">
        <is>
          <r>
            <t xml:space="preserve">M</t>
          </r>
        </is>
      </c>
      <c r="F115" s="10" t="n">
        <v>3000.0</v>
      </c>
      <c r="G115" s="11" t="n">
        <v>5.35</v>
      </c>
      <c r="H115" s="12" t="n">
        <f>ROUND(ROUND(F115,2)*ROUND(G115,2),2)</f>
        <v>16050.0</v>
      </c>
    </row>
    <row r="116" customHeight="0" bestFit="1" ht="20">
      <c r="A116" s="7" t="inlineStr">
        <is>
          <r>
            <t xml:space="preserve">6.2.3</t>
          </r>
        </is>
      </c>
      <c r="B116" s="8" t="inlineStr">
        <is>
          <r>
            <t xml:space="preserve">09.07.025</t>
          </r>
        </is>
      </c>
      <c r="C116" s="9" t="inlineStr">
        <is>
          <r>
            <t xml:space="preserve">Cabo de 4mm2 750v (isolaçao nao halogenado)</t>
          </r>
        </is>
      </c>
      <c r="D116" s="8" t="inlineStr">
        <is>
          <r>
            <t xml:space="preserve">FDE</t>
          </r>
        </is>
      </c>
      <c r="E116" s="8" t="inlineStr">
        <is>
          <r>
            <t xml:space="preserve">M</t>
          </r>
        </is>
      </c>
      <c r="F116" s="10" t="n">
        <v>350.0</v>
      </c>
      <c r="G116" s="11" t="n">
        <v>7.13</v>
      </c>
      <c r="H116" s="12" t="n">
        <f>ROUND(ROUND(F116,2)*ROUND(G116,2),2)</f>
        <v>2495.5</v>
      </c>
    </row>
    <row r="117" customHeight="0" bestFit="1" ht="20">
      <c r="A117" s="7" t="inlineStr">
        <is>
          <r>
            <t xml:space="preserve">6.2.4</t>
          </r>
        </is>
      </c>
      <c r="B117" s="8" t="inlineStr">
        <is>
          <r>
            <t xml:space="preserve">09.07.026</t>
          </r>
        </is>
      </c>
      <c r="C117" s="9" t="inlineStr">
        <is>
          <r>
            <t xml:space="preserve">Cabo de 6mm2 750v (isolaçao nao halogenado)</t>
          </r>
        </is>
      </c>
      <c r="D117" s="8" t="inlineStr">
        <is>
          <r>
            <t xml:space="preserve">FDE</t>
          </r>
        </is>
      </c>
      <c r="E117" s="8" t="inlineStr">
        <is>
          <r>
            <t xml:space="preserve">M</t>
          </r>
        </is>
      </c>
      <c r="F117" s="10" t="n">
        <v>700.0</v>
      </c>
      <c r="G117" s="11" t="n">
        <v>9.33</v>
      </c>
      <c r="H117" s="12" t="n">
        <f>ROUND(ROUND(F117,2)*ROUND(G117,2),2)</f>
        <v>6531.0</v>
      </c>
    </row>
    <row r="118" customHeight="0" bestFit="1" ht="20">
      <c r="A118" s="7" t="inlineStr">
        <is>
          <r>
            <t xml:space="preserve">6.2.5</t>
          </r>
        </is>
      </c>
      <c r="B118" s="8" t="inlineStr">
        <is>
          <r>
            <t xml:space="preserve">39.21.050</t>
          </r>
        </is>
      </c>
      <c r="C118" s="9" t="inlineStr">
        <is>
          <r>
            <t xml:space="preserve">Cabo de cobre flexível de 10 mm², isolamento 0,6/1kV - isolação HEPR 90°C</t>
          </r>
        </is>
      </c>
      <c r="D118" s="8" t="inlineStr">
        <is>
          <r>
            <t xml:space="preserve">CDHU</t>
          </r>
        </is>
      </c>
      <c r="E118" s="8" t="inlineStr">
        <is>
          <r>
            <t xml:space="preserve">M</t>
          </r>
        </is>
      </c>
      <c r="F118" s="10" t="n">
        <v>110.0</v>
      </c>
      <c r="G118" s="11" t="n">
        <v>12.51</v>
      </c>
      <c r="H118" s="12" t="n">
        <f>ROUND(ROUND(F118,2)*ROUND(G118,2),2)</f>
        <v>1376.1</v>
      </c>
    </row>
    <row r="119" customHeight="0" bestFit="1" ht="20">
      <c r="A119" s="7" t="inlineStr">
        <is>
          <r>
            <t xml:space="preserve">6.2.6</t>
          </r>
        </is>
      </c>
      <c r="B119" s="8" t="inlineStr">
        <is>
          <r>
            <t xml:space="preserve">39.21.060</t>
          </r>
        </is>
      </c>
      <c r="C119" s="9" t="inlineStr">
        <is>
          <r>
            <t xml:space="preserve">Cabo de cobre flexível de 16 mm², isolamento 0,6/1kV - isolação HEPR 90°C</t>
          </r>
        </is>
      </c>
      <c r="D119" s="8" t="inlineStr">
        <is>
          <r>
            <t xml:space="preserve">CDHU</t>
          </r>
        </is>
      </c>
      <c r="E119" s="8" t="inlineStr">
        <is>
          <r>
            <t xml:space="preserve">M</t>
          </r>
        </is>
      </c>
      <c r="F119" s="10" t="n">
        <v>35.0</v>
      </c>
      <c r="G119" s="11" t="n">
        <v>17.56</v>
      </c>
      <c r="H119" s="12" t="n">
        <f>ROUND(ROUND(F119,2)*ROUND(G119,2),2)</f>
        <v>614.6</v>
      </c>
    </row>
    <row r="120" customHeight="0" bestFit="1" ht="20">
      <c r="A120" s="7" t="inlineStr">
        <is>
          <r>
            <t xml:space="preserve">6.2.7</t>
          </r>
        </is>
      </c>
      <c r="B120" s="8" t="inlineStr">
        <is>
          <r>
            <t xml:space="preserve">39.21.070</t>
          </r>
        </is>
      </c>
      <c r="C120" s="9" t="inlineStr">
        <is>
          <r>
            <t xml:space="preserve">Cabo de cobre flexível de 25 mm², isolamento 0,6/1kV - isolação HEPR 90°C</t>
          </r>
        </is>
      </c>
      <c r="D120" s="8" t="inlineStr">
        <is>
          <r>
            <t xml:space="preserve">CDHU</t>
          </r>
        </is>
      </c>
      <c r="E120" s="8" t="inlineStr">
        <is>
          <r>
            <t xml:space="preserve">M</t>
          </r>
        </is>
      </c>
      <c r="F120" s="10" t="n">
        <v>140.0</v>
      </c>
      <c r="G120" s="11" t="n">
        <v>24.92</v>
      </c>
      <c r="H120" s="12" t="n">
        <f>ROUND(ROUND(F120,2)*ROUND(G120,2),2)</f>
        <v>3488.8</v>
      </c>
    </row>
    <row r="121" customHeight="1" ht="20">
      <c r="A121" s="5" t="inlineStr">
        <is>
          <r>
            <t xml:space="preserve">6.3</t>
          </r>
        </is>
      </c>
      <c r="B121" s="5" t="inlineStr">
        <is>
          <r>
            <t xml:space="preserve">ENTRADA DE ENERGIA</t>
          </r>
        </is>
      </c>
      <c r="C121" s="5" t="inlineStr"/>
      <c r="D121" s="5" t="inlineStr"/>
      <c r="E121" s="5" t="inlineStr"/>
      <c r="F121" s="5" t="inlineStr"/>
      <c r="G121" s="5" t="inlineStr"/>
      <c r="H121" s="6" t="n">
        <f>ROUND(SUM(H122:H127),2)</f>
        <v>27934.62</v>
      </c>
    </row>
    <row r="122" customHeight="0" bestFit="1" ht="20">
      <c r="A122" s="7" t="inlineStr">
        <is>
          <r>
            <t xml:space="preserve">6.3.1</t>
          </r>
        </is>
      </c>
      <c r="B122" s="8" t="inlineStr">
        <is>
          <r>
            <t xml:space="preserve">39.21.110</t>
          </r>
        </is>
      </c>
      <c r="C122" s="9" t="inlineStr">
        <is>
          <r>
            <t xml:space="preserve">Cabo de cobre flexível de 95 mm², isolamento 0,6/1kV - isolação HEPR 90°C</t>
          </r>
        </is>
      </c>
      <c r="D122" s="8" t="inlineStr">
        <is>
          <r>
            <t xml:space="preserve">CDHU</t>
          </r>
        </is>
      </c>
      <c r="E122" s="8" t="inlineStr">
        <is>
          <r>
            <t xml:space="preserve">M</t>
          </r>
        </is>
      </c>
      <c r="F122" s="10" t="n">
        <v>120.0</v>
      </c>
      <c r="G122" s="11" t="n">
        <v>89.44</v>
      </c>
      <c r="H122" s="12" t="n">
        <f>ROUND(ROUND(F122,2)*ROUND(G122,2),2)</f>
        <v>10732.8</v>
      </c>
    </row>
    <row r="123" customHeight="0" bestFit="1" ht="20">
      <c r="A123" s="7" t="inlineStr">
        <is>
          <r>
            <t xml:space="preserve">6.3.2</t>
          </r>
        </is>
      </c>
      <c r="B123" s="8" t="inlineStr">
        <is>
          <r>
            <t xml:space="preserve">39.21.100</t>
          </r>
        </is>
      </c>
      <c r="C123" s="9" t="inlineStr">
        <is>
          <r>
            <t xml:space="preserve">Cabo de cobre flexível de 70 mm², isolamento 0,6/1kV - isolação HEPR 90°C</t>
          </r>
        </is>
      </c>
      <c r="D123" s="8" t="inlineStr">
        <is>
          <r>
            <t xml:space="preserve">CDHU</t>
          </r>
        </is>
      </c>
      <c r="E123" s="8" t="inlineStr">
        <is>
          <r>
            <t xml:space="preserve">M</t>
          </r>
        </is>
      </c>
      <c r="F123" s="10" t="n">
        <v>40.0</v>
      </c>
      <c r="G123" s="11" t="n">
        <v>67.64</v>
      </c>
      <c r="H123" s="12" t="n">
        <f>ROUND(ROUND(F123,2)*ROUND(G123,2),2)</f>
        <v>2705.6</v>
      </c>
    </row>
    <row r="124" customHeight="0" bestFit="1" ht="20">
      <c r="A124" s="7" t="inlineStr">
        <is>
          <r>
            <t xml:space="preserve">6.3.3</t>
          </r>
        </is>
      </c>
      <c r="B124" s="8" t="inlineStr">
        <is>
          <r>
            <t xml:space="preserve">09.02.111</t>
          </r>
        </is>
      </c>
      <c r="C124" s="9" t="inlineStr">
        <is>
          <r>
            <t xml:space="preserve">Ae-40 abrigo e entrada de energia - multi 200 padrão cpfl c-6 -200 a</t>
          </r>
        </is>
      </c>
      <c r="D124" s="8" t="inlineStr">
        <is>
          <r>
            <t xml:space="preserve">FDE</t>
          </r>
        </is>
      </c>
      <c r="E124" s="8" t="inlineStr">
        <is>
          <r>
            <t xml:space="preserve">UN</t>
          </r>
        </is>
      </c>
      <c r="F124" s="10" t="n">
        <v>1.0</v>
      </c>
      <c r="G124" s="11" t="n">
        <v>9304.78</v>
      </c>
      <c r="H124" s="12" t="n">
        <f>ROUND(ROUND(F124,2)*ROUND(G124,2),2)</f>
        <v>9304.78</v>
      </c>
    </row>
    <row r="125" customHeight="0" bestFit="1" ht="20">
      <c r="A125" s="7" t="inlineStr">
        <is>
          <r>
            <t xml:space="preserve">6.3.4</t>
          </r>
        </is>
      </c>
      <c r="B125" s="8" t="inlineStr">
        <is>
          <r>
            <t xml:space="preserve">16.08.026</t>
          </r>
        </is>
      </c>
      <c r="C125" s="9" t="inlineStr">
        <is>
          <r>
            <t xml:space="preserve">Ci-02 caixa de inspeção 80x80cm (ao lado do poste de energia)</t>
          </r>
        </is>
      </c>
      <c r="D125" s="8" t="inlineStr">
        <is>
          <r>
            <t xml:space="preserve">FDE</t>
          </r>
        </is>
      </c>
      <c r="E125" s="8" t="inlineStr">
        <is>
          <r>
            <t xml:space="preserve">UN</t>
          </r>
        </is>
      </c>
      <c r="F125" s="10" t="n">
        <v>1.0</v>
      </c>
      <c r="G125" s="11" t="n">
        <v>1367.75</v>
      </c>
      <c r="H125" s="12" t="n">
        <f>ROUND(ROUND(F125,2)*ROUND(G125,2),2)</f>
        <v>1367.75</v>
      </c>
    </row>
    <row r="126" customHeight="0" bestFit="1" ht="20">
      <c r="A126" s="7" t="inlineStr">
        <is>
          <r>
            <t xml:space="preserve">6.3.5</t>
          </r>
        </is>
      </c>
      <c r="B126" s="8" t="inlineStr">
        <is>
          <r>
            <t xml:space="preserve">S06387</t>
          </r>
        </is>
      </c>
      <c r="C126" s="9" t="inlineStr">
        <is>
          <r>
            <t xml:space="preserve">*Caixa de passagem cp2-080 (60x60x80cm)</t>
          </r>
        </is>
      </c>
      <c r="D126" s="8" t="inlineStr">
        <is>
          <r>
            <t xml:space="preserve">ORSE</t>
          </r>
        </is>
      </c>
      <c r="E126" s="8" t="inlineStr">
        <is>
          <r>
            <t xml:space="preserve">un</t>
          </r>
        </is>
      </c>
      <c r="F126" s="10" t="n">
        <v>1.0</v>
      </c>
      <c r="G126" s="11" t="n">
        <v>598.09</v>
      </c>
      <c r="H126" s="12" t="n">
        <f>ROUND(ROUND(F126,2)*ROUND(G126,2),2)</f>
        <v>598.09</v>
      </c>
    </row>
    <row r="127" customHeight="0" bestFit="1" ht="20">
      <c r="A127" s="7" t="inlineStr">
        <is>
          <r>
            <t xml:space="preserve">6.3.6</t>
          </r>
        </is>
      </c>
      <c r="B127" s="8" t="inlineStr">
        <is>
          <r>
            <t xml:space="preserve">I02966</t>
          </r>
        </is>
      </c>
      <c r="C127" s="9" t="inlineStr">
        <is>
          <r>
            <t xml:space="preserve">Eletroduto corrugado flexível em PEAD Ø = 3", tipo Kanalex ou similar</t>
          </r>
        </is>
      </c>
      <c r="D127" s="8" t="inlineStr">
        <is>
          <r>
            <t xml:space="preserve">ORSE</t>
          </r>
        </is>
      </c>
      <c r="E127" s="8" t="inlineStr">
        <is>
          <r>
            <t xml:space="preserve">m</t>
          </r>
        </is>
      </c>
      <c r="F127" s="10" t="n">
        <v>320.0</v>
      </c>
      <c r="G127" s="11" t="n">
        <v>10.08</v>
      </c>
      <c r="H127" s="12" t="n">
        <f>ROUND(ROUND(F127,2)*ROUND(G127,2),2)</f>
        <v>3225.6</v>
      </c>
    </row>
    <row r="128" customHeight="1" ht="20">
      <c r="A128" s="5" t="inlineStr">
        <is>
          <r>
            <t xml:space="preserve">6.4</t>
          </r>
        </is>
      </c>
      <c r="B128" s="5" t="inlineStr">
        <is>
          <r>
            <t xml:space="preserve">SPDA (PARA RAIOS)</t>
          </r>
        </is>
      </c>
      <c r="C128" s="5" t="inlineStr"/>
      <c r="D128" s="5" t="inlineStr"/>
      <c r="E128" s="5" t="inlineStr"/>
      <c r="F128" s="5" t="inlineStr"/>
      <c r="G128" s="5" t="inlineStr"/>
      <c r="H128" s="6" t="n">
        <f>ROUND(SUM(H129:H144),2)</f>
        <v>30335.61</v>
      </c>
    </row>
    <row r="129" customHeight="0" bestFit="1" ht="20">
      <c r="A129" s="7" t="inlineStr">
        <is>
          <r>
            <t xml:space="preserve">6.4.1</t>
          </r>
        </is>
      </c>
      <c r="B129" s="8" t="inlineStr">
        <is>
          <r>
            <t xml:space="preserve">09.13.025</t>
          </r>
        </is>
      </c>
      <c r="C129" s="9" t="inlineStr">
        <is>
          <r>
            <t xml:space="preserve">Cordoalha de aço galv. a quente 80mm2 (7/16") sob a terra</t>
          </r>
        </is>
      </c>
      <c r="D129" s="8" t="inlineStr">
        <is>
          <r>
            <t xml:space="preserve">FDE</t>
          </r>
        </is>
      </c>
      <c r="E129" s="8" t="inlineStr">
        <is>
          <r>
            <t xml:space="preserve">M</t>
          </r>
        </is>
      </c>
      <c r="F129" s="10" t="n">
        <v>180.0</v>
      </c>
      <c r="G129" s="11" t="n">
        <v>49.74</v>
      </c>
      <c r="H129" s="12" t="n">
        <f>ROUND(ROUND(F129,2)*ROUND(G129,2),2)</f>
        <v>8953.2</v>
      </c>
    </row>
    <row r="130" customHeight="0" bestFit="1" ht="20">
      <c r="A130" s="7" t="inlineStr">
        <is>
          <r>
            <t xml:space="preserve">6.4.2</t>
          </r>
        </is>
      </c>
      <c r="B130" s="8" t="inlineStr">
        <is>
          <r>
            <t xml:space="preserve">09.13.040</t>
          </r>
        </is>
      </c>
      <c r="C130" s="9" t="inlineStr">
        <is>
          <r>
            <t xml:space="preserve">Cordoalha de aço galv. a quente 50 mm2 (3/8") c/suporte.de fixação.</t>
          </r>
        </is>
      </c>
      <c r="D130" s="8" t="inlineStr">
        <is>
          <r>
            <t xml:space="preserve">FDE</t>
          </r>
        </is>
      </c>
      <c r="E130" s="8" t="inlineStr">
        <is>
          <r>
            <t xml:space="preserve">M</t>
          </r>
        </is>
      </c>
      <c r="F130" s="10" t="n">
        <v>80.0</v>
      </c>
      <c r="G130" s="11" t="n">
        <v>45.39</v>
      </c>
      <c r="H130" s="12" t="n">
        <f>ROUND(ROUND(F130,2)*ROUND(G130,2),2)</f>
        <v>3631.2</v>
      </c>
    </row>
    <row r="131" customHeight="0" bestFit="1" ht="20">
      <c r="A131" s="7" t="inlineStr">
        <is>
          <r>
            <t xml:space="preserve">6.4.3</t>
          </r>
        </is>
      </c>
      <c r="B131" s="8" t="inlineStr">
        <is>
          <r>
            <t xml:space="preserve">38.01.060</t>
          </r>
        </is>
      </c>
      <c r="C131" s="9" t="inlineStr">
        <is>
          <r>
            <t xml:space="preserve">Eletroduto de PVC rígido roscável de 1´ - com acessórios</t>
          </r>
        </is>
      </c>
      <c r="D131" s="8" t="inlineStr">
        <is>
          <r>
            <t xml:space="preserve">CDHU</t>
          </r>
        </is>
      </c>
      <c r="E131" s="8" t="inlineStr">
        <is>
          <r>
            <t xml:space="preserve">M</t>
          </r>
        </is>
      </c>
      <c r="F131" s="10" t="n">
        <v>14.0</v>
      </c>
      <c r="G131" s="11" t="n">
        <v>41.45</v>
      </c>
      <c r="H131" s="12" t="n">
        <f>ROUND(ROUND(F131,2)*ROUND(G131,2),2)</f>
        <v>580.3</v>
      </c>
    </row>
    <row r="132" customHeight="0" bestFit="1" ht="20">
      <c r="A132" s="7" t="inlineStr">
        <is>
          <r>
            <t xml:space="preserve">6.4.4</t>
          </r>
        </is>
      </c>
      <c r="B132" s="8" t="inlineStr">
        <is>
          <r>
            <t xml:space="preserve">S96985S</t>
          </r>
        </is>
      </c>
      <c r="C132" s="9" t="inlineStr">
        <is>
          <r>
            <t xml:space="preserve">Haste de aterramento 5/8 para spda - fornecimento e instalação. af_12/2017</t>
          </r>
        </is>
      </c>
      <c r="D132" s="8" t="inlineStr">
        <is>
          <r>
            <t xml:space="preserve">ORSE</t>
          </r>
        </is>
      </c>
      <c r="E132" s="8" t="inlineStr">
        <is>
          <r>
            <t xml:space="preserve">un</t>
          </r>
        </is>
      </c>
      <c r="F132" s="10" t="n">
        <v>15.0</v>
      </c>
      <c r="G132" s="11" t="n">
        <v>95.41</v>
      </c>
      <c r="H132" s="12" t="n">
        <f>ROUND(ROUND(F132,2)*ROUND(G132,2),2)</f>
        <v>1431.15</v>
      </c>
    </row>
    <row r="133" customHeight="0" bestFit="1" ht="20">
      <c r="A133" s="7" t="inlineStr">
        <is>
          <r>
            <t xml:space="preserve">6.4.5</t>
          </r>
        </is>
      </c>
      <c r="B133" s="8" t="inlineStr">
        <is>
          <r>
            <t xml:space="preserve">42.20.220</t>
          </r>
        </is>
      </c>
      <c r="C133" s="9" t="inlineStr">
        <is>
          <r>
            <t xml:space="preserve">Solda exotérmica conexão cabo-haste em T, bitola do cabo de 50mm² a 95mm² para haste de 5/8" e 3/4"</t>
          </r>
        </is>
      </c>
      <c r="D133" s="8" t="inlineStr">
        <is>
          <r>
            <t xml:space="preserve">CDHU</t>
          </r>
        </is>
      </c>
      <c r="E133" s="8" t="inlineStr">
        <is>
          <r>
            <t xml:space="preserve">UN</t>
          </r>
        </is>
      </c>
      <c r="F133" s="10" t="n">
        <v>30.0</v>
      </c>
      <c r="G133" s="11" t="n">
        <v>67.8</v>
      </c>
      <c r="H133" s="12" t="n">
        <f>ROUND(ROUND(F133,2)*ROUND(G133,2),2)</f>
        <v>2034.0</v>
      </c>
    </row>
    <row r="134" customHeight="0" bestFit="1" ht="20">
      <c r="A134" s="7" t="inlineStr">
        <is>
          <r>
            <t xml:space="preserve">6.4.6</t>
          </r>
        </is>
      </c>
      <c r="B134" s="8" t="inlineStr">
        <is>
          <r>
            <t xml:space="preserve">42.05.100</t>
          </r>
        </is>
      </c>
      <c r="C134" s="9" t="inlineStr">
        <is>
          <r>
            <t xml:space="preserve">Caixa de inspeção suspensa</t>
          </r>
        </is>
      </c>
      <c r="D134" s="8" t="inlineStr">
        <is>
          <r>
            <t xml:space="preserve">CDHU</t>
          </r>
        </is>
      </c>
      <c r="E134" s="8" t="inlineStr">
        <is>
          <r>
            <t xml:space="preserve">UN</t>
          </r>
        </is>
      </c>
      <c r="F134" s="10" t="n">
        <v>14.0</v>
      </c>
      <c r="G134" s="11" t="n">
        <v>71.17</v>
      </c>
      <c r="H134" s="12" t="n">
        <f>ROUND(ROUND(F134,2)*ROUND(G134,2),2)</f>
        <v>996.38</v>
      </c>
    </row>
    <row r="135" customHeight="0" bestFit="1" ht="20">
      <c r="A135" s="7" t="inlineStr">
        <is>
          <r>
            <t xml:space="preserve">6.4.7</t>
          </r>
        </is>
      </c>
      <c r="B135" s="8" t="inlineStr">
        <is>
          <r>
            <t xml:space="preserve">S10909</t>
          </r>
        </is>
      </c>
      <c r="C135" s="9" t="inlineStr">
        <is>
          <r>
            <t xml:space="preserve">Fornecimento e instalação de tampa cega p/condulete caixa 4" x 2"</t>
          </r>
        </is>
      </c>
      <c r="D135" s="8" t="inlineStr">
        <is>
          <r>
            <t xml:space="preserve">ORSE</t>
          </r>
        </is>
      </c>
      <c r="E135" s="8" t="inlineStr">
        <is>
          <r>
            <t xml:space="preserve">un</t>
          </r>
        </is>
      </c>
      <c r="F135" s="10" t="n">
        <v>14.0</v>
      </c>
      <c r="G135" s="11" t="n">
        <v>7.18</v>
      </c>
      <c r="H135" s="12" t="n">
        <f>ROUND(ROUND(F135,2)*ROUND(G135,2),2)</f>
        <v>100.52</v>
      </c>
    </row>
    <row r="136" customHeight="0" bestFit="1" ht="20">
      <c r="A136" s="7" t="inlineStr">
        <is>
          <r>
            <t xml:space="preserve">6.4.8</t>
          </r>
        </is>
      </c>
      <c r="B136" s="8" t="inlineStr">
        <is>
          <r>
            <t xml:space="preserve">42.05.440</t>
          </r>
        </is>
      </c>
      <c r="C136" s="9" t="inlineStr">
        <is>
          <r>
            <t xml:space="preserve">Barra condutora chata em alumínio de 7/8´ x 1/8´, inclusive acessórios de fixação</t>
          </r>
        </is>
      </c>
      <c r="D136" s="8" t="inlineStr">
        <is>
          <r>
            <t xml:space="preserve">CDHU</t>
          </r>
        </is>
      </c>
      <c r="E136" s="8" t="inlineStr">
        <is>
          <r>
            <t xml:space="preserve">M</t>
          </r>
        </is>
      </c>
      <c r="F136" s="10" t="n">
        <v>320.0</v>
      </c>
      <c r="G136" s="11" t="n">
        <v>34.23</v>
      </c>
      <c r="H136" s="12" t="n">
        <f>ROUND(ROUND(F136,2)*ROUND(G136,2),2)</f>
        <v>10953.6</v>
      </c>
    </row>
    <row r="137" customHeight="0" bestFit="1" ht="20">
      <c r="A137" s="7" t="inlineStr">
        <is>
          <r>
            <t xml:space="preserve">6.4.9</t>
          </r>
        </is>
      </c>
      <c r="B137" s="8" t="inlineStr">
        <is>
          <r>
            <t xml:space="preserve">09.02.043</t>
          </r>
        </is>
      </c>
      <c r="C137" s="9" t="inlineStr">
        <is>
          <r>
            <t xml:space="preserve">Dps - dispositivo protecao contra surtos (energia)</t>
          </r>
        </is>
      </c>
      <c r="D137" s="8" t="inlineStr">
        <is>
          <r>
            <t xml:space="preserve">FDE</t>
          </r>
        </is>
      </c>
      <c r="E137" s="8" t="inlineStr">
        <is>
          <r>
            <t xml:space="preserve">UN</t>
          </r>
        </is>
      </c>
      <c r="F137" s="10" t="n">
        <v>4.0</v>
      </c>
      <c r="G137" s="11" t="n">
        <v>240.92</v>
      </c>
      <c r="H137" s="12" t="n">
        <f>ROUND(ROUND(F137,2)*ROUND(G137,2),2)</f>
        <v>963.68</v>
      </c>
    </row>
    <row r="138" customHeight="0" bestFit="1" ht="20">
      <c r="A138" s="7" t="inlineStr">
        <is>
          <r>
            <t xml:space="preserve">6.4.10</t>
          </r>
        </is>
      </c>
      <c r="B138" s="8" t="inlineStr">
        <is>
          <r>
            <t xml:space="preserve">37.13.600</t>
          </r>
        </is>
      </c>
      <c r="C138" s="9" t="inlineStr">
        <is>
          <r>
            <t xml:space="preserve">Disjuntor termomagnético, unipolar 127/220 V, corrente de 10 A até 30 A</t>
          </r>
        </is>
      </c>
      <c r="D138" s="8" t="inlineStr">
        <is>
          <r>
            <t xml:space="preserve">CDHU</t>
          </r>
        </is>
      </c>
      <c r="E138" s="8" t="inlineStr">
        <is>
          <r>
            <t xml:space="preserve">UN</t>
          </r>
        </is>
      </c>
      <c r="F138" s="10" t="n">
        <v>4.0</v>
      </c>
      <c r="G138" s="11" t="n">
        <v>26.63</v>
      </c>
      <c r="H138" s="12" t="n">
        <f>ROUND(ROUND(F138,2)*ROUND(G138,2),2)</f>
        <v>106.52</v>
      </c>
    </row>
    <row r="139" customHeight="0" bestFit="1" ht="20">
      <c r="A139" s="7" t="inlineStr">
        <is>
          <r>
            <t xml:space="preserve">6.4.11</t>
          </r>
        </is>
      </c>
      <c r="B139" s="8" t="inlineStr">
        <is>
          <r>
            <t xml:space="preserve">42.05.542</t>
          </r>
        </is>
      </c>
      <c r="C139" s="9" t="inlineStr">
        <is>
          <r>
            <t xml:space="preserve">Tela para equipotencial em aço inoxidável</t>
          </r>
        </is>
      </c>
      <c r="D139" s="8" t="inlineStr">
        <is>
          <r>
            <t xml:space="preserve">CDHU</t>
          </r>
        </is>
      </c>
      <c r="E139" s="8" t="inlineStr">
        <is>
          <r>
            <t xml:space="preserve">M</t>
          </r>
        </is>
      </c>
      <c r="F139" s="10" t="n">
        <v>2.0</v>
      </c>
      <c r="G139" s="11" t="n">
        <v>73.98</v>
      </c>
      <c r="H139" s="12" t="n">
        <f>ROUND(ROUND(F139,2)*ROUND(G139,2),2)</f>
        <v>147.96</v>
      </c>
    </row>
    <row r="140" customHeight="0" bestFit="1" ht="20">
      <c r="A140" s="7" t="inlineStr">
        <is>
          <r>
            <t xml:space="preserve">6.4.12</t>
          </r>
        </is>
      </c>
      <c r="B140" s="8" t="inlineStr">
        <is>
          <r>
            <t xml:space="preserve">37.10.010</t>
          </r>
        </is>
      </c>
      <c r="C140" s="9" t="inlineStr">
        <is>
          <r>
            <t xml:space="preserve">Barramento de cobre nu</t>
          </r>
        </is>
      </c>
      <c r="D140" s="8" t="inlineStr">
        <is>
          <r>
            <t xml:space="preserve">CDHU</t>
          </r>
        </is>
      </c>
      <c r="E140" s="8" t="inlineStr">
        <is>
          <r>
            <t xml:space="preserve">KG</t>
          </r>
        </is>
      </c>
      <c r="F140" s="10" t="n">
        <v>3.0</v>
      </c>
      <c r="G140" s="11" t="n">
        <v>131.82</v>
      </c>
      <c r="H140" s="12" t="n">
        <f>ROUND(ROUND(F140,2)*ROUND(G140,2),2)</f>
        <v>395.46</v>
      </c>
    </row>
    <row r="141" customHeight="0" bestFit="1" ht="20">
      <c r="A141" s="7" t="inlineStr">
        <is>
          <r>
            <t xml:space="preserve">6.4.13</t>
          </r>
        </is>
      </c>
      <c r="B141" s="8" t="inlineStr">
        <is>
          <r>
            <t xml:space="preserve">S07926</t>
          </r>
        </is>
      </c>
      <c r="C141" s="9" t="inlineStr">
        <is>
          <r>
            <t xml:space="preserve">Terminal de compressão para cabo de 10 mm2 - fornecimento e instalação</t>
          </r>
        </is>
      </c>
      <c r="D141" s="8" t="inlineStr">
        <is>
          <r>
            <t xml:space="preserve">ORSE</t>
          </r>
        </is>
      </c>
      <c r="E141" s="8" t="inlineStr">
        <is>
          <r>
            <t xml:space="preserve">un</t>
          </r>
        </is>
      </c>
      <c r="F141" s="10" t="n">
        <v>4.0</v>
      </c>
      <c r="G141" s="11" t="n">
        <v>2.55</v>
      </c>
      <c r="H141" s="12" t="n">
        <f>ROUND(ROUND(F141,2)*ROUND(G141,2),2)</f>
        <v>10.2</v>
      </c>
    </row>
    <row r="142" customHeight="0" bestFit="1" ht="20">
      <c r="A142" s="7" t="inlineStr">
        <is>
          <r>
            <t xml:space="preserve">6.4.14</t>
          </r>
        </is>
      </c>
      <c r="B142" s="8" t="inlineStr">
        <is>
          <r>
            <t xml:space="preserve">S07927</t>
          </r>
        </is>
      </c>
      <c r="C142" s="9" t="inlineStr">
        <is>
          <r>
            <t xml:space="preserve">Terminal de compressão para cabo de 16 mm2 - fornecimento e instalação</t>
          </r>
        </is>
      </c>
      <c r="D142" s="8" t="inlineStr">
        <is>
          <r>
            <t xml:space="preserve">ORSE</t>
          </r>
        </is>
      </c>
      <c r="E142" s="8" t="inlineStr">
        <is>
          <r>
            <t xml:space="preserve">un</t>
          </r>
        </is>
      </c>
      <c r="F142" s="10" t="n">
        <v>2.0</v>
      </c>
      <c r="G142" s="11" t="n">
        <v>2.86</v>
      </c>
      <c r="H142" s="12" t="n">
        <f>ROUND(ROUND(F142,2)*ROUND(G142,2),2)</f>
        <v>5.72</v>
      </c>
    </row>
    <row r="143" customHeight="0" bestFit="1" ht="20">
      <c r="A143" s="7" t="inlineStr">
        <is>
          <r>
            <t xml:space="preserve">6.4.15</t>
          </r>
        </is>
      </c>
      <c r="B143" s="8" t="inlineStr">
        <is>
          <r>
            <t xml:space="preserve">S07922</t>
          </r>
        </is>
      </c>
      <c r="C143" s="9" t="inlineStr">
        <is>
          <r>
            <t xml:space="preserve">Terminal de compressão para cabo de 25 mm2 - fornecimento e instalação</t>
          </r>
        </is>
      </c>
      <c r="D143" s="8" t="inlineStr">
        <is>
          <r>
            <t xml:space="preserve">ORSE</t>
          </r>
        </is>
      </c>
      <c r="E143" s="8" t="inlineStr">
        <is>
          <r>
            <t xml:space="preserve">un</t>
          </r>
        </is>
      </c>
      <c r="F143" s="10" t="n">
        <v>2.0</v>
      </c>
      <c r="G143" s="11" t="n">
        <v>3.78</v>
      </c>
      <c r="H143" s="12" t="n">
        <f>ROUND(ROUND(F143,2)*ROUND(G143,2),2)</f>
        <v>7.56</v>
      </c>
    </row>
    <row r="144" customHeight="0" bestFit="1" ht="20">
      <c r="A144" s="7" t="inlineStr">
        <is>
          <r>
            <t xml:space="preserve">6.4.16</t>
          </r>
        </is>
      </c>
      <c r="B144" s="8" t="inlineStr">
        <is>
          <r>
            <t xml:space="preserve">S07924</t>
          </r>
        </is>
      </c>
      <c r="C144" s="9" t="inlineStr">
        <is>
          <r>
            <t xml:space="preserve">Terminal de compressão para cabo de 95 mm2 - fornecimento e instalação</t>
          </r>
        </is>
      </c>
      <c r="D144" s="8" t="inlineStr">
        <is>
          <r>
            <t xml:space="preserve">ORSE</t>
          </r>
        </is>
      </c>
      <c r="E144" s="8" t="inlineStr">
        <is>
          <r>
            <t xml:space="preserve">un</t>
          </r>
        </is>
      </c>
      <c r="F144" s="10" t="n">
        <v>2.0</v>
      </c>
      <c r="G144" s="11" t="n">
        <v>9.08</v>
      </c>
      <c r="H144" s="12" t="n">
        <f>ROUND(ROUND(F144,2)*ROUND(G144,2),2)</f>
        <v>18.16</v>
      </c>
    </row>
    <row r="145" customHeight="1" ht="20">
      <c r="A145" s="5" t="inlineStr">
        <is>
          <r>
            <t xml:space="preserve">6.5</t>
          </r>
        </is>
      </c>
      <c r="B145" s="5" t="inlineStr">
        <is>
          <r>
            <t xml:space="preserve">EQUIPAMENTOS E ACESSÓRIOS ELETRICOS DIVERSOS</t>
          </r>
        </is>
      </c>
      <c r="C145" s="5" t="inlineStr"/>
      <c r="D145" s="5" t="inlineStr"/>
      <c r="E145" s="5" t="inlineStr"/>
      <c r="F145" s="5" t="inlineStr"/>
      <c r="G145" s="5" t="inlineStr"/>
      <c r="H145" s="6" t="n">
        <f>ROUND(SUM(H146:H156),2)</f>
        <v>15577.73</v>
      </c>
    </row>
    <row r="146" customHeight="0" bestFit="1" ht="20">
      <c r="A146" s="7" t="inlineStr">
        <is>
          <r>
            <t xml:space="preserve">6.5.1</t>
          </r>
        </is>
      </c>
      <c r="B146" s="8" t="inlineStr">
        <is>
          <r>
            <t xml:space="preserve">I03221</t>
          </r>
        </is>
      </c>
      <c r="C146" s="9" t="inlineStr">
        <is>
          <r>
            <t xml:space="preserve">Ventilador de parede 60cm, 127v</t>
          </r>
        </is>
      </c>
      <c r="D146" s="8" t="inlineStr">
        <is>
          <r>
            <t xml:space="preserve">ORSE</t>
          </r>
        </is>
      </c>
      <c r="E146" s="8" t="inlineStr">
        <is>
          <r>
            <t xml:space="preserve">un</t>
          </r>
        </is>
      </c>
      <c r="F146" s="10" t="n">
        <v>14.0</v>
      </c>
      <c r="G146" s="11" t="n">
        <v>145.63</v>
      </c>
      <c r="H146" s="12" t="n">
        <f>ROUND(ROUND(F146,2)*ROUND(G146,2),2)</f>
        <v>2038.82</v>
      </c>
    </row>
    <row r="147" customHeight="0" bestFit="1" ht="20">
      <c r="A147" s="7" t="inlineStr">
        <is>
          <r>
            <t xml:space="preserve">6.5.2</t>
          </r>
        </is>
      </c>
      <c r="B147" s="8" t="inlineStr">
        <is>
          <r>
            <t xml:space="preserve">S07811</t>
          </r>
        </is>
      </c>
      <c r="C147" s="9" t="inlineStr">
        <is>
          <r>
            <t xml:space="preserve">Interruptor com controle para ventilador de teto</t>
          </r>
        </is>
      </c>
      <c r="D147" s="8" t="inlineStr">
        <is>
          <r>
            <t xml:space="preserve">ORSE</t>
          </r>
        </is>
      </c>
      <c r="E147" s="8" t="inlineStr">
        <is>
          <r>
            <t xml:space="preserve">un</t>
          </r>
        </is>
      </c>
      <c r="F147" s="10" t="n">
        <v>14.0</v>
      </c>
      <c r="G147" s="11" t="n">
        <v>43.0</v>
      </c>
      <c r="H147" s="12" t="n">
        <f>ROUND(ROUND(F147,2)*ROUND(G147,2),2)</f>
        <v>602.0</v>
      </c>
    </row>
    <row r="148" customHeight="0" bestFit="1" ht="20">
      <c r="A148" s="7" t="inlineStr">
        <is>
          <r>
            <t xml:space="preserve">6.5.3</t>
          </r>
        </is>
      </c>
      <c r="B148" s="8" t="inlineStr">
        <is>
          <r>
            <t xml:space="preserve">S03250</t>
          </r>
        </is>
      </c>
      <c r="C148" s="9" t="inlineStr">
        <is>
          <r>
            <t xml:space="preserve">Remoção de ventilador de teto</t>
          </r>
        </is>
      </c>
      <c r="D148" s="8" t="inlineStr">
        <is>
          <r>
            <t xml:space="preserve">ORSE</t>
          </r>
        </is>
      </c>
      <c r="E148" s="8" t="inlineStr">
        <is>
          <r>
            <t xml:space="preserve">un</t>
          </r>
        </is>
      </c>
      <c r="F148" s="10" t="n">
        <v>12.0</v>
      </c>
      <c r="G148" s="11" t="n">
        <v>4.79</v>
      </c>
      <c r="H148" s="12" t="n">
        <f>ROUND(ROUND(F148,2)*ROUND(G148,2),2)</f>
        <v>57.48</v>
      </c>
    </row>
    <row r="149" customHeight="0" bestFit="1" ht="20">
      <c r="A149" s="7" t="inlineStr">
        <is>
          <r>
            <t xml:space="preserve">6.5.4</t>
          </r>
        </is>
      </c>
      <c r="B149" s="8" t="inlineStr">
        <is>
          <r>
            <t xml:space="preserve">S11148</t>
          </r>
        </is>
      </c>
      <c r="C149" s="9" t="inlineStr">
        <is>
          <r>
            <t xml:space="preserve">Exaustor para banheiro, bivolt, ref.: C 80 A, da Ventokit ou similar - fornecimento e instalação</t>
          </r>
        </is>
      </c>
      <c r="D149" s="8" t="inlineStr">
        <is>
          <r>
            <t xml:space="preserve">ORSE</t>
          </r>
        </is>
      </c>
      <c r="E149" s="8" t="inlineStr">
        <is>
          <r>
            <t xml:space="preserve">un</t>
          </r>
        </is>
      </c>
      <c r="F149" s="10" t="n">
        <v>2.0</v>
      </c>
      <c r="G149" s="11" t="n">
        <v>277.42</v>
      </c>
      <c r="H149" s="12" t="n">
        <f>ROUND(ROUND(F149,2)*ROUND(G149,2),2)</f>
        <v>554.84</v>
      </c>
    </row>
    <row r="150" customHeight="0" bestFit="1" ht="20">
      <c r="A150" s="7" t="inlineStr">
        <is>
          <r>
            <t xml:space="preserve">6.5.5</t>
          </r>
        </is>
      </c>
      <c r="B150" s="8" t="inlineStr">
        <is>
          <r>
            <t xml:space="preserve">4.75.12</t>
          </r>
        </is>
      </c>
      <c r="C150" s="9" t="inlineStr">
        <is>
          <r>
            <t xml:space="preserve">DUTO FLEXIVEL ALUMINIO DN 150MM PARA EXAUSTOR</t>
          </r>
        </is>
      </c>
      <c r="D150" s="8" t="inlineStr">
        <is>
          <r>
            <t xml:space="preserve">FDE</t>
          </r>
        </is>
      </c>
      <c r="E150" s="8" t="inlineStr">
        <is>
          <r>
            <t xml:space="preserve">M</t>
          </r>
        </is>
      </c>
      <c r="F150" s="10" t="n">
        <v>18.0</v>
      </c>
      <c r="G150" s="11" t="n">
        <v>77.06</v>
      </c>
      <c r="H150" s="12" t="n">
        <f>ROUND(ROUND(F150,2)*ROUND(G150,2),2)</f>
        <v>1387.08</v>
      </c>
    </row>
    <row r="151" customHeight="0" bestFit="1" ht="20">
      <c r="A151" s="7" t="inlineStr">
        <is>
          <r>
            <t xml:space="preserve">6.5.6</t>
          </r>
        </is>
      </c>
      <c r="B151" s="8" t="inlineStr">
        <is>
          <r>
            <t xml:space="preserve">09.12.001</t>
          </r>
        </is>
      </c>
      <c r="C151" s="9" t="inlineStr">
        <is>
          <r>
            <t xml:space="preserve">Ex-01 exaustor axial dn 40cm</t>
          </r>
        </is>
      </c>
      <c r="D151" s="8" t="inlineStr">
        <is>
          <r>
            <t xml:space="preserve">FDE</t>
          </r>
        </is>
      </c>
      <c r="E151" s="8" t="inlineStr">
        <is>
          <r>
            <t xml:space="preserve">UN</t>
          </r>
        </is>
      </c>
      <c r="F151" s="10" t="n">
        <v>3.0</v>
      </c>
      <c r="G151" s="11" t="n">
        <v>1979.03</v>
      </c>
      <c r="H151" s="12" t="n">
        <f>ROUND(ROUND(F151,2)*ROUND(G151,2),2)</f>
        <v>5937.09</v>
      </c>
    </row>
    <row r="152" customHeight="0" bestFit="1" ht="20">
      <c r="A152" s="7" t="inlineStr">
        <is>
          <r>
            <t xml:space="preserve">6.5.7</t>
          </r>
        </is>
      </c>
      <c r="B152" s="8" t="inlineStr">
        <is>
          <r>
            <t xml:space="preserve">I02966</t>
          </r>
        </is>
      </c>
      <c r="C152" s="9" t="inlineStr">
        <is>
          <r>
            <t xml:space="preserve">Eletroduto corrugado flexível em PEAD Ø = 3", tipo Kanalex ou similar</t>
          </r>
        </is>
      </c>
      <c r="D152" s="8" t="inlineStr">
        <is>
          <r>
            <t xml:space="preserve">ORSE</t>
          </r>
        </is>
      </c>
      <c r="E152" s="8" t="inlineStr">
        <is>
          <r>
            <t xml:space="preserve">m</t>
          </r>
        </is>
      </c>
      <c r="F152" s="10" t="n">
        <v>48.0</v>
      </c>
      <c r="G152" s="11" t="n">
        <v>10.08</v>
      </c>
      <c r="H152" s="12" t="n">
        <f>ROUND(ROUND(F152,2)*ROUND(G152,2),2)</f>
        <v>483.84</v>
      </c>
    </row>
    <row r="153" customHeight="0" bestFit="1" ht="20">
      <c r="A153" s="7" t="inlineStr">
        <is>
          <r>
            <t xml:space="preserve">6.5.8</t>
          </r>
        </is>
      </c>
      <c r="B153" s="8" t="inlineStr">
        <is>
          <r>
            <t xml:space="preserve">66.02.460</t>
          </r>
        </is>
      </c>
      <c r="C153" s="9" t="inlineStr">
        <is>
          <r>
            <t xml:space="preserve">Vídeo porteiro eletrônico colorido, com um interfone</t>
          </r>
        </is>
      </c>
      <c r="D153" s="8" t="inlineStr">
        <is>
          <r>
            <t xml:space="preserve">CDHU</t>
          </r>
        </is>
      </c>
      <c r="E153" s="8" t="inlineStr">
        <is>
          <r>
            <t xml:space="preserve">CJ</t>
          </r>
        </is>
      </c>
      <c r="F153" s="10" t="n">
        <v>1.0</v>
      </c>
      <c r="G153" s="11" t="n">
        <v>1729.79</v>
      </c>
      <c r="H153" s="12" t="n">
        <f>ROUND(ROUND(F153,2)*ROUND(G153,2),2)</f>
        <v>1729.79</v>
      </c>
    </row>
    <row r="154" customHeight="0" bestFit="1" ht="20">
      <c r="A154" s="7" t="inlineStr">
        <is>
          <r>
            <t xml:space="preserve">6.5.9</t>
          </r>
        </is>
      </c>
      <c r="B154" s="8" t="inlineStr">
        <is>
          <r>
            <t xml:space="preserve">28.01.150</t>
          </r>
        </is>
      </c>
      <c r="C154" s="9" t="inlineStr">
        <is>
          <r>
            <t xml:space="preserve">Fechadura elétrica de sobrepor para porta ou portão com peso até 400 kg</t>
          </r>
        </is>
      </c>
      <c r="D154" s="8" t="inlineStr">
        <is>
          <r>
            <t xml:space="preserve">CDHU</t>
          </r>
        </is>
      </c>
      <c r="E154" s="8" t="inlineStr">
        <is>
          <r>
            <t xml:space="preserve">CJ</t>
          </r>
        </is>
      </c>
      <c r="F154" s="10" t="n">
        <v>1.0</v>
      </c>
      <c r="G154" s="11" t="n">
        <v>559.44</v>
      </c>
      <c r="H154" s="12" t="n">
        <f>ROUND(ROUND(F154,2)*ROUND(G154,2),2)</f>
        <v>559.44</v>
      </c>
    </row>
    <row r="155" customHeight="0" bestFit="1" ht="20">
      <c r="A155" s="7" t="inlineStr">
        <is>
          <r>
            <t xml:space="preserve">6.5.10</t>
          </r>
        </is>
      </c>
      <c r="B155" s="8" t="inlineStr">
        <is>
          <r>
            <t xml:space="preserve">43.02.080</t>
          </r>
        </is>
      </c>
      <c r="C155" s="9" t="inlineStr">
        <is>
          <r>
            <t xml:space="preserve">Chuveiro elétrico de 6.500W / 220V com resistência blindada</t>
          </r>
        </is>
      </c>
      <c r="D155" s="8" t="inlineStr">
        <is>
          <r>
            <t xml:space="preserve">CDHU</t>
          </r>
        </is>
      </c>
      <c r="E155" s="8" t="inlineStr">
        <is>
          <r>
            <t xml:space="preserve">UN</t>
          </r>
        </is>
      </c>
      <c r="F155" s="10" t="n">
        <v>6.0</v>
      </c>
      <c r="G155" s="11" t="n">
        <v>345.32</v>
      </c>
      <c r="H155" s="12" t="n">
        <f>ROUND(ROUND(F155,2)*ROUND(G155,2),2)</f>
        <v>2071.92</v>
      </c>
    </row>
    <row r="156" customHeight="0" bestFit="1" ht="20">
      <c r="A156" s="7" t="inlineStr">
        <is>
          <r>
            <t xml:space="preserve">6.5.11</t>
          </r>
        </is>
      </c>
      <c r="B156" s="8" t="inlineStr">
        <is>
          <r>
            <t xml:space="preserve">S08758</t>
          </r>
        </is>
      </c>
      <c r="C156" s="9" t="inlineStr">
        <is>
          <r>
            <t xml:space="preserve">Torneira eletrica Versátil, Lorenzetti ou similar</t>
          </r>
        </is>
      </c>
      <c r="D156" s="8" t="inlineStr">
        <is>
          <r>
            <t xml:space="preserve">ORSE</t>
          </r>
        </is>
      </c>
      <c r="E156" s="8" t="inlineStr">
        <is>
          <r>
            <t xml:space="preserve">un</t>
          </r>
        </is>
      </c>
      <c r="F156" s="10" t="n">
        <v>1.0</v>
      </c>
      <c r="G156" s="11" t="n">
        <v>155.43</v>
      </c>
      <c r="H156" s="12" t="n">
        <f>ROUND(ROUND(F156,2)*ROUND(G156,2),2)</f>
        <v>155.43</v>
      </c>
    </row>
    <row r="157" customHeight="1" ht="20">
      <c r="A157" s="5" t="inlineStr">
        <is>
          <r>
            <t xml:space="preserve">6.6</t>
          </r>
        </is>
      </c>
      <c r="B157" s="5" t="inlineStr">
        <is>
          <r>
            <t xml:space="preserve">LUMINÁRIAS</t>
          </r>
        </is>
      </c>
      <c r="C157" s="5" t="inlineStr"/>
      <c r="D157" s="5" t="inlineStr"/>
      <c r="E157" s="5" t="inlineStr"/>
      <c r="F157" s="5" t="inlineStr"/>
      <c r="G157" s="5" t="inlineStr"/>
      <c r="H157" s="6" t="n">
        <f>ROUND(SUM(H158:H170),2)</f>
        <v>54622.13</v>
      </c>
    </row>
    <row r="158" customHeight="0" bestFit="1" ht="24">
      <c r="A158" s="7" t="inlineStr">
        <is>
          <r>
            <t xml:space="preserve">6.6.1</t>
          </r>
        </is>
      </c>
      <c r="B158" s="8" t="inlineStr">
        <is>
          <r>
            <t xml:space="preserve">41.31.040</t>
          </r>
        </is>
      </c>
      <c r="C158" s="9" t="inlineStr">
        <is>
          <r>
            <t xml:space="preserve">Luminária LED retangular de sobrepor com difusor translúcido, 4000 K, fluxo luminoso de 3690 a 4800 lm, potência de 35 W a 41 W</t>
          </r>
        </is>
      </c>
      <c r="D158" s="8" t="inlineStr">
        <is>
          <r>
            <t xml:space="preserve">CDHU</t>
          </r>
        </is>
      </c>
      <c r="E158" s="8" t="inlineStr">
        <is>
          <r>
            <t xml:space="preserve">UN</t>
          </r>
        </is>
      </c>
      <c r="F158" s="10" t="n">
        <v>98.0</v>
      </c>
      <c r="G158" s="11" t="n">
        <v>354.97</v>
      </c>
      <c r="H158" s="12" t="n">
        <f>ROUND(ROUND(F158,2)*ROUND(G158,2),2)</f>
        <v>34787.06</v>
      </c>
    </row>
    <row r="159" customHeight="0" bestFit="1" ht="20">
      <c r="A159" s="7" t="inlineStr">
        <is>
          <r>
            <t xml:space="preserve">6.6.2</t>
          </r>
        </is>
      </c>
      <c r="B159" s="8" t="inlineStr">
        <is>
          <r>
            <t xml:space="preserve">4.65.19</t>
          </r>
        </is>
      </c>
      <c r="C159" s="9" t="inlineStr">
        <is>
          <r>
            <t xml:space="preserve">LAMPADA LED TUBULAR POLICARBONATO DE 18W C/TEMPERATURA DE COR 4000° K</t>
          </r>
        </is>
      </c>
      <c r="D159" s="8" t="inlineStr">
        <is>
          <r>
            <t xml:space="preserve">FDE</t>
          </r>
        </is>
      </c>
      <c r="E159" s="8" t="inlineStr">
        <is>
          <r>
            <t xml:space="preserve">UN</t>
          </r>
        </is>
      </c>
      <c r="F159" s="10" t="n">
        <v>196.0</v>
      </c>
      <c r="G159" s="11" t="n">
        <v>28.08</v>
      </c>
      <c r="H159" s="12" t="n">
        <f>ROUND(ROUND(F159,2)*ROUND(G159,2),2)</f>
        <v>5503.68</v>
      </c>
    </row>
    <row r="160" customHeight="0" bestFit="1" ht="20">
      <c r="A160" s="7" t="inlineStr">
        <is>
          <r>
            <t xml:space="preserve">6.6.3</t>
          </r>
        </is>
      </c>
      <c r="B160" s="8" t="inlineStr">
        <is>
          <r>
            <t xml:space="preserve">4.60.44</t>
          </r>
        </is>
      </c>
      <c r="C160" s="9" t="inlineStr">
        <is>
          <r>
            <t xml:space="preserve">IL-94 LUMINÁRIA LED QUADRADA DE SOBREPOR C/DIFUSOR TRANSLÚCIDO &lt;= 40W</t>
          </r>
        </is>
      </c>
      <c r="D160" s="8" t="inlineStr">
        <is>
          <r>
            <t xml:space="preserve">FDE</t>
          </r>
        </is>
      </c>
      <c r="E160" s="8" t="inlineStr">
        <is>
          <r>
            <t xml:space="preserve">UN</t>
          </r>
        </is>
      </c>
      <c r="F160" s="10" t="n">
        <v>7.0</v>
      </c>
      <c r="G160" s="11" t="n">
        <v>402.72</v>
      </c>
      <c r="H160" s="12" t="n">
        <f>ROUND(ROUND(F160,2)*ROUND(G160,2),2)</f>
        <v>2819.04</v>
      </c>
    </row>
    <row r="161" customHeight="0" bestFit="1" ht="24">
      <c r="A161" s="7" t="inlineStr">
        <is>
          <r>
            <t xml:space="preserve">6.6.4</t>
          </r>
        </is>
      </c>
      <c r="B161" s="8" t="inlineStr">
        <is>
          <r>
            <t xml:space="preserve">S97608S</t>
          </r>
        </is>
      </c>
      <c r="C161" s="9" t="inlineStr">
        <is>
          <r>
            <t xml:space="preserve">Luminária arandela tipo tartaruga, com grade, de sobrepor, com 1 lâmpada fluorescente de 15 w, sem reator - fornecimento e instalação. af_02/2020</t>
          </r>
        </is>
      </c>
      <c r="D161" s="8" t="inlineStr">
        <is>
          <r>
            <t xml:space="preserve">ORSE</t>
          </r>
        </is>
      </c>
      <c r="E161" s="8" t="inlineStr">
        <is>
          <r>
            <t xml:space="preserve">un</t>
          </r>
        </is>
      </c>
      <c r="F161" s="10" t="n">
        <v>9.0</v>
      </c>
      <c r="G161" s="11" t="n">
        <v>164.54</v>
      </c>
      <c r="H161" s="12" t="n">
        <f>ROUND(ROUND(F161,2)*ROUND(G161,2),2)</f>
        <v>1480.86</v>
      </c>
    </row>
    <row r="162" customHeight="0" bestFit="1" ht="20">
      <c r="A162" s="7" t="inlineStr">
        <is>
          <r>
            <t xml:space="preserve">6.6.5</t>
          </r>
        </is>
      </c>
      <c r="B162" s="8" t="inlineStr">
        <is>
          <r>
            <t xml:space="preserve">S12807</t>
          </r>
        </is>
      </c>
      <c r="C162" s="9" t="inlineStr">
        <is>
          <r>
            <t xml:space="preserve">Refletor Slim LED 50W de potência, branco Frio, 6500k, Autovolt, marca G-light ou similar</t>
          </r>
        </is>
      </c>
      <c r="D162" s="8" t="inlineStr">
        <is>
          <r>
            <t xml:space="preserve">ORSE</t>
          </r>
        </is>
      </c>
      <c r="E162" s="8" t="inlineStr">
        <is>
          <r>
            <t xml:space="preserve">un</t>
          </r>
        </is>
      </c>
      <c r="F162" s="10" t="n">
        <v>3.0</v>
      </c>
      <c r="G162" s="11" t="n">
        <v>50.81</v>
      </c>
      <c r="H162" s="12" t="n">
        <f>ROUND(ROUND(F162,2)*ROUND(G162,2),2)</f>
        <v>152.43</v>
      </c>
    </row>
    <row r="163" customHeight="0" bestFit="1" ht="20">
      <c r="A163" s="7" t="inlineStr">
        <is>
          <r>
            <t xml:space="preserve">6.6.6</t>
          </r>
        </is>
      </c>
      <c r="B163" s="8" t="inlineStr">
        <is>
          <r>
            <t xml:space="preserve">41.11.090</t>
          </r>
        </is>
      </c>
      <c r="C163" s="9" t="inlineStr">
        <is>
          <r>
            <t xml:space="preserve">Luminária com corpo em tubo de alumínio tipo balizador para uso externo</t>
          </r>
        </is>
      </c>
      <c r="D163" s="8" t="inlineStr">
        <is>
          <r>
            <t xml:space="preserve">CDHU</t>
          </r>
        </is>
      </c>
      <c r="E163" s="8" t="inlineStr">
        <is>
          <r>
            <t xml:space="preserve">UN</t>
          </r>
        </is>
      </c>
      <c r="F163" s="10" t="n">
        <v>4.0</v>
      </c>
      <c r="G163" s="11" t="n">
        <v>128.2</v>
      </c>
      <c r="H163" s="12" t="n">
        <f>ROUND(ROUND(F163,2)*ROUND(G163,2),2)</f>
        <v>512.8</v>
      </c>
    </row>
    <row r="164" customHeight="0" bestFit="1" ht="20">
      <c r="A164" s="7" t="inlineStr">
        <is>
          <r>
            <t xml:space="preserve">6.6.7</t>
          </r>
        </is>
      </c>
      <c r="B164" s="8" t="inlineStr">
        <is>
          <r>
            <t xml:space="preserve">S97596S</t>
          </r>
        </is>
      </c>
      <c r="C164" s="9" t="inlineStr">
        <is>
          <r>
            <t xml:space="preserve">Sensor de presença sem fotocélula, fixação em parede - fornecimento e instalação. af_09/2024</t>
          </r>
        </is>
      </c>
      <c r="D164" s="8" t="inlineStr">
        <is>
          <r>
            <t xml:space="preserve">ORSE</t>
          </r>
        </is>
      </c>
      <c r="E164" s="8" t="inlineStr">
        <is>
          <r>
            <t xml:space="preserve">un</t>
          </r>
        </is>
      </c>
      <c r="F164" s="10" t="n">
        <v>6.0</v>
      </c>
      <c r="G164" s="11" t="n">
        <v>66.11</v>
      </c>
      <c r="H164" s="12" t="n">
        <f>ROUND(ROUND(F164,2)*ROUND(G164,2),2)</f>
        <v>396.66</v>
      </c>
    </row>
    <row r="165" customHeight="0" bestFit="1" ht="20">
      <c r="A165" s="7" t="inlineStr">
        <is>
          <r>
            <t xml:space="preserve">6.6.8</t>
          </r>
        </is>
      </c>
      <c r="B165" s="8" t="inlineStr">
        <is>
          <r>
            <t xml:space="preserve">41.10.490</t>
          </r>
        </is>
      </c>
      <c r="C165" s="9" t="inlineStr">
        <is>
          <r>
            <t xml:space="preserve">Poste telecônico reto em aço SAE 1010/1020 galvanizado a fogo, com base, altura de 7,00 m</t>
          </r>
        </is>
      </c>
      <c r="D165" s="8" t="inlineStr">
        <is>
          <r>
            <t xml:space="preserve">CDHU</t>
          </r>
        </is>
      </c>
      <c r="E165" s="8" t="inlineStr">
        <is>
          <r>
            <t xml:space="preserve">UN</t>
          </r>
        </is>
      </c>
      <c r="F165" s="10" t="n">
        <v>2.0</v>
      </c>
      <c r="G165" s="11" t="n">
        <v>1939.68</v>
      </c>
      <c r="H165" s="12" t="n">
        <f>ROUND(ROUND(F165,2)*ROUND(G165,2),2)</f>
        <v>3879.36</v>
      </c>
    </row>
    <row r="166" customHeight="0" bestFit="1" ht="20">
      <c r="A166" s="7" t="inlineStr">
        <is>
          <r>
            <t xml:space="preserve">6.6.9</t>
          </r>
        </is>
      </c>
      <c r="B166" s="8" t="inlineStr">
        <is>
          <r>
            <t xml:space="preserve">41.11.450</t>
          </r>
        </is>
      </c>
      <c r="C166" s="9" t="inlineStr">
        <is>
          <r>
            <t xml:space="preserve">Suporte tubular de fixação em poste para 2 luminárias tipo pétala</t>
          </r>
        </is>
      </c>
      <c r="D166" s="8" t="inlineStr">
        <is>
          <r>
            <t xml:space="preserve">CDHU</t>
          </r>
        </is>
      </c>
      <c r="E166" s="8" t="inlineStr">
        <is>
          <r>
            <t xml:space="preserve">UN</t>
          </r>
        </is>
      </c>
      <c r="F166" s="10" t="n">
        <v>2.0</v>
      </c>
      <c r="G166" s="11" t="n">
        <v>109.9</v>
      </c>
      <c r="H166" s="12" t="n">
        <f>ROUND(ROUND(F166,2)*ROUND(G166,2),2)</f>
        <v>219.8</v>
      </c>
    </row>
    <row r="167" customHeight="0" bestFit="1" ht="20">
      <c r="A167" s="7" t="inlineStr">
        <is>
          <r>
            <t xml:space="preserve">6.6.10</t>
          </r>
        </is>
      </c>
      <c r="B167" s="8" t="inlineStr">
        <is>
          <r>
            <t xml:space="preserve">41.11.704</t>
          </r>
        </is>
      </c>
      <c r="C167" s="9" t="inlineStr">
        <is>
          <r>
            <t xml:space="preserve">Luminária LED retangular para poste, fluxo luminoso de 18000 lm, eficiência mínima 180 lm/W - potência de 100 W</t>
          </r>
        </is>
      </c>
      <c r="D167" s="8" t="inlineStr">
        <is>
          <r>
            <t xml:space="preserve">CDHU</t>
          </r>
        </is>
      </c>
      <c r="E167" s="8" t="inlineStr">
        <is>
          <r>
            <t xml:space="preserve">UN</t>
          </r>
        </is>
      </c>
      <c r="F167" s="10" t="n">
        <v>4.0</v>
      </c>
      <c r="G167" s="11" t="n">
        <v>648.24</v>
      </c>
      <c r="H167" s="12" t="n">
        <f>ROUND(ROUND(F167,2)*ROUND(G167,2),2)</f>
        <v>2592.96</v>
      </c>
    </row>
    <row r="168" customHeight="0" bestFit="1" ht="20">
      <c r="A168" s="7" t="inlineStr">
        <is>
          <r>
            <t xml:space="preserve">6.6.11</t>
          </r>
        </is>
      </c>
      <c r="B168" s="8" t="inlineStr">
        <is>
          <r>
            <t xml:space="preserve">39.21.040</t>
          </r>
        </is>
      </c>
      <c r="C168" s="9" t="inlineStr">
        <is>
          <r>
            <t xml:space="preserve">Cabo de cobre flexível de 6 mm², isolamento 0,6/1kV - isolação HEPR 90°C (ligação elétrica dos postes)</t>
          </r>
        </is>
      </c>
      <c r="D168" s="8" t="inlineStr">
        <is>
          <r>
            <t xml:space="preserve">CDHU</t>
          </r>
        </is>
      </c>
      <c r="E168" s="8" t="inlineStr">
        <is>
          <r>
            <t xml:space="preserve">M</t>
          </r>
        </is>
      </c>
      <c r="F168" s="10" t="n">
        <v>300.0</v>
      </c>
      <c r="G168" s="11" t="n">
        <v>6.4</v>
      </c>
      <c r="H168" s="12" t="n">
        <f>ROUND(ROUND(F168,2)*ROUND(G168,2),2)</f>
        <v>1920.0</v>
      </c>
    </row>
    <row r="169" customHeight="0" bestFit="1" ht="24">
      <c r="A169" s="7" t="inlineStr">
        <is>
          <r>
            <t xml:space="preserve">6.6.12</t>
          </r>
        </is>
      </c>
      <c r="B169" s="8" t="inlineStr">
        <is>
          <r>
            <t xml:space="preserve">S01705</t>
          </r>
        </is>
      </c>
      <c r="C169" s="9" t="inlineStr">
        <is>
          <r>
            <t xml:space="preserve">Caixa de alvenaria de tijolo maciço (0,10m) dimensões interna 30x30x30cm revestida internamente com argamassa 1:3 e tampa de concreto - R1</t>
          </r>
        </is>
      </c>
      <c r="D169" s="8" t="inlineStr">
        <is>
          <r>
            <t xml:space="preserve">ORSE</t>
          </r>
        </is>
      </c>
      <c r="E169" s="8" t="inlineStr">
        <is>
          <r>
            <t xml:space="preserve">un</t>
          </r>
        </is>
      </c>
      <c r="F169" s="10" t="n">
        <v>2.0</v>
      </c>
      <c r="G169" s="11" t="n">
        <v>142.44</v>
      </c>
      <c r="H169" s="12" t="n">
        <f>ROUND(ROUND(F169,2)*ROUND(G169,2),2)</f>
        <v>284.88</v>
      </c>
    </row>
    <row r="170" customHeight="0" bestFit="1" ht="20">
      <c r="A170" s="7" t="inlineStr">
        <is>
          <r>
            <t xml:space="preserve">6.6.13</t>
          </r>
        </is>
      </c>
      <c r="B170" s="8" t="inlineStr">
        <is>
          <r>
            <t xml:space="preserve">09.82.83 (E)</t>
          </r>
        </is>
      </c>
      <c r="C170" s="9" t="inlineStr">
        <is>
          <r>
            <t xml:space="preserve">LÂMPADA DE LED BULBO 10W - SOQUETE E-27</t>
          </r>
        </is>
      </c>
      <c r="D170" s="8" t="inlineStr">
        <is>
          <r>
            <t xml:space="preserve">SIURB</t>
          </r>
        </is>
      </c>
      <c r="E170" s="8" t="inlineStr">
        <is>
          <r>
            <t xml:space="preserve">UN</t>
          </r>
        </is>
      </c>
      <c r="F170" s="10" t="n">
        <v>4.0</v>
      </c>
      <c r="G170" s="11" t="n">
        <v>18.15</v>
      </c>
      <c r="H170" s="12" t="n">
        <f>ROUND(ROUND(F170,2)*ROUND(G170,2),2)</f>
        <v>72.6</v>
      </c>
    </row>
    <row r="171" customHeight="1" ht="20">
      <c r="A171" s="5" t="inlineStr">
        <is>
          <r>
            <t xml:space="preserve">6.7</t>
          </r>
        </is>
      </c>
      <c r="B171" s="5" t="inlineStr">
        <is>
          <r>
            <t xml:space="preserve">INTERRUPTORES E TOMADAS</t>
          </r>
        </is>
      </c>
      <c r="C171" s="5" t="inlineStr"/>
      <c r="D171" s="5" t="inlineStr"/>
      <c r="E171" s="5" t="inlineStr"/>
      <c r="F171" s="5" t="inlineStr"/>
      <c r="G171" s="5" t="inlineStr"/>
      <c r="H171" s="6" t="n">
        <f>ROUND(SUM(H172:H180),2)</f>
        <v>11173.98</v>
      </c>
    </row>
    <row r="172" customHeight="0" bestFit="1" ht="20">
      <c r="A172" s="7" t="inlineStr">
        <is>
          <r>
            <t xml:space="preserve">6.7.1</t>
          </r>
        </is>
      </c>
      <c r="B172" s="8" t="inlineStr">
        <is>
          <r>
            <t xml:space="preserve">40.04.450</t>
          </r>
        </is>
      </c>
      <c r="C172" s="9" t="inlineStr">
        <is>
          <r>
            <t xml:space="preserve">Tomada 2P+T de 10 A - 250 V, completa</t>
          </r>
        </is>
      </c>
      <c r="D172" s="8" t="inlineStr">
        <is>
          <r>
            <t xml:space="preserve">CDHU</t>
          </r>
        </is>
      </c>
      <c r="E172" s="8" t="inlineStr">
        <is>
          <r>
            <t xml:space="preserve">CJ</t>
          </r>
        </is>
      </c>
      <c r="F172" s="10" t="n">
        <v>90.0</v>
      </c>
      <c r="G172" s="11" t="n">
        <v>27.91</v>
      </c>
      <c r="H172" s="12" t="n">
        <f>ROUND(ROUND(F172,2)*ROUND(G172,2),2)</f>
        <v>2511.9</v>
      </c>
    </row>
    <row r="173" customHeight="0" bestFit="1" ht="20">
      <c r="A173" s="7" t="inlineStr">
        <is>
          <r>
            <t xml:space="preserve">6.7.2</t>
          </r>
        </is>
      </c>
      <c r="B173" s="8" t="inlineStr">
        <is>
          <r>
            <t xml:space="preserve">40.04.460</t>
          </r>
        </is>
      </c>
      <c r="C173" s="9" t="inlineStr">
        <is>
          <r>
            <t xml:space="preserve">Tomada 2P+T de 20 A - 250 V, completa</t>
          </r>
        </is>
      </c>
      <c r="D173" s="8" t="inlineStr">
        <is>
          <r>
            <t xml:space="preserve">CDHU</t>
          </r>
        </is>
      </c>
      <c r="E173" s="8" t="inlineStr">
        <is>
          <r>
            <t xml:space="preserve">CJ</t>
          </r>
        </is>
      </c>
      <c r="F173" s="10" t="n">
        <v>5.0</v>
      </c>
      <c r="G173" s="11" t="n">
        <v>28.99</v>
      </c>
      <c r="H173" s="12" t="n">
        <f>ROUND(ROUND(F173,2)*ROUND(G173,2),2)</f>
        <v>144.95</v>
      </c>
    </row>
    <row r="174" customHeight="0" bestFit="1" ht="20">
      <c r="A174" s="7" t="inlineStr">
        <is>
          <r>
            <t xml:space="preserve">6.7.3</t>
          </r>
        </is>
      </c>
      <c r="B174" s="8" t="inlineStr">
        <is>
          <r>
            <t xml:space="preserve">40.05.020</t>
          </r>
        </is>
      </c>
      <c r="C174" s="9" t="inlineStr">
        <is>
          <r>
            <t xml:space="preserve">Interruptor com 1 tecla simples e placa</t>
          </r>
        </is>
      </c>
      <c r="D174" s="8" t="inlineStr">
        <is>
          <r>
            <t xml:space="preserve">CDHU</t>
          </r>
        </is>
      </c>
      <c r="E174" s="8" t="inlineStr">
        <is>
          <r>
            <t xml:space="preserve">CJ</t>
          </r>
        </is>
      </c>
      <c r="F174" s="10" t="n">
        <v>20.0</v>
      </c>
      <c r="G174" s="11" t="n">
        <v>31.4</v>
      </c>
      <c r="H174" s="12" t="n">
        <f>ROUND(ROUND(F174,2)*ROUND(G174,2),2)</f>
        <v>628.0</v>
      </c>
    </row>
    <row r="175" customHeight="0" bestFit="1" ht="20">
      <c r="A175" s="7" t="inlineStr">
        <is>
          <r>
            <t xml:space="preserve">6.7.4</t>
          </r>
        </is>
      </c>
      <c r="B175" s="8" t="inlineStr">
        <is>
          <r>
            <t xml:space="preserve">40.05.040</t>
          </r>
        </is>
      </c>
      <c r="C175" s="9" t="inlineStr">
        <is>
          <r>
            <t xml:space="preserve">Interruptor com 2 teclas simples e placa</t>
          </r>
        </is>
      </c>
      <c r="D175" s="8" t="inlineStr">
        <is>
          <r>
            <t xml:space="preserve">CDHU</t>
          </r>
        </is>
      </c>
      <c r="E175" s="8" t="inlineStr">
        <is>
          <r>
            <t xml:space="preserve">CJ</t>
          </r>
        </is>
      </c>
      <c r="F175" s="10" t="n">
        <v>5.0</v>
      </c>
      <c r="G175" s="11" t="n">
        <v>42.24</v>
      </c>
      <c r="H175" s="12" t="n">
        <f>ROUND(ROUND(F175,2)*ROUND(G175,2),2)</f>
        <v>211.2</v>
      </c>
    </row>
    <row r="176" customHeight="0" bestFit="1" ht="20">
      <c r="A176" s="7" t="inlineStr">
        <is>
          <r>
            <t xml:space="preserve">6.7.5</t>
          </r>
        </is>
      </c>
      <c r="B176" s="8" t="inlineStr">
        <is>
          <r>
            <t xml:space="preserve">40.05.060</t>
          </r>
        </is>
      </c>
      <c r="C176" s="9" t="inlineStr">
        <is>
          <r>
            <t xml:space="preserve">Interruptor com 3 teclas simples e placa</t>
          </r>
        </is>
      </c>
      <c r="D176" s="8" t="inlineStr">
        <is>
          <r>
            <t xml:space="preserve">CDHU</t>
          </r>
        </is>
      </c>
      <c r="E176" s="8" t="inlineStr">
        <is>
          <r>
            <t xml:space="preserve">CJ</t>
          </r>
        </is>
      </c>
      <c r="F176" s="10" t="n">
        <v>6.0</v>
      </c>
      <c r="G176" s="11" t="n">
        <v>52.03</v>
      </c>
      <c r="H176" s="12" t="n">
        <f>ROUND(ROUND(F176,2)*ROUND(G176,2),2)</f>
        <v>312.18</v>
      </c>
    </row>
    <row r="177" customHeight="0" bestFit="1" ht="20">
      <c r="A177" s="7" t="inlineStr">
        <is>
          <r>
            <t xml:space="preserve">6.7.6</t>
          </r>
        </is>
      </c>
      <c r="B177" s="8" t="inlineStr">
        <is>
          <r>
            <t xml:space="preserve">40.05.080</t>
          </r>
        </is>
      </c>
      <c r="C177" s="9" t="inlineStr">
        <is>
          <r>
            <t xml:space="preserve">Interruptor com 1 tecla paralelo e placa</t>
          </r>
        </is>
      </c>
      <c r="D177" s="8" t="inlineStr">
        <is>
          <r>
            <t xml:space="preserve">CDHU</t>
          </r>
        </is>
      </c>
      <c r="E177" s="8" t="inlineStr">
        <is>
          <r>
            <t xml:space="preserve">CJ</t>
          </r>
        </is>
      </c>
      <c r="F177" s="10" t="n">
        <v>8.0</v>
      </c>
      <c r="G177" s="11" t="n">
        <v>32.21</v>
      </c>
      <c r="H177" s="12" t="n">
        <f>ROUND(ROUND(F177,2)*ROUND(G177,2),2)</f>
        <v>257.68</v>
      </c>
    </row>
    <row r="178" customHeight="0" bestFit="1" ht="20">
      <c r="A178" s="7" t="inlineStr">
        <is>
          <r>
            <t xml:space="preserve">6.7.7</t>
          </r>
        </is>
      </c>
      <c r="B178" s="8" t="inlineStr">
        <is>
          <r>
            <t xml:space="preserve">09.85.065</t>
          </r>
        </is>
      </c>
      <c r="C178" s="9" t="inlineStr">
        <is>
          <r>
            <t xml:space="preserve">Condulete de 1/2"</t>
          </r>
        </is>
      </c>
      <c r="D178" s="8" t="inlineStr">
        <is>
          <r>
            <t xml:space="preserve">FDE</t>
          </r>
        </is>
      </c>
      <c r="E178" s="8" t="inlineStr">
        <is>
          <r>
            <t xml:space="preserve">UN</t>
          </r>
        </is>
      </c>
      <c r="F178" s="10" t="n">
        <v>107.0</v>
      </c>
      <c r="G178" s="11" t="n">
        <v>49.57</v>
      </c>
      <c r="H178" s="12" t="n">
        <f>ROUND(ROUND(F178,2)*ROUND(G178,2),2)</f>
        <v>5303.99</v>
      </c>
    </row>
    <row r="179" customHeight="0" bestFit="1" ht="20">
      <c r="A179" s="7" t="inlineStr">
        <is>
          <r>
            <t xml:space="preserve">6.7.8</t>
          </r>
        </is>
      </c>
      <c r="B179" s="8" t="inlineStr">
        <is>
          <r>
            <t xml:space="preserve">40.01.020</t>
          </r>
        </is>
      </c>
      <c r="C179" s="9" t="inlineStr">
        <is>
          <r>
            <t xml:space="preserve">Caixa de ferro estampada 4´ x 2´</t>
          </r>
        </is>
      </c>
      <c r="D179" s="8" t="inlineStr">
        <is>
          <r>
            <t xml:space="preserve">CDHU</t>
          </r>
        </is>
      </c>
      <c r="E179" s="8" t="inlineStr">
        <is>
          <r>
            <t xml:space="preserve">UN</t>
          </r>
        </is>
      </c>
      <c r="F179" s="10" t="n">
        <v>94.0</v>
      </c>
      <c r="G179" s="11" t="n">
        <v>14.52</v>
      </c>
      <c r="H179" s="12" t="n">
        <f>ROUND(ROUND(F179,2)*ROUND(G179,2),2)</f>
        <v>1364.88</v>
      </c>
    </row>
    <row r="180" customHeight="0" bestFit="1" ht="20">
      <c r="A180" s="7" t="inlineStr">
        <is>
          <r>
            <t xml:space="preserve">6.7.9</t>
          </r>
        </is>
      </c>
      <c r="B180" s="8" t="inlineStr">
        <is>
          <r>
            <t xml:space="preserve">4.60.49</t>
          </r>
        </is>
      </c>
      <c r="C180" s="9" t="inlineStr">
        <is>
          <r>
            <t xml:space="preserve">LUMINÁRIA AUTONOMA DE EMERGÊNCIA COMPLETA COM 30 LEDS, BATERIA E ACESSÓRIOS</t>
          </r>
        </is>
      </c>
      <c r="D180" s="8" t="inlineStr">
        <is>
          <r>
            <t xml:space="preserve">FDE</t>
          </r>
        </is>
      </c>
      <c r="E180" s="8" t="inlineStr">
        <is>
          <r>
            <t xml:space="preserve">UN</t>
          </r>
        </is>
      </c>
      <c r="F180" s="10" t="n">
        <v>30.0</v>
      </c>
      <c r="G180" s="11" t="n">
        <v>14.64</v>
      </c>
      <c r="H180" s="12" t="n">
        <f>ROUND(ROUND(F180,2)*ROUND(G180,2),2)</f>
        <v>439.2</v>
      </c>
    </row>
    <row r="181" customHeight="1" ht="20">
      <c r="A181" s="5" t="inlineStr">
        <is>
          <r>
            <t xml:space="preserve">6.8</t>
          </r>
        </is>
      </c>
      <c r="B181" s="5" t="inlineStr">
        <is>
          <r>
            <t xml:space="preserve">AR CONDICIONADOS (SECRETARIA)</t>
          </r>
        </is>
      </c>
      <c r="C181" s="5" t="inlineStr"/>
      <c r="D181" s="5" t="inlineStr"/>
      <c r="E181" s="5" t="inlineStr"/>
      <c r="F181" s="5" t="inlineStr"/>
      <c r="G181" s="5" t="inlineStr"/>
      <c r="H181" s="6" t="n">
        <f>ROUND(SUM(H182:H183),2)</f>
        <v>14147.96</v>
      </c>
    </row>
    <row r="182" customHeight="0" bestFit="1" ht="20">
      <c r="A182" s="7" t="inlineStr">
        <is>
          <r>
            <t xml:space="preserve">6.8.1</t>
          </r>
        </is>
      </c>
      <c r="B182" s="8" t="inlineStr">
        <is>
          <r>
            <t xml:space="preserve">S103247S</t>
          </r>
        </is>
      </c>
      <c r="C182" s="9" t="inlineStr">
        <is>
          <r>
            <t xml:space="preserve">Ar condicionado split inverter, hi-wall (parede), 12000 btu/h, ciclo frio - fornecimento e instalação. af_11/2021_pe</t>
          </r>
        </is>
      </c>
      <c r="D182" s="8" t="inlineStr">
        <is>
          <r>
            <t xml:space="preserve">ORSE</t>
          </r>
        </is>
      </c>
      <c r="E182" s="8" t="inlineStr">
        <is>
          <r>
            <t xml:space="preserve">un</t>
          </r>
        </is>
      </c>
      <c r="F182" s="10" t="n">
        <v>4.0</v>
      </c>
      <c r="G182" s="11" t="n">
        <v>2592.91</v>
      </c>
      <c r="H182" s="12" t="n">
        <f>ROUND(ROUND(F182,2)*ROUND(G182,2),2)</f>
        <v>10371.64</v>
      </c>
    </row>
    <row r="183" customHeight="0" bestFit="1" ht="20">
      <c r="A183" s="7" t="inlineStr">
        <is>
          <r>
            <t xml:space="preserve">6.8.2</t>
          </r>
        </is>
      </c>
      <c r="B183" s="8" t="inlineStr">
        <is>
          <r>
            <t xml:space="preserve">S103250S</t>
          </r>
        </is>
      </c>
      <c r="C183" s="9" t="inlineStr">
        <is>
          <r>
            <t xml:space="preserve">Ar condicionado split inverter, hi-wall (parede), 18000 btu/h, ciclo frio - fornecimento e instalação. af_11/2021_pe</t>
          </r>
        </is>
      </c>
      <c r="D183" s="8" t="inlineStr">
        <is>
          <r>
            <t xml:space="preserve">ORSE</t>
          </r>
        </is>
      </c>
      <c r="E183" s="8" t="inlineStr">
        <is>
          <r>
            <t xml:space="preserve">un</t>
          </r>
        </is>
      </c>
      <c r="F183" s="10" t="n">
        <v>1.0</v>
      </c>
      <c r="G183" s="11" t="n">
        <v>3776.32</v>
      </c>
      <c r="H183" s="12" t="n">
        <f>ROUND(ROUND(F183,2)*ROUND(G183,2),2)</f>
        <v>3776.32</v>
      </c>
    </row>
    <row r="184" customHeight="1" ht="20">
      <c r="A184" s="5" t="inlineStr">
        <is>
          <r>
            <t xml:space="preserve">6.9</t>
          </r>
        </is>
      </c>
      <c r="B184" s="5" t="inlineStr">
        <is>
          <r>
            <t xml:space="preserve">QUADROS E DISJUNTORES</t>
          </r>
        </is>
      </c>
      <c r="C184" s="5" t="inlineStr"/>
      <c r="D184" s="5" t="inlineStr"/>
      <c r="E184" s="5" t="inlineStr"/>
      <c r="F184" s="5" t="inlineStr"/>
      <c r="G184" s="5" t="inlineStr"/>
      <c r="H184" s="6" t="n">
        <f>ROUND(SUM(H185:H204),2)</f>
        <v>22483.9</v>
      </c>
    </row>
    <row r="185" customHeight="0" bestFit="1" ht="24">
      <c r="A185" s="7" t="inlineStr">
        <is>
          <r>
            <t xml:space="preserve">6.9.1</t>
          </r>
        </is>
      </c>
      <c r="B185" s="8" t="inlineStr">
        <is>
          <r>
            <t xml:space="preserve">S11377</t>
          </r>
        </is>
      </c>
      <c r="C185" s="9" t="inlineStr">
        <is>
          <r>
            <t xml:space="preserve">Quadro geral de distribuição de embutir, com barramento, em chapa galvaniz., medindo:1000x600x250cm, exclusive disjuntores</t>
          </r>
        </is>
      </c>
      <c r="D185" s="8" t="inlineStr">
        <is>
          <r>
            <t xml:space="preserve">ORSE</t>
          </r>
        </is>
      </c>
      <c r="E185" s="8" t="inlineStr">
        <is>
          <r>
            <t xml:space="preserve">un</t>
          </r>
        </is>
      </c>
      <c r="F185" s="10" t="n">
        <v>1.0</v>
      </c>
      <c r="G185" s="11" t="n">
        <v>2947.46</v>
      </c>
      <c r="H185" s="12" t="n">
        <f>ROUND(ROUND(F185,2)*ROUND(G185,2),2)</f>
        <v>2947.46</v>
      </c>
    </row>
    <row r="186" customHeight="0" bestFit="1" ht="20">
      <c r="A186" s="7" t="inlineStr">
        <is>
          <r>
            <t xml:space="preserve">6.9.2</t>
          </r>
        </is>
      </c>
      <c r="B186" s="8" t="inlineStr">
        <is>
          <r>
            <t xml:space="preserve">37.25.110</t>
          </r>
        </is>
      </c>
      <c r="C186" s="9" t="inlineStr">
        <is>
          <r>
            <t xml:space="preserve">Disjuntor em caixa moldada tripolar, térmico e magnético fixos, tensão de isolamento 415/690V, de 175A a 250A</t>
          </r>
        </is>
      </c>
      <c r="D186" s="8" t="inlineStr">
        <is>
          <r>
            <t xml:space="preserve">CDHU</t>
          </r>
        </is>
      </c>
      <c r="E186" s="8" t="inlineStr">
        <is>
          <r>
            <t xml:space="preserve">UN</t>
          </r>
        </is>
      </c>
      <c r="F186" s="10" t="n">
        <v>1.0</v>
      </c>
      <c r="G186" s="11" t="n">
        <v>505.5</v>
      </c>
      <c r="H186" s="12" t="n">
        <f>ROUND(ROUND(F186,2)*ROUND(G186,2),2)</f>
        <v>505.5</v>
      </c>
    </row>
    <row r="187" customHeight="0" bestFit="1" ht="20">
      <c r="A187" s="7" t="inlineStr">
        <is>
          <r>
            <t xml:space="preserve">6.9.3</t>
          </r>
        </is>
      </c>
      <c r="B187" s="8" t="inlineStr">
        <is>
          <r>
            <t xml:space="preserve">09.02.043</t>
          </r>
        </is>
      </c>
      <c r="C187" s="9" t="inlineStr">
        <is>
          <r>
            <t xml:space="preserve">Dps - dispositivo protecao contra surtos (energia)</t>
          </r>
        </is>
      </c>
      <c r="D187" s="8" t="inlineStr">
        <is>
          <r>
            <t xml:space="preserve">FDE</t>
          </r>
        </is>
      </c>
      <c r="E187" s="8" t="inlineStr">
        <is>
          <r>
            <t xml:space="preserve">UN</t>
          </r>
        </is>
      </c>
      <c r="F187" s="10" t="n">
        <v>4.0</v>
      </c>
      <c r="G187" s="11" t="n">
        <v>240.92</v>
      </c>
      <c r="H187" s="12" t="n">
        <f>ROUND(ROUND(F187,2)*ROUND(G187,2),2)</f>
        <v>963.68</v>
      </c>
    </row>
    <row r="188" customHeight="0" bestFit="1" ht="20">
      <c r="A188" s="7" t="inlineStr">
        <is>
          <r>
            <t xml:space="preserve">6.9.4</t>
          </r>
        </is>
      </c>
      <c r="B188" s="8" t="inlineStr">
        <is>
          <r>
            <t xml:space="preserve">09.05.073</t>
          </r>
        </is>
      </c>
      <c r="C188" s="9" t="inlineStr">
        <is>
          <r>
            <t xml:space="preserve">Disjuntor unipolar termomagnetico 1x10a a 1x30a</t>
          </r>
        </is>
      </c>
      <c r="D188" s="8" t="inlineStr">
        <is>
          <r>
            <t xml:space="preserve">FDE</t>
          </r>
        </is>
      </c>
      <c r="E188" s="8" t="inlineStr">
        <is>
          <r>
            <t xml:space="preserve">UN</t>
          </r>
        </is>
      </c>
      <c r="F188" s="10" t="n">
        <v>4.0</v>
      </c>
      <c r="G188" s="11" t="n">
        <v>26.92</v>
      </c>
      <c r="H188" s="12" t="n">
        <f>ROUND(ROUND(F188,2)*ROUND(G188,2),2)</f>
        <v>107.68</v>
      </c>
    </row>
    <row r="189" customHeight="0" bestFit="1" ht="20">
      <c r="A189" s="7" t="inlineStr">
        <is>
          <r>
            <t xml:space="preserve">6.9.5</t>
          </r>
        </is>
      </c>
      <c r="B189" s="8" t="inlineStr">
        <is>
          <r>
            <t xml:space="preserve">37.13.660</t>
          </r>
        </is>
      </c>
      <c r="C189" s="9" t="inlineStr">
        <is>
          <r>
            <t xml:space="preserve">Disjuntor termomagnético, tripolar 220/380 V, corrente de 60 A até 100 A</t>
          </r>
        </is>
      </c>
      <c r="D189" s="8" t="inlineStr">
        <is>
          <r>
            <t xml:space="preserve">CDHU</t>
          </r>
        </is>
      </c>
      <c r="E189" s="8" t="inlineStr">
        <is>
          <r>
            <t xml:space="preserve">UN</t>
          </r>
        </is>
      </c>
      <c r="F189" s="10" t="n">
        <v>2.0</v>
      </c>
      <c r="G189" s="11" t="n">
        <v>260.98</v>
      </c>
      <c r="H189" s="12" t="n">
        <f>ROUND(ROUND(F189,2)*ROUND(G189,2),2)</f>
        <v>521.96</v>
      </c>
    </row>
    <row r="190" customHeight="0" bestFit="1" ht="20">
      <c r="A190" s="7" t="inlineStr">
        <is>
          <r>
            <t xml:space="preserve">6.9.6</t>
          </r>
        </is>
      </c>
      <c r="B190" s="8" t="inlineStr">
        <is>
          <r>
            <t xml:space="preserve">37.13.650</t>
          </r>
        </is>
      </c>
      <c r="C190" s="9" t="inlineStr">
        <is>
          <r>
            <t xml:space="preserve">Disjuntor termomagnético, tripolar 220/380 V, corrente de 10 A até 50 A</t>
          </r>
        </is>
      </c>
      <c r="D190" s="8" t="inlineStr">
        <is>
          <r>
            <t xml:space="preserve">CDHU</t>
          </r>
        </is>
      </c>
      <c r="E190" s="8" t="inlineStr">
        <is>
          <r>
            <t xml:space="preserve">UN</t>
          </r>
        </is>
      </c>
      <c r="F190" s="10" t="n">
        <v>2.0</v>
      </c>
      <c r="G190" s="11" t="n">
        <v>168.16</v>
      </c>
      <c r="H190" s="12" t="n">
        <f>ROUND(ROUND(F190,2)*ROUND(G190,2),2)</f>
        <v>336.32</v>
      </c>
    </row>
    <row r="191" customHeight="0" bestFit="1" ht="20">
      <c r="A191" s="7" t="inlineStr">
        <is>
          <r>
            <t xml:space="preserve">6.9.7</t>
          </r>
        </is>
      </c>
      <c r="B191" s="8" t="inlineStr">
        <is>
          <r>
            <t xml:space="preserve">37.10.010</t>
          </r>
        </is>
      </c>
      <c r="C191" s="9" t="inlineStr">
        <is>
          <r>
            <t xml:space="preserve">Barramento de cobre nu</t>
          </r>
        </is>
      </c>
      <c r="D191" s="8" t="inlineStr">
        <is>
          <r>
            <t xml:space="preserve">CDHU</t>
          </r>
        </is>
      </c>
      <c r="E191" s="8" t="inlineStr">
        <is>
          <r>
            <t xml:space="preserve">KG</t>
          </r>
        </is>
      </c>
      <c r="F191" s="10" t="n">
        <v>6.0</v>
      </c>
      <c r="G191" s="11" t="n">
        <v>131.82</v>
      </c>
      <c r="H191" s="12" t="n">
        <f>ROUND(ROUND(F191,2)*ROUND(G191,2),2)</f>
        <v>790.92</v>
      </c>
    </row>
    <row r="192" customHeight="0" bestFit="1" ht="20">
      <c r="A192" s="7" t="inlineStr">
        <is>
          <r>
            <t xml:space="preserve">6.9.8</t>
          </r>
        </is>
      </c>
      <c r="B192" s="8" t="inlineStr">
        <is>
          <r>
            <t xml:space="preserve">I09496</t>
          </r>
        </is>
      </c>
      <c r="C192" s="9" t="inlineStr">
        <is>
          <r>
            <t xml:space="preserve">Chapa de acrilico</t>
          </r>
        </is>
      </c>
      <c r="D192" s="8" t="inlineStr">
        <is>
          <r>
            <t xml:space="preserve">ORSE</t>
          </r>
        </is>
      </c>
      <c r="E192" s="8" t="inlineStr">
        <is>
          <r>
            <t xml:space="preserve">m2</t>
          </r>
        </is>
      </c>
      <c r="F192" s="10" t="n">
        <v>0.6</v>
      </c>
      <c r="G192" s="11" t="n">
        <v>194.76</v>
      </c>
      <c r="H192" s="12" t="n">
        <f>ROUND(ROUND(F192,2)*ROUND(G192,2),2)</f>
        <v>116.86</v>
      </c>
    </row>
    <row r="193" customHeight="0" bestFit="1" ht="20">
      <c r="A193" s="7" t="inlineStr">
        <is>
          <r>
            <t xml:space="preserve">6.9.9</t>
          </r>
        </is>
      </c>
      <c r="B193" s="8" t="inlineStr">
        <is>
          <r>
            <t xml:space="preserve">37.04.260</t>
          </r>
        </is>
      </c>
      <c r="C193" s="9" t="inlineStr">
        <is>
          <r>
            <t xml:space="preserve">Quadro de distribuição universal de sobrepor, para disjuntores 24 DIN / 18 Bolt-on - 150 A - sem componentes</t>
          </r>
        </is>
      </c>
      <c r="D193" s="8" t="inlineStr">
        <is>
          <r>
            <t xml:space="preserve">CDHU</t>
          </r>
        </is>
      </c>
      <c r="E193" s="8" t="inlineStr">
        <is>
          <r>
            <t xml:space="preserve">UN</t>
          </r>
        </is>
      </c>
      <c r="F193" s="10" t="n">
        <v>2.0</v>
      </c>
      <c r="G193" s="11" t="n">
        <v>725.64</v>
      </c>
      <c r="H193" s="12" t="n">
        <f>ROUND(ROUND(F193,2)*ROUND(G193,2),2)</f>
        <v>1451.28</v>
      </c>
    </row>
    <row r="194" customHeight="0" bestFit="1" ht="20">
      <c r="A194" s="7" t="inlineStr">
        <is>
          <r>
            <t xml:space="preserve">6.9.10</t>
          </r>
        </is>
      </c>
      <c r="B194" s="8" t="inlineStr">
        <is>
          <r>
            <t xml:space="preserve">37.03.210</t>
          </r>
        </is>
      </c>
      <c r="C194" s="9" t="inlineStr">
        <is>
          <r>
            <t xml:space="preserve">Quadro de distribuição universal de embutir, para disjuntores 24 DIN / 18 Bolt-on - 150 A - sem componentes</t>
          </r>
        </is>
      </c>
      <c r="D194" s="8" t="inlineStr">
        <is>
          <r>
            <t xml:space="preserve">CDHU</t>
          </r>
        </is>
      </c>
      <c r="E194" s="8" t="inlineStr">
        <is>
          <r>
            <t xml:space="preserve">UN</t>
          </r>
        </is>
      </c>
      <c r="F194" s="10" t="n">
        <v>1.0</v>
      </c>
      <c r="G194" s="11" t="n">
        <v>595.58</v>
      </c>
      <c r="H194" s="12" t="n">
        <f>ROUND(ROUND(F194,2)*ROUND(G194,2),2)</f>
        <v>595.58</v>
      </c>
    </row>
    <row r="195" customHeight="0" bestFit="1" ht="20">
      <c r="A195" s="7" t="inlineStr">
        <is>
          <r>
            <t xml:space="preserve">6.9.11</t>
          </r>
        </is>
      </c>
      <c r="B195" s="8" t="inlineStr">
        <is>
          <r>
            <t xml:space="preserve">37.03.220</t>
          </r>
        </is>
      </c>
      <c r="C195" s="9" t="inlineStr">
        <is>
          <r>
            <t xml:space="preserve">Quadro de distribuição universal de embutir, para disjuntores 34 DIN / 24 Bolt-on - 150 A - sem componentes</t>
          </r>
        </is>
      </c>
      <c r="D195" s="8" t="inlineStr">
        <is>
          <r>
            <t xml:space="preserve">CDHU</t>
          </r>
        </is>
      </c>
      <c r="E195" s="8" t="inlineStr">
        <is>
          <r>
            <t xml:space="preserve">UN</t>
          </r>
        </is>
      </c>
      <c r="F195" s="10" t="n">
        <v>1.0</v>
      </c>
      <c r="G195" s="11" t="n">
        <v>811.76</v>
      </c>
      <c r="H195" s="12" t="n">
        <f>ROUND(ROUND(F195,2)*ROUND(G195,2),2)</f>
        <v>811.76</v>
      </c>
    </row>
    <row r="196" customHeight="0" bestFit="1" ht="20">
      <c r="A196" s="7" t="inlineStr">
        <is>
          <r>
            <t xml:space="preserve">6.9.12</t>
          </r>
        </is>
      </c>
      <c r="B196" s="8" t="inlineStr">
        <is>
          <r>
            <t xml:space="preserve">37.13.660</t>
          </r>
        </is>
      </c>
      <c r="C196" s="9" t="inlineStr">
        <is>
          <r>
            <t xml:space="preserve">Disjuntor termomagnético, tripolar 220/380 V, corrente de 60 A até 100 A</t>
          </r>
        </is>
      </c>
      <c r="D196" s="8" t="inlineStr">
        <is>
          <r>
            <t xml:space="preserve">CDHU</t>
          </r>
        </is>
      </c>
      <c r="E196" s="8" t="inlineStr">
        <is>
          <r>
            <t xml:space="preserve">UN</t>
          </r>
        </is>
      </c>
      <c r="F196" s="10" t="n">
        <v>2.0</v>
      </c>
      <c r="G196" s="11" t="n">
        <v>260.98</v>
      </c>
      <c r="H196" s="12" t="n">
        <f>ROUND(ROUND(F196,2)*ROUND(G196,2),2)</f>
        <v>521.96</v>
      </c>
    </row>
    <row r="197" customHeight="0" bestFit="1" ht="20">
      <c r="A197" s="7" t="inlineStr">
        <is>
          <r>
            <t xml:space="preserve">6.9.13</t>
          </r>
        </is>
      </c>
      <c r="B197" s="8" t="inlineStr">
        <is>
          <r>
            <t xml:space="preserve">37.13.650</t>
          </r>
        </is>
      </c>
      <c r="C197" s="9" t="inlineStr">
        <is>
          <r>
            <t xml:space="preserve">Disjuntor termomagnético, tripolar 220/380 V, corrente de 10 A até 50 A</t>
          </r>
        </is>
      </c>
      <c r="D197" s="8" t="inlineStr">
        <is>
          <r>
            <t xml:space="preserve">CDHU</t>
          </r>
        </is>
      </c>
      <c r="E197" s="8" t="inlineStr">
        <is>
          <r>
            <t xml:space="preserve">UN</t>
          </r>
        </is>
      </c>
      <c r="F197" s="10" t="n">
        <v>2.0</v>
      </c>
      <c r="G197" s="11" t="n">
        <v>168.16</v>
      </c>
      <c r="H197" s="12" t="n">
        <f>ROUND(ROUND(F197,2)*ROUND(G197,2),2)</f>
        <v>336.32</v>
      </c>
    </row>
    <row r="198" customHeight="0" bestFit="1" ht="20">
      <c r="A198" s="7" t="inlineStr">
        <is>
          <r>
            <t xml:space="preserve">6.9.14</t>
          </r>
        </is>
      </c>
      <c r="B198" s="8" t="inlineStr">
        <is>
          <r>
            <t xml:space="preserve">09.02.043</t>
          </r>
        </is>
      </c>
      <c r="C198" s="9" t="inlineStr">
        <is>
          <r>
            <t xml:space="preserve">Dps - dispositivo protecao contra surtos (energia)</t>
          </r>
        </is>
      </c>
      <c r="D198" s="8" t="inlineStr">
        <is>
          <r>
            <t xml:space="preserve">FDE</t>
          </r>
        </is>
      </c>
      <c r="E198" s="8" t="inlineStr">
        <is>
          <r>
            <t xml:space="preserve">UN</t>
          </r>
        </is>
      </c>
      <c r="F198" s="10" t="n">
        <v>12.0</v>
      </c>
      <c r="G198" s="11" t="n">
        <v>240.92</v>
      </c>
      <c r="H198" s="12" t="n">
        <f>ROUND(ROUND(F198,2)*ROUND(G198,2),2)</f>
        <v>2891.04</v>
      </c>
    </row>
    <row r="199" customHeight="0" bestFit="1" ht="20">
      <c r="A199" s="7" t="inlineStr">
        <is>
          <r>
            <t xml:space="preserve">6.9.15</t>
          </r>
        </is>
      </c>
      <c r="B199" s="8" t="inlineStr">
        <is>
          <r>
            <t xml:space="preserve">37.10.010</t>
          </r>
        </is>
      </c>
      <c r="C199" s="9" t="inlineStr">
        <is>
          <r>
            <t xml:space="preserve">Barramento de cobre nu</t>
          </r>
        </is>
      </c>
      <c r="D199" s="8" t="inlineStr">
        <is>
          <r>
            <t xml:space="preserve">CDHU</t>
          </r>
        </is>
      </c>
      <c r="E199" s="8" t="inlineStr">
        <is>
          <r>
            <t xml:space="preserve">KG</t>
          </r>
        </is>
      </c>
      <c r="F199" s="10" t="n">
        <v>12.0</v>
      </c>
      <c r="G199" s="11" t="n">
        <v>131.82</v>
      </c>
      <c r="H199" s="12" t="n">
        <f>ROUND(ROUND(F199,2)*ROUND(G199,2),2)</f>
        <v>1581.84</v>
      </c>
    </row>
    <row r="200" customHeight="0" bestFit="1" ht="20">
      <c r="A200" s="7" t="inlineStr">
        <is>
          <r>
            <t xml:space="preserve">6.9.16</t>
          </r>
        </is>
      </c>
      <c r="B200" s="8" t="inlineStr">
        <is>
          <r>
            <t xml:space="preserve">09.05.073</t>
          </r>
        </is>
      </c>
      <c r="C200" s="9" t="inlineStr">
        <is>
          <r>
            <t xml:space="preserve">Disjuntor unipolar termomagnetico 1x10a a 1x30a</t>
          </r>
        </is>
      </c>
      <c r="D200" s="8" t="inlineStr">
        <is>
          <r>
            <t xml:space="preserve">FDE</t>
          </r>
        </is>
      </c>
      <c r="E200" s="8" t="inlineStr">
        <is>
          <r>
            <t xml:space="preserve">UN</t>
          </r>
        </is>
      </c>
      <c r="F200" s="10" t="n">
        <v>30.0</v>
      </c>
      <c r="G200" s="11" t="n">
        <v>26.92</v>
      </c>
      <c r="H200" s="12" t="n">
        <f>ROUND(ROUND(F200,2)*ROUND(G200,2),2)</f>
        <v>807.6</v>
      </c>
    </row>
    <row r="201" customHeight="0" bestFit="1" ht="20">
      <c r="A201" s="7" t="inlineStr">
        <is>
          <r>
            <t xml:space="preserve">6.9.17</t>
          </r>
        </is>
      </c>
      <c r="B201" s="8" t="inlineStr">
        <is>
          <r>
            <t xml:space="preserve">09.02.086</t>
          </r>
        </is>
      </c>
      <c r="C201" s="9" t="inlineStr">
        <is>
          <r>
            <t xml:space="preserve">Disjuntor bipolar termomagnetico 2x10a a 2x50a</t>
          </r>
        </is>
      </c>
      <c r="D201" s="8" t="inlineStr">
        <is>
          <r>
            <t xml:space="preserve">FDE</t>
          </r>
        </is>
      </c>
      <c r="E201" s="8" t="inlineStr">
        <is>
          <r>
            <t xml:space="preserve">UN</t>
          </r>
        </is>
      </c>
      <c r="F201" s="10" t="n">
        <v>5.0</v>
      </c>
      <c r="G201" s="11" t="n">
        <v>105.82</v>
      </c>
      <c r="H201" s="12" t="n">
        <f>ROUND(ROUND(F201,2)*ROUND(G201,2),2)</f>
        <v>529.1</v>
      </c>
    </row>
    <row r="202" customHeight="0" bestFit="1" ht="20">
      <c r="A202" s="7" t="inlineStr">
        <is>
          <r>
            <t xml:space="preserve">6.9.18</t>
          </r>
        </is>
      </c>
      <c r="B202" s="8" t="inlineStr">
        <is>
          <r>
            <t xml:space="preserve">S07744</t>
          </r>
        </is>
      </c>
      <c r="C202" s="9" t="inlineStr">
        <is>
          <r>
            <t xml:space="preserve">Disjuntor monopolar DDR 20 A - Dispositivo residual diferencial monopolar, 30MA</t>
          </r>
        </is>
      </c>
      <c r="D202" s="8" t="inlineStr">
        <is>
          <r>
            <t xml:space="preserve">ORSE</t>
          </r>
        </is>
      </c>
      <c r="E202" s="8" t="inlineStr">
        <is>
          <r>
            <t xml:space="preserve">un</t>
          </r>
        </is>
      </c>
      <c r="F202" s="10" t="n">
        <v>9.0</v>
      </c>
      <c r="G202" s="11" t="n">
        <v>513.1</v>
      </c>
      <c r="H202" s="12" t="n">
        <f>ROUND(ROUND(F202,2)*ROUND(G202,2),2)</f>
        <v>4617.9</v>
      </c>
    </row>
    <row r="203" customHeight="0" bestFit="1" ht="20">
      <c r="A203" s="7" t="inlineStr">
        <is>
          <r>
            <t xml:space="preserve">6.9.19</t>
          </r>
        </is>
      </c>
      <c r="B203" s="8" t="inlineStr">
        <is>
          <r>
            <t xml:space="preserve">S07871</t>
          </r>
        </is>
      </c>
      <c r="C203" s="9" t="inlineStr">
        <is>
          <r>
            <t xml:space="preserve">Disjuntor monopolar DDR 25 A - Dispositivo residual diferencial, tipo AC, ref.5SU1 Siemens ou similar</t>
          </r>
        </is>
      </c>
      <c r="D203" s="8" t="inlineStr">
        <is>
          <r>
            <t xml:space="preserve">ORSE</t>
          </r>
        </is>
      </c>
      <c r="E203" s="8" t="inlineStr">
        <is>
          <r>
            <t xml:space="preserve">un</t>
          </r>
        </is>
      </c>
      <c r="F203" s="10" t="n">
        <v>4.0</v>
      </c>
      <c r="G203" s="11" t="n">
        <v>98.57</v>
      </c>
      <c r="H203" s="12" t="n">
        <f>ROUND(ROUND(F203,2)*ROUND(G203,2),2)</f>
        <v>394.28</v>
      </c>
    </row>
    <row r="204" customHeight="0" bestFit="1" ht="20">
      <c r="A204" s="7" t="inlineStr">
        <is>
          <r>
            <t xml:space="preserve">6.9.20</t>
          </r>
        </is>
      </c>
      <c r="B204" s="8" t="inlineStr">
        <is>
          <r>
            <t xml:space="preserve">S08193</t>
          </r>
        </is>
      </c>
      <c r="C204" s="9" t="inlineStr">
        <is>
          <r>
            <t xml:space="preserve">Disjuntor bipolar DDR 32 A - Dispositivo residual diferencial, tipo AC, 30MA, Siemens ou similar,</t>
          </r>
        </is>
      </c>
      <c r="D204" s="8" t="inlineStr">
        <is>
          <r>
            <t xml:space="preserve">ORSE</t>
          </r>
        </is>
      </c>
      <c r="E204" s="8" t="inlineStr">
        <is>
          <r>
            <t xml:space="preserve">un</t>
          </r>
        </is>
      </c>
      <c r="F204" s="10" t="n">
        <v>6.0</v>
      </c>
      <c r="G204" s="11" t="n">
        <v>275.81</v>
      </c>
      <c r="H204" s="12" t="n">
        <f>ROUND(ROUND(F204,2)*ROUND(G204,2),2)</f>
        <v>1654.86</v>
      </c>
    </row>
    <row r="205" customHeight="1" ht="20">
      <c r="A205" s="5" t="inlineStr">
        <is>
          <r>
            <t xml:space="preserve">7</t>
          </r>
        </is>
      </c>
      <c r="B205" s="5" t="inlineStr">
        <is>
          <r>
            <t xml:space="preserve">INSTALAÇÕES HIDRAULICAS</t>
          </r>
        </is>
      </c>
      <c r="C205" s="5" t="inlineStr"/>
      <c r="D205" s="5" t="inlineStr"/>
      <c r="E205" s="5" t="inlineStr"/>
      <c r="F205" s="5" t="inlineStr"/>
      <c r="G205" s="5" t="inlineStr"/>
      <c r="H205" s="6" t="n">
        <f>ROUND(H206+H215+H222,2)</f>
        <v>120806.57</v>
      </c>
    </row>
    <row r="206" customHeight="1" ht="20">
      <c r="A206" s="5" t="inlineStr">
        <is>
          <r>
            <t xml:space="preserve">7.1</t>
          </r>
        </is>
      </c>
      <c r="B206" s="5" t="inlineStr">
        <is>
          <r>
            <t xml:space="preserve">ESGOTO</t>
          </r>
        </is>
      </c>
      <c r="C206" s="5" t="inlineStr"/>
      <c r="D206" s="5" t="inlineStr"/>
      <c r="E206" s="5" t="inlineStr"/>
      <c r="F206" s="5" t="inlineStr"/>
      <c r="G206" s="5" t="inlineStr"/>
      <c r="H206" s="6" t="n">
        <f>ROUND(SUM(H207:H214),2)</f>
        <v>50648.21</v>
      </c>
    </row>
    <row r="207" customHeight="0" bestFit="1" ht="20">
      <c r="A207" s="7" t="inlineStr">
        <is>
          <r>
            <t xml:space="preserve">7.1.1</t>
          </r>
        </is>
      </c>
      <c r="B207" s="8" t="inlineStr">
        <is>
          <r>
            <t xml:space="preserve">02.01.001</t>
          </r>
        </is>
      </c>
      <c r="C207" s="9" t="inlineStr">
        <is>
          <r>
            <t xml:space="preserve">Escavacao manual - profundidade ate 1.80 m</t>
          </r>
        </is>
      </c>
      <c r="D207" s="8" t="inlineStr">
        <is>
          <r>
            <t xml:space="preserve">FDE</t>
          </r>
        </is>
      </c>
      <c r="E207" s="8" t="inlineStr">
        <is>
          <r>
            <t xml:space="preserve">M3</t>
          </r>
        </is>
      </c>
      <c r="F207" s="10" t="n">
        <v>77.72</v>
      </c>
      <c r="G207" s="11" t="n">
        <v>89.33</v>
      </c>
      <c r="H207" s="12" t="n">
        <f>ROUND(ROUND(F207,2)*ROUND(G207,2),2)</f>
        <v>6942.73</v>
      </c>
    </row>
    <row r="208" customHeight="0" bestFit="1" ht="32">
      <c r="A208" s="7" t="inlineStr">
        <is>
          <r>
            <t xml:space="preserve">7.1.2</t>
          </r>
        </is>
      </c>
      <c r="B208" s="8" t="inlineStr">
        <is>
          <r>
            <t xml:space="preserve">S91792S</t>
          </r>
        </is>
      </c>
      <c r="C208" s="9" t="inlineStr">
        <is>
          <r>
            <t xml:space="preserve">(composição representativa) do serviço de instalação de tubo de pvc, série normal, esgoto predial, dn 40 mm (instalado em ramal de descarga ou ramal de esgoto sanitário), inclusive conexões, cortes e fixações, para prédios. af_10/2015</t>
          </r>
        </is>
      </c>
      <c r="D208" s="8" t="inlineStr">
        <is>
          <r>
            <t xml:space="preserve">ORSE</t>
          </r>
        </is>
      </c>
      <c r="E208" s="8" t="inlineStr">
        <is>
          <r>
            <t xml:space="preserve">m</t>
          </r>
        </is>
      </c>
      <c r="F208" s="10" t="n">
        <v>51.5</v>
      </c>
      <c r="G208" s="11" t="n">
        <v>66.01</v>
      </c>
      <c r="H208" s="12" t="n">
        <f>ROUND(ROUND(F208,2)*ROUND(G208,2),2)</f>
        <v>3399.52</v>
      </c>
    </row>
    <row r="209" customHeight="0" bestFit="1" ht="32">
      <c r="A209" s="7" t="inlineStr">
        <is>
          <r>
            <t xml:space="preserve">7.1.3</t>
          </r>
        </is>
      </c>
      <c r="B209" s="8" t="inlineStr">
        <is>
          <r>
            <t xml:space="preserve">S91793S</t>
          </r>
        </is>
      </c>
      <c r="C209" s="9" t="inlineStr">
        <is>
          <r>
            <t xml:space="preserve">(composição representativa) do serviço de instalação de tubo de pvc, série normal, esgoto predial, dn 50 mm (instalado em ramal de descarga ou ramal de esgoto sanitário), inclusive conexões, cortes e fixações para, prédios. af_10/2015</t>
          </r>
        </is>
      </c>
      <c r="D209" s="8" t="inlineStr">
        <is>
          <r>
            <t xml:space="preserve">ORSE</t>
          </r>
        </is>
      </c>
      <c r="E209" s="8" t="inlineStr">
        <is>
          <r>
            <t xml:space="preserve">m</t>
          </r>
        </is>
      </c>
      <c r="F209" s="10" t="n">
        <v>67.6</v>
      </c>
      <c r="G209" s="11" t="n">
        <v>102.77</v>
      </c>
      <c r="H209" s="12" t="n">
        <f>ROUND(ROUND(F209,2)*ROUND(G209,2),2)</f>
        <v>6947.25</v>
      </c>
    </row>
    <row r="210" customHeight="0" bestFit="1" ht="48">
      <c r="A210" s="7" t="inlineStr">
        <is>
          <r>
            <t xml:space="preserve">7.1.4</t>
          </r>
        </is>
      </c>
      <c r="B210" s="8" t="inlineStr">
        <is>
          <r>
            <t xml:space="preserve">91790</t>
          </r>
        </is>
      </c>
      <c r="C210" s="9" t="inlineStr">
        <is>
          <r>
            <t xml:space="preserve">(COMPOSIÇÃO REPRESENTATIVA) DO SERVIÇO DE INSTALAÇÃO DE TUBOS DE PVC, SÉRIE R, ÁGUA PLUVIAL, DN 100 MM (INSTALADO EM RAMAL DE ENCAMINHAMENTO, OU CONDUTORES VERTICAIS), INCLUSIVE CONEXÕES, CORTES E FIXAÇÕES, PARA PRÉDIOS. AF_10/2015</t>
          </r>
        </is>
      </c>
      <c r="D210" s="8" t="inlineStr">
        <is>
          <r>
            <t xml:space="preserve">SINAPI</t>
          </r>
        </is>
      </c>
      <c r="E210" s="8" t="inlineStr">
        <is>
          <r>
            <t xml:space="preserve">M</t>
          </r>
        </is>
      </c>
      <c r="F210" s="10" t="n">
        <v>204.4</v>
      </c>
      <c r="G210" s="11" t="n">
        <v>114.59</v>
      </c>
      <c r="H210" s="12" t="n">
        <f>ROUND(ROUND(F210,2)*ROUND(G210,2),2)</f>
        <v>23422.2</v>
      </c>
    </row>
    <row r="211" customHeight="0" bestFit="1" ht="20">
      <c r="A211" s="7" t="inlineStr">
        <is>
          <r>
            <t xml:space="preserve">7.1.5</t>
          </r>
        </is>
      </c>
      <c r="B211" s="8" t="inlineStr">
        <is>
          <r>
            <t xml:space="preserve">08.10.004</t>
          </r>
        </is>
      </c>
      <c r="C211" s="9" t="inlineStr">
        <is>
          <r>
            <t xml:space="preserve">Caixa sifonada de pvc dn 100x150x50mm c/grelha pvc cromado</t>
          </r>
        </is>
      </c>
      <c r="D211" s="8" t="inlineStr">
        <is>
          <r>
            <t xml:space="preserve">FDE</t>
          </r>
        </is>
      </c>
      <c r="E211" s="8" t="inlineStr">
        <is>
          <r>
            <t xml:space="preserve">UN</t>
          </r>
        </is>
      </c>
      <c r="F211" s="10" t="n">
        <v>12.0</v>
      </c>
      <c r="G211" s="11" t="n">
        <v>83.15</v>
      </c>
      <c r="H211" s="12" t="n">
        <f>ROUND(ROUND(F211,2)*ROUND(G211,2),2)</f>
        <v>997.8</v>
      </c>
    </row>
    <row r="212" customHeight="0" bestFit="1" ht="20">
      <c r="A212" s="7" t="inlineStr">
        <is>
          <r>
            <t xml:space="preserve">7.1.6</t>
          </r>
        </is>
      </c>
      <c r="B212" s="8" t="inlineStr">
        <is>
          <r>
            <t xml:space="preserve">49.04.010</t>
          </r>
        </is>
      </c>
      <c r="C212" s="9" t="inlineStr">
        <is>
          <r>
            <t xml:space="preserve">Ralo seco em PVC rígido de 100 x 40 mm, com grelha</t>
          </r>
        </is>
      </c>
      <c r="D212" s="8" t="inlineStr">
        <is>
          <r>
            <t xml:space="preserve">CDHU</t>
          </r>
        </is>
      </c>
      <c r="E212" s="8" t="inlineStr">
        <is>
          <r>
            <t xml:space="preserve">UN</t>
          </r>
        </is>
      </c>
      <c r="F212" s="10" t="n">
        <v>4.0</v>
      </c>
      <c r="G212" s="11" t="n">
        <v>84.87</v>
      </c>
      <c r="H212" s="12" t="n">
        <f>ROUND(ROUND(F212,2)*ROUND(G212,2),2)</f>
        <v>339.48</v>
      </c>
    </row>
    <row r="213" customHeight="0" bestFit="1" ht="32">
      <c r="A213" s="7" t="inlineStr">
        <is>
          <r>
            <t xml:space="preserve">7.1.7</t>
          </r>
        </is>
      </c>
      <c r="B213" s="8" t="inlineStr">
        <is>
          <r>
            <t xml:space="preserve">97902</t>
          </r>
        </is>
      </c>
      <c r="C213" s="9" t="inlineStr">
        <is>
          <r>
            <t xml:space="preserve">CAIXA ENTERRADA HIDRÁULICA RETANGULAR EM ALVENARIA COM TIJOLOS CERÂMICOS MACIÇOS, DIMENSÕES INTERNAS: 0,6X0,6X0,6 M PARA REDE DE ESGOTO. AF_12/2020</t>
          </r>
        </is>
      </c>
      <c r="D213" s="8" t="inlineStr">
        <is>
          <r>
            <t xml:space="preserve">SINAPI</t>
          </r>
        </is>
      </c>
      <c r="E213" s="8" t="inlineStr">
        <is>
          <r>
            <t xml:space="preserve">UN</t>
          </r>
        </is>
      </c>
      <c r="F213" s="10" t="n">
        <v>9.0</v>
      </c>
      <c r="G213" s="11" t="n">
        <v>624.55</v>
      </c>
      <c r="H213" s="12" t="n">
        <f>ROUND(ROUND(F213,2)*ROUND(G213,2),2)</f>
        <v>5620.95</v>
      </c>
    </row>
    <row r="214" customHeight="0" bestFit="1" ht="20">
      <c r="A214" s="7" t="inlineStr">
        <is>
          <r>
            <t xml:space="preserve">7.1.8</t>
          </r>
        </is>
      </c>
      <c r="B214" s="8" t="inlineStr">
        <is>
          <r>
            <t xml:space="preserve">01.06.005</t>
          </r>
        </is>
      </c>
      <c r="C214" s="9" t="inlineStr">
        <is>
          <r>
            <t xml:space="preserve">Reaterro interno apiloado</t>
          </r>
        </is>
      </c>
      <c r="D214" s="8" t="inlineStr">
        <is>
          <r>
            <t xml:space="preserve">FDE</t>
          </r>
        </is>
      </c>
      <c r="E214" s="8" t="inlineStr">
        <is>
          <r>
            <t xml:space="preserve">M3</t>
          </r>
        </is>
      </c>
      <c r="F214" s="10" t="n">
        <v>38.1</v>
      </c>
      <c r="G214" s="11" t="n">
        <v>78.17</v>
      </c>
      <c r="H214" s="12" t="n">
        <f>ROUND(ROUND(F214,2)*ROUND(G214,2),2)</f>
        <v>2978.28</v>
      </c>
    </row>
    <row r="215" customHeight="1" ht="20">
      <c r="A215" s="5" t="inlineStr">
        <is>
          <r>
            <t xml:space="preserve">7.2</t>
          </r>
        </is>
      </c>
      <c r="B215" s="5" t="inlineStr">
        <is>
          <r>
            <t xml:space="preserve">PLUVIAL</t>
          </r>
        </is>
      </c>
      <c r="C215" s="5" t="inlineStr"/>
      <c r="D215" s="5" t="inlineStr"/>
      <c r="E215" s="5" t="inlineStr"/>
      <c r="F215" s="5" t="inlineStr"/>
      <c r="G215" s="5" t="inlineStr"/>
      <c r="H215" s="6" t="n">
        <f>ROUND(SUM(H216:H221),2)</f>
        <v>40773.95</v>
      </c>
    </row>
    <row r="216" customHeight="0" bestFit="1" ht="20">
      <c r="A216" s="7" t="inlineStr">
        <is>
          <r>
            <t xml:space="preserve">7.2.1</t>
          </r>
        </is>
      </c>
      <c r="B216" s="8" t="inlineStr">
        <is>
          <r>
            <t xml:space="preserve">02.01.001</t>
          </r>
        </is>
      </c>
      <c r="C216" s="9" t="inlineStr">
        <is>
          <r>
            <t xml:space="preserve">Escavacao manual - profundidade ate 1.80 m</t>
          </r>
        </is>
      </c>
      <c r="D216" s="8" t="inlineStr">
        <is>
          <r>
            <t xml:space="preserve">FDE</t>
          </r>
        </is>
      </c>
      <c r="E216" s="8" t="inlineStr">
        <is>
          <r>
            <t xml:space="preserve">M3</t>
          </r>
        </is>
      </c>
      <c r="F216" s="10" t="n">
        <v>30.45</v>
      </c>
      <c r="G216" s="11" t="n">
        <v>89.33</v>
      </c>
      <c r="H216" s="12" t="n">
        <f>ROUND(ROUND(F216,2)*ROUND(G216,2),2)</f>
        <v>2720.1</v>
      </c>
    </row>
    <row r="217" customHeight="0" bestFit="1" ht="48">
      <c r="A217" s="7" t="inlineStr">
        <is>
          <r>
            <t xml:space="preserve">7.2.2</t>
          </r>
        </is>
      </c>
      <c r="B217" s="8" t="inlineStr">
        <is>
          <r>
            <t xml:space="preserve">91790</t>
          </r>
        </is>
      </c>
      <c r="C217" s="9" t="inlineStr">
        <is>
          <r>
            <t xml:space="preserve">(COMPOSIÇÃO REPRESENTATIVA) DO SERVIÇO DE INSTALAÇÃO DE TUBOS DE PVC, SÉRIE R, ÁGUA PLUVIAL, DN 100 MM (INSTALADO EM RAMAL DE ENCAMINHAMENTO, OU CONDUTORES VERTICAIS), INCLUSIVE CONEXÕES, CORTES E FIXAÇÕES, PARA PRÉDIOS. AF_10/2015</t>
          </r>
        </is>
      </c>
      <c r="D217" s="8" t="inlineStr">
        <is>
          <r>
            <t xml:space="preserve">SINAPI</t>
          </r>
        </is>
      </c>
      <c r="E217" s="8" t="inlineStr">
        <is>
          <r>
            <t xml:space="preserve">M</t>
          </r>
        </is>
      </c>
      <c r="F217" s="10" t="n">
        <v>178.62</v>
      </c>
      <c r="G217" s="11" t="n">
        <v>114.59</v>
      </c>
      <c r="H217" s="12" t="n">
        <f>ROUND(ROUND(F217,2)*ROUND(G217,2),2)</f>
        <v>20468.07</v>
      </c>
    </row>
    <row r="218" customHeight="0" bestFit="1" ht="20">
      <c r="A218" s="7" t="inlineStr">
        <is>
          <r>
            <t xml:space="preserve">7.2.3</t>
          </r>
        </is>
      </c>
      <c r="B218" s="8" t="inlineStr">
        <is>
          <r>
            <t xml:space="preserve">16.05.072</t>
          </r>
        </is>
      </c>
      <c r="C218" s="9" t="inlineStr">
        <is>
          <r>
            <t xml:space="preserve">Caixa de alvenaria - parede de 1/2 tijolo revestido</t>
          </r>
        </is>
      </c>
      <c r="D218" s="8" t="inlineStr">
        <is>
          <r>
            <t xml:space="preserve">FDE</t>
          </r>
        </is>
      </c>
      <c r="E218" s="8" t="inlineStr">
        <is>
          <r>
            <t xml:space="preserve">M2</t>
          </r>
        </is>
      </c>
      <c r="F218" s="10" t="n">
        <v>22.35</v>
      </c>
      <c r="G218" s="11" t="n">
        <v>265.7</v>
      </c>
      <c r="H218" s="12" t="n">
        <f>ROUND(ROUND(F218,2)*ROUND(G218,2),2)</f>
        <v>5938.4</v>
      </c>
    </row>
    <row r="219" customHeight="0" bestFit="1" ht="20">
      <c r="A219" s="7" t="inlineStr">
        <is>
          <r>
            <t xml:space="preserve">7.2.4</t>
          </r>
        </is>
      </c>
      <c r="B219" s="8" t="inlineStr">
        <is>
          <r>
            <t xml:space="preserve">49.06.020</t>
          </r>
        </is>
      </c>
      <c r="C219" s="9" t="inlineStr">
        <is>
          <r>
            <t xml:space="preserve">Grelha em ferro fundido para caixas e canaletas</t>
          </r>
        </is>
      </c>
      <c r="D219" s="8" t="inlineStr">
        <is>
          <r>
            <t xml:space="preserve">CDHU</t>
          </r>
        </is>
      </c>
      <c r="E219" s="8" t="inlineStr">
        <is>
          <r>
            <t xml:space="preserve">M2</t>
          </r>
        </is>
      </c>
      <c r="F219" s="10" t="n">
        <v>7.55</v>
      </c>
      <c r="G219" s="11" t="n">
        <v>1254.86</v>
      </c>
      <c r="H219" s="12" t="n">
        <f>ROUND(ROUND(F219,2)*ROUND(G219,2),2)</f>
        <v>9474.19</v>
      </c>
    </row>
    <row r="220" customHeight="0" bestFit="1" ht="20">
      <c r="A220" s="7" t="inlineStr">
        <is>
          <r>
            <t xml:space="preserve">7.2.5</t>
          </r>
        </is>
      </c>
      <c r="B220" s="8" t="inlineStr">
        <is>
          <r>
            <t xml:space="preserve">16.05.030</t>
          </r>
        </is>
      </c>
      <c r="C220" s="9" t="inlineStr">
        <is>
          <r>
            <t xml:space="preserve">Ca-20 canaleta de aguas pluviais em concreto (15cm)</t>
          </r>
        </is>
      </c>
      <c r="D220" s="8" t="inlineStr">
        <is>
          <r>
            <t xml:space="preserve">FDE</t>
          </r>
        </is>
      </c>
      <c r="E220" s="8" t="inlineStr">
        <is>
          <r>
            <t xml:space="preserve">M</t>
          </r>
        </is>
      </c>
      <c r="F220" s="10" t="n">
        <v>5.0</v>
      </c>
      <c r="G220" s="11" t="n">
        <v>173.55</v>
      </c>
      <c r="H220" s="12" t="n">
        <f>ROUND(ROUND(F220,2)*ROUND(G220,2),2)</f>
        <v>867.75</v>
      </c>
    </row>
    <row r="221" customHeight="0" bestFit="1" ht="20">
      <c r="A221" s="7" t="inlineStr">
        <is>
          <r>
            <t xml:space="preserve">7.2.6</t>
          </r>
        </is>
      </c>
      <c r="B221" s="8" t="inlineStr">
        <is>
          <r>
            <t xml:space="preserve">01.06.005</t>
          </r>
        </is>
      </c>
      <c r="C221" s="9" t="inlineStr">
        <is>
          <r>
            <t xml:space="preserve">Reaterro interno apiloado</t>
          </r>
        </is>
      </c>
      <c r="D221" s="8" t="inlineStr">
        <is>
          <r>
            <t xml:space="preserve">FDE</t>
          </r>
        </is>
      </c>
      <c r="E221" s="8" t="inlineStr">
        <is>
          <r>
            <t xml:space="preserve">M3</t>
          </r>
        </is>
      </c>
      <c r="F221" s="10" t="n">
        <v>16.7</v>
      </c>
      <c r="G221" s="11" t="n">
        <v>78.17</v>
      </c>
      <c r="H221" s="12" t="n">
        <f>ROUND(ROUND(F221,2)*ROUND(G221,2),2)</f>
        <v>1305.44</v>
      </c>
    </row>
    <row r="222" customHeight="1" ht="20">
      <c r="A222" s="5" t="inlineStr">
        <is>
          <r>
            <t xml:space="preserve">7.3</t>
          </r>
        </is>
      </c>
      <c r="B222" s="5" t="inlineStr">
        <is>
          <r>
            <t xml:space="preserve">AGUA FRIA</t>
          </r>
        </is>
      </c>
      <c r="C222" s="5" t="inlineStr"/>
      <c r="D222" s="5" t="inlineStr"/>
      <c r="E222" s="5" t="inlineStr"/>
      <c r="F222" s="5" t="inlineStr"/>
      <c r="G222" s="5" t="inlineStr"/>
      <c r="H222" s="6" t="n">
        <f>ROUND(SUM(H223:H230),2)</f>
        <v>29384.41</v>
      </c>
    </row>
    <row r="223" customHeight="0" bestFit="1" ht="40">
      <c r="A223" s="7" t="inlineStr">
        <is>
          <r>
            <t xml:space="preserve">7.3.1</t>
          </r>
        </is>
      </c>
      <c r="B223" s="8" t="inlineStr">
        <is>
          <r>
            <t xml:space="preserve">91785</t>
          </r>
        </is>
      </c>
      <c r="C223" s="9" t="inlineStr">
        <is>
          <r>
            <t xml:space="preserve">(COMPOSIÇÃO REPRESENTATIVA) DO SERVIÇO DE INSTALAÇÃO DE TUBOS DE PVC, SOLDÁVEL, ÁGUA FRIA, DN 25 MM (INSTALADO EM RAMAL, SUB-RAMAL, RAMAL DE DISTRIBUIÇÃO OU PRUMADA), INCLUSIVE CONEXÕES, CORTES E FIXAÇÕES, PARA PRÉDIOS. AF_10/2015</t>
          </r>
        </is>
      </c>
      <c r="D223" s="8" t="inlineStr">
        <is>
          <r>
            <t xml:space="preserve">SINAPI</t>
          </r>
        </is>
      </c>
      <c r="E223" s="8" t="inlineStr">
        <is>
          <r>
            <t xml:space="preserve">M</t>
          </r>
        </is>
      </c>
      <c r="F223" s="10" t="n">
        <v>148.3</v>
      </c>
      <c r="G223" s="11" t="n">
        <v>66.21</v>
      </c>
      <c r="H223" s="12" t="n">
        <f>ROUND(ROUND(F223,2)*ROUND(G223,2),2)</f>
        <v>9818.94</v>
      </c>
    </row>
    <row r="224" customHeight="0" bestFit="1" ht="40">
      <c r="A224" s="7" t="inlineStr">
        <is>
          <r>
            <t xml:space="preserve">7.3.2</t>
          </r>
        </is>
      </c>
      <c r="B224" s="8" t="inlineStr">
        <is>
          <r>
            <t xml:space="preserve">91788</t>
          </r>
        </is>
      </c>
      <c r="C224" s="9" t="inlineStr">
        <is>
          <r>
            <t xml:space="preserve">(COMPOSIÇÃO REPRESENTATIVA) DO SERVIÇO DE INSTALAÇÃO DE TUBOS DE PVC, SOLDÁVEL, ÁGUA FRIA, DN 50 MM (INSTALADO EM PRUMADA), INCLUSIVE CONEXÕES, CORTES E FIXAÇÕES, PARA PRÉDIOS. AF_10/2015</t>
          </r>
        </is>
      </c>
      <c r="D224" s="8" t="inlineStr">
        <is>
          <r>
            <t xml:space="preserve">SINAPI</t>
          </r>
        </is>
      </c>
      <c r="E224" s="8" t="inlineStr">
        <is>
          <r>
            <t xml:space="preserve">M</t>
          </r>
        </is>
      </c>
      <c r="F224" s="10" t="n">
        <v>112.1</v>
      </c>
      <c r="G224" s="11" t="n">
        <v>63.84</v>
      </c>
      <c r="H224" s="12" t="n">
        <f>ROUND(ROUND(F224,2)*ROUND(G224,2),2)</f>
        <v>7156.46</v>
      </c>
    </row>
    <row r="225" customHeight="0" bestFit="1" ht="20">
      <c r="A225" s="7" t="inlineStr">
        <is>
          <r>
            <t xml:space="preserve">7.3.3</t>
          </r>
        </is>
      </c>
      <c r="B225" s="8" t="inlineStr">
        <is>
          <r>
            <t xml:space="preserve">46.01.060</t>
          </r>
        </is>
      </c>
      <c r="C225" s="9" t="inlineStr">
        <is>
          <r>
            <t xml:space="preserve">Tubo de PVC rígido soldável marrom, DN= 60 mm, (2´), inclusive conexões</t>
          </r>
        </is>
      </c>
      <c r="D225" s="8" t="inlineStr">
        <is>
          <r>
            <t xml:space="preserve">CDHU</t>
          </r>
        </is>
      </c>
      <c r="E225" s="8" t="inlineStr">
        <is>
          <r>
            <t xml:space="preserve">M</t>
          </r>
        </is>
      </c>
      <c r="F225" s="10" t="n">
        <v>21.6</v>
      </c>
      <c r="G225" s="11" t="n">
        <v>79.66</v>
      </c>
      <c r="H225" s="12" t="n">
        <f>ROUND(ROUND(F225,2)*ROUND(G225,2),2)</f>
        <v>1720.66</v>
      </c>
    </row>
    <row r="226" customHeight="0" bestFit="1" ht="20">
      <c r="A226" s="7" t="inlineStr">
        <is>
          <r>
            <t xml:space="preserve">7.3.4</t>
          </r>
        </is>
      </c>
      <c r="B226" s="8" t="inlineStr">
        <is>
          <r>
            <t xml:space="preserve">47.02.020</t>
          </r>
        </is>
      </c>
      <c r="C226" s="9" t="inlineStr">
        <is>
          <r>
            <t xml:space="preserve">Registro de gaveta em latão fundido cromado com canopla, DN= 3/4´ - linha especial</t>
          </r>
        </is>
      </c>
      <c r="D226" s="8" t="inlineStr">
        <is>
          <r>
            <t xml:space="preserve">CDHU</t>
          </r>
        </is>
      </c>
      <c r="E226" s="8" t="inlineStr">
        <is>
          <r>
            <t xml:space="preserve">UN</t>
          </r>
        </is>
      </c>
      <c r="F226" s="10" t="n">
        <v>16.0</v>
      </c>
      <c r="G226" s="11" t="n">
        <v>67.05</v>
      </c>
      <c r="H226" s="12" t="n">
        <f>ROUND(ROUND(F226,2)*ROUND(G226,2),2)</f>
        <v>1072.8</v>
      </c>
    </row>
    <row r="227" customHeight="0" bestFit="1" ht="20">
      <c r="A227" s="7" t="inlineStr">
        <is>
          <r>
            <t xml:space="preserve">7.3.5</t>
          </r>
        </is>
      </c>
      <c r="B227" s="8" t="inlineStr">
        <is>
          <r>
            <t xml:space="preserve">47.02.110</t>
          </r>
        </is>
      </c>
      <c r="C227" s="9" t="inlineStr">
        <is>
          <r>
            <t xml:space="preserve">Registro de pressão em latão fundido cromado com canopla, DN= 3/4´ - linha especial</t>
          </r>
        </is>
      </c>
      <c r="D227" s="8" t="inlineStr">
        <is>
          <r>
            <t xml:space="preserve">CDHU</t>
          </r>
        </is>
      </c>
      <c r="E227" s="8" t="inlineStr">
        <is>
          <r>
            <t xml:space="preserve">UN</t>
          </r>
        </is>
      </c>
      <c r="F227" s="10" t="n">
        <v>5.0</v>
      </c>
      <c r="G227" s="11" t="n">
        <v>69.15</v>
      </c>
      <c r="H227" s="12" t="n">
        <f>ROUND(ROUND(F227,2)*ROUND(G227,2),2)</f>
        <v>345.75</v>
      </c>
    </row>
    <row r="228" customHeight="0" bestFit="1" ht="20">
      <c r="A228" s="7" t="inlineStr">
        <is>
          <r>
            <t xml:space="preserve">7.3.6</t>
          </r>
        </is>
      </c>
      <c r="B228" s="8" t="inlineStr">
        <is>
          <r>
            <t xml:space="preserve">47.02.050</t>
          </r>
        </is>
      </c>
      <c r="C228" s="9" t="inlineStr">
        <is>
          <r>
            <t xml:space="preserve">Registro de gaveta em latão fundido cromado com canopla, DN= 1 1/2´ - linha especial</t>
          </r>
        </is>
      </c>
      <c r="D228" s="8" t="inlineStr">
        <is>
          <r>
            <t xml:space="preserve">CDHU</t>
          </r>
        </is>
      </c>
      <c r="E228" s="8" t="inlineStr">
        <is>
          <r>
            <t xml:space="preserve">UN</t>
          </r>
        </is>
      </c>
      <c r="F228" s="10" t="n">
        <v>5.0</v>
      </c>
      <c r="G228" s="11" t="n">
        <v>194.24</v>
      </c>
      <c r="H228" s="12" t="n">
        <f>ROUND(ROUND(F228,2)*ROUND(G228,2),2)</f>
        <v>971.2</v>
      </c>
    </row>
    <row r="229" customHeight="0" bestFit="1" ht="20">
      <c r="A229" s="7" t="inlineStr">
        <is>
          <r>
            <t xml:space="preserve">7.3.7</t>
          </r>
        </is>
      </c>
      <c r="B229" s="8" t="inlineStr">
        <is>
          <r>
            <t xml:space="preserve">08.04.052</t>
          </r>
        </is>
      </c>
      <c r="C229" s="9" t="inlineStr">
        <is>
          <r>
            <t xml:space="preserve">Valvula de descarga c/reg incorp dn 40mm (1 1/2") c/ acab simples</t>
          </r>
        </is>
      </c>
      <c r="D229" s="8" t="inlineStr">
        <is>
          <r>
            <t xml:space="preserve">FDE</t>
          </r>
        </is>
      </c>
      <c r="E229" s="8" t="inlineStr">
        <is>
          <r>
            <t xml:space="preserve">UN</t>
          </r>
        </is>
      </c>
      <c r="F229" s="10" t="n">
        <v>15.0</v>
      </c>
      <c r="G229" s="11" t="n">
        <v>432.8</v>
      </c>
      <c r="H229" s="12" t="n">
        <f>ROUND(ROUND(F229,2)*ROUND(G229,2),2)</f>
        <v>6492.0</v>
      </c>
    </row>
    <row r="230" customHeight="0" bestFit="1" ht="20">
      <c r="A230" s="7" t="inlineStr">
        <is>
          <r>
            <t xml:space="preserve">7.3.8</t>
          </r>
        </is>
      </c>
      <c r="B230" s="8" t="inlineStr">
        <is>
          <r>
            <t xml:space="preserve">08.01.001</t>
          </r>
        </is>
      </c>
      <c r="C230" s="9" t="inlineStr">
        <is>
          <r>
            <t xml:space="preserve">Ac-04 abrigo e cavalete de 3/4" completo 85x65x30cm</t>
          </r>
        </is>
      </c>
      <c r="D230" s="8" t="inlineStr">
        <is>
          <r>
            <t xml:space="preserve">FDE</t>
          </r>
        </is>
      </c>
      <c r="E230" s="8" t="inlineStr">
        <is>
          <r>
            <t xml:space="preserve">UN</t>
          </r>
        </is>
      </c>
      <c r="F230" s="10" t="n">
        <v>1.0</v>
      </c>
      <c r="G230" s="11" t="n">
        <v>1806.6</v>
      </c>
      <c r="H230" s="12" t="n">
        <f>ROUND(ROUND(F230,2)*ROUND(G230,2),2)</f>
        <v>1806.6</v>
      </c>
    </row>
    <row r="231" customHeight="1" ht="20">
      <c r="A231" s="5" t="inlineStr">
        <is>
          <r>
            <t xml:space="preserve">8</t>
          </r>
        </is>
      </c>
      <c r="B231" s="5" t="inlineStr">
        <is>
          <r>
            <t xml:space="preserve">REFORMAS INTERNAS</t>
          </r>
        </is>
      </c>
      <c r="C231" s="5" t="inlineStr"/>
      <c r="D231" s="5" t="inlineStr"/>
      <c r="E231" s="5" t="inlineStr"/>
      <c r="F231" s="5" t="inlineStr"/>
      <c r="G231" s="5" t="inlineStr"/>
      <c r="H231" s="6" t="n">
        <f>ROUND(H232+H302+H386+H389,2)</f>
        <v>870680.63</v>
      </c>
    </row>
    <row r="232" customHeight="1" ht="20">
      <c r="A232" s="5" t="inlineStr">
        <is>
          <r>
            <t xml:space="preserve">8.1</t>
          </r>
        </is>
      </c>
      <c r="B232" s="5" t="inlineStr">
        <is>
          <r>
            <t xml:space="preserve">PRÉDIO ANEXO - SECRETARIA / FUNCIONÁRIAS</t>
          </r>
        </is>
      </c>
      <c r="C232" s="5" t="inlineStr"/>
      <c r="D232" s="5" t="inlineStr"/>
      <c r="E232" s="5" t="inlineStr"/>
      <c r="F232" s="5" t="inlineStr"/>
      <c r="G232" s="5" t="inlineStr"/>
      <c r="H232" s="6" t="n">
        <f>ROUND(H233+H249+H261+H280+H295+H299,2)</f>
        <v>242646.0</v>
      </c>
    </row>
    <row r="233" customHeight="1" ht="20">
      <c r="A233" s="5" t="inlineStr">
        <is>
          <r>
            <t xml:space="preserve">8.1.1</t>
          </r>
        </is>
      </c>
      <c r="B233" s="5" t="inlineStr">
        <is>
          <r>
            <t xml:space="preserve">INFRA-ESTRUTURA</t>
          </r>
        </is>
      </c>
      <c r="C233" s="5" t="inlineStr"/>
      <c r="D233" s="5" t="inlineStr"/>
      <c r="E233" s="5" t="inlineStr"/>
      <c r="F233" s="5" t="inlineStr"/>
      <c r="G233" s="5" t="inlineStr"/>
      <c r="H233" s="6" t="n">
        <f>ROUND(SUM(H234:H248),2)</f>
        <v>43830.23</v>
      </c>
    </row>
    <row r="234" customHeight="0" bestFit="1" ht="20">
      <c r="A234" s="7" t="inlineStr">
        <is>
          <r>
            <t xml:space="preserve">8.1.1.1</t>
          </r>
        </is>
      </c>
      <c r="B234" s="8" t="inlineStr">
        <is>
          <r>
            <t xml:space="preserve">S99059S</t>
          </r>
        </is>
      </c>
      <c r="C234" s="9" t="inlineStr">
        <is>
          <r>
            <t xml:space="preserve">Locacao convencional de obra, utilizando gabarito de tábuas corridas pontaletadas a cada 2,00m - 2 utilizações. af_10/2018</t>
          </r>
        </is>
      </c>
      <c r="D234" s="8" t="inlineStr">
        <is>
          <r>
            <t xml:space="preserve">ORSE</t>
          </r>
        </is>
      </c>
      <c r="E234" s="8" t="inlineStr">
        <is>
          <r>
            <t xml:space="preserve">m</t>
          </r>
        </is>
      </c>
      <c r="F234" s="10" t="n">
        <v>48.5</v>
      </c>
      <c r="G234" s="11" t="n">
        <v>62.44</v>
      </c>
      <c r="H234" s="12" t="n">
        <f>ROUND(ROUND(F234,2)*ROUND(G234,2),2)</f>
        <v>3028.34</v>
      </c>
    </row>
    <row r="235" customHeight="0" bestFit="1" ht="20">
      <c r="A235" s="7" t="inlineStr">
        <is>
          <r>
            <t xml:space="preserve">8.1.1.2</t>
          </r>
        </is>
      </c>
      <c r="B235" s="8" t="inlineStr">
        <is>
          <r>
            <t xml:space="preserve">12.05.010</t>
          </r>
        </is>
      </c>
      <c r="C235" s="9" t="inlineStr">
        <is>
          <r>
            <t xml:space="preserve">Taxa de mobilização e desmobilização de equipamentos para execução de estaca escavada</t>
          </r>
        </is>
      </c>
      <c r="D235" s="8" t="inlineStr">
        <is>
          <r>
            <t xml:space="preserve">CDHU</t>
          </r>
        </is>
      </c>
      <c r="E235" s="8" t="inlineStr">
        <is>
          <r>
            <t xml:space="preserve">TX</t>
          </r>
        </is>
      </c>
      <c r="F235" s="10" t="n">
        <v>1.0</v>
      </c>
      <c r="G235" s="11" t="n">
        <v>2552.3</v>
      </c>
      <c r="H235" s="12" t="n">
        <f>ROUND(ROUND(F235,2)*ROUND(G235,2),2)</f>
        <v>2552.3</v>
      </c>
    </row>
    <row r="236" customHeight="0" bestFit="1" ht="20">
      <c r="A236" s="7" t="inlineStr">
        <is>
          <r>
            <t xml:space="preserve">8.1.1.3</t>
          </r>
        </is>
      </c>
      <c r="B236" s="8" t="inlineStr">
        <is>
          <r>
            <t xml:space="preserve">02.02.026</t>
          </r>
        </is>
      </c>
      <c r="C236" s="9" t="inlineStr">
        <is>
          <r>
            <t xml:space="preserve">Broca de concreto de diametro 25cm - incl arranques</t>
          </r>
        </is>
      </c>
      <c r="D236" s="8" t="inlineStr">
        <is>
          <r>
            <t xml:space="preserve">FDE</t>
          </r>
        </is>
      </c>
      <c r="E236" s="8" t="inlineStr">
        <is>
          <r>
            <t xml:space="preserve">M</t>
          </r>
        </is>
      </c>
      <c r="F236" s="10" t="n">
        <v>100.0</v>
      </c>
      <c r="G236" s="11" t="n">
        <v>86.67</v>
      </c>
      <c r="H236" s="12" t="n">
        <f>ROUND(ROUND(F236,2)*ROUND(G236,2),2)</f>
        <v>8667.0</v>
      </c>
    </row>
    <row r="237" customHeight="0" bestFit="1" ht="20">
      <c r="A237" s="7" t="inlineStr">
        <is>
          <r>
            <t xml:space="preserve">8.1.1.4</t>
          </r>
        </is>
      </c>
      <c r="B237" s="8" t="inlineStr">
        <is>
          <r>
            <t xml:space="preserve">01.05.001</t>
          </r>
        </is>
      </c>
      <c r="C237" s="9" t="inlineStr">
        <is>
          <r>
            <t xml:space="preserve">Escavacao manual - profundidade ate 1.80 m</t>
          </r>
        </is>
      </c>
      <c r="D237" s="8" t="inlineStr">
        <is>
          <r>
            <t xml:space="preserve">FDE</t>
          </r>
        </is>
      </c>
      <c r="E237" s="8" t="inlineStr">
        <is>
          <r>
            <t xml:space="preserve">M3</t>
          </r>
        </is>
      </c>
      <c r="F237" s="10" t="n">
        <v>5.6</v>
      </c>
      <c r="G237" s="11" t="n">
        <v>51.37</v>
      </c>
      <c r="H237" s="12" t="n">
        <f>ROUND(ROUND(F237,2)*ROUND(G237,2),2)</f>
        <v>287.67</v>
      </c>
    </row>
    <row r="238" customHeight="0" bestFit="1" ht="20">
      <c r="A238" s="7" t="inlineStr">
        <is>
          <r>
            <t xml:space="preserve">8.1.1.5</t>
          </r>
        </is>
      </c>
      <c r="B238" s="8" t="inlineStr">
        <is>
          <r>
            <t xml:space="preserve">S96523S</t>
          </r>
        </is>
      </c>
      <c r="C238" s="9" t="inlineStr">
        <is>
          <r>
            <t xml:space="preserve">Escavação manual para bloco de coroamento ou sapata (incluindo escavação para colocação de fôrmas). af_01/2024</t>
          </r>
        </is>
      </c>
      <c r="D238" s="8" t="inlineStr">
        <is>
          <r>
            <t xml:space="preserve">ORSE</t>
          </r>
        </is>
      </c>
      <c r="E238" s="8" t="inlineStr">
        <is>
          <r>
            <t xml:space="preserve">m3</t>
          </r>
        </is>
      </c>
      <c r="F238" s="10" t="n">
        <v>2.5</v>
      </c>
      <c r="G238" s="11" t="n">
        <v>98.27</v>
      </c>
      <c r="H238" s="12" t="n">
        <f>ROUND(ROUND(F238,2)*ROUND(G238,2),2)</f>
        <v>245.68</v>
      </c>
    </row>
    <row r="239" customHeight="0" bestFit="1" ht="24">
      <c r="A239" s="7" t="inlineStr">
        <is>
          <r>
            <t xml:space="preserve">8.1.1.6</t>
          </r>
        </is>
      </c>
      <c r="B239" s="8" t="inlineStr">
        <is>
          <r>
            <t xml:space="preserve">S101616S</t>
          </r>
        </is>
      </c>
      <c r="C239" s="9" t="inlineStr">
        <is>
          <r>
            <t xml:space="preserve">Preparo de fundo de vala com largura menor que 1,5 m (acerto do solo natural), em local com nível baixo de interferência. af_01/2026</t>
          </r>
        </is>
      </c>
      <c r="D239" s="8" t="inlineStr">
        <is>
          <r>
            <t xml:space="preserve">ORSE</t>
          </r>
        </is>
      </c>
      <c r="E239" s="8" t="inlineStr">
        <is>
          <r>
            <t xml:space="preserve">m2</t>
          </r>
        </is>
      </c>
      <c r="F239" s="10" t="n">
        <v>17.5</v>
      </c>
      <c r="G239" s="11" t="n">
        <v>7.72</v>
      </c>
      <c r="H239" s="12" t="n">
        <f>ROUND(ROUND(F239,2)*ROUND(G239,2),2)</f>
        <v>135.1</v>
      </c>
    </row>
    <row r="240" customHeight="0" bestFit="1" ht="20">
      <c r="A240" s="7" t="inlineStr">
        <is>
          <r>
            <t xml:space="preserve">8.1.1.7</t>
          </r>
        </is>
      </c>
      <c r="B240" s="8" t="inlineStr">
        <is>
          <r>
            <t xml:space="preserve">01.07.002</t>
          </r>
        </is>
      </c>
      <c r="C240" s="9" t="inlineStr">
        <is>
          <r>
            <t xml:space="preserve">Lastro de pedra britada - 5cm</t>
          </r>
        </is>
      </c>
      <c r="D240" s="8" t="inlineStr">
        <is>
          <r>
            <t xml:space="preserve">FDE</t>
          </r>
        </is>
      </c>
      <c r="E240" s="8" t="inlineStr">
        <is>
          <r>
            <t xml:space="preserve">M2</t>
          </r>
        </is>
      </c>
      <c r="F240" s="10" t="n">
        <v>17.5</v>
      </c>
      <c r="G240" s="11" t="n">
        <v>11.87</v>
      </c>
      <c r="H240" s="12" t="n">
        <f>ROUND(ROUND(F240,2)*ROUND(G240,2),2)</f>
        <v>207.73</v>
      </c>
    </row>
    <row r="241" customHeight="0" bestFit="1" ht="24">
      <c r="A241" s="7" t="inlineStr">
        <is>
          <r>
            <t xml:space="preserve">8.1.1.8</t>
          </r>
        </is>
      </c>
      <c r="B241" s="8" t="inlineStr">
        <is>
          <r>
            <t xml:space="preserve">S96536S</t>
          </r>
        </is>
      </c>
      <c r="C241" s="9" t="inlineStr">
        <is>
          <r>
            <t xml:space="preserve">Fabricação, montagem e desmontagem de fôrma para viga baldrame, em madeira serrada, e=25 mm, 4 utilizações. af_01/2024</t>
          </r>
        </is>
      </c>
      <c r="D241" s="8" t="inlineStr">
        <is>
          <r>
            <t xml:space="preserve">ORSE</t>
          </r>
        </is>
      </c>
      <c r="E241" s="8" t="inlineStr">
        <is>
          <r>
            <t xml:space="preserve">m2</t>
          </r>
        </is>
      </c>
      <c r="F241" s="10" t="n">
        <v>37.2</v>
      </c>
      <c r="G241" s="11" t="n">
        <v>76.45</v>
      </c>
      <c r="H241" s="12" t="n">
        <f>ROUND(ROUND(F241,2)*ROUND(G241,2),2)</f>
        <v>2843.94</v>
      </c>
    </row>
    <row r="242" customHeight="0" bestFit="1" ht="24">
      <c r="A242" s="7" t="inlineStr">
        <is>
          <r>
            <t xml:space="preserve">8.1.1.9</t>
          </r>
        </is>
      </c>
      <c r="B242" s="8" t="inlineStr">
        <is>
          <r>
            <t xml:space="preserve">S96534S</t>
          </r>
        </is>
      </c>
      <c r="C242" s="9" t="inlineStr">
        <is>
          <r>
            <t xml:space="preserve">Fabricação, montagem e desmontagem de fôrma para bloco de coroamento, em madeira serrada, e=25 mm, 4 utilizações. af_01/2024</t>
          </r>
        </is>
      </c>
      <c r="D242" s="8" t="inlineStr">
        <is>
          <r>
            <t xml:space="preserve">ORSE</t>
          </r>
        </is>
      </c>
      <c r="E242" s="8" t="inlineStr">
        <is>
          <r>
            <t xml:space="preserve">m2</t>
          </r>
        </is>
      </c>
      <c r="F242" s="10" t="n">
        <v>40.0</v>
      </c>
      <c r="G242" s="11" t="n">
        <v>87.49</v>
      </c>
      <c r="H242" s="12" t="n">
        <f>ROUND(ROUND(F242,2)*ROUND(G242,2),2)</f>
        <v>3499.6</v>
      </c>
    </row>
    <row r="243" customHeight="0" bestFit="1" ht="20">
      <c r="A243" s="7" t="inlineStr">
        <is>
          <r>
            <t xml:space="preserve">8.1.1.10</t>
          </r>
        </is>
      </c>
      <c r="B243" s="8" t="inlineStr">
        <is>
          <r>
            <t xml:space="preserve">S96546S</t>
          </r>
        </is>
      </c>
      <c r="C243" s="9" t="inlineStr">
        <is>
          <r>
            <t xml:space="preserve">Armação de bloco utilizando aço ca-50 de 10 mm - montagem. af_01/2024</t>
          </r>
        </is>
      </c>
      <c r="D243" s="8" t="inlineStr">
        <is>
          <r>
            <t xml:space="preserve">ORSE</t>
          </r>
        </is>
      </c>
      <c r="E243" s="8" t="inlineStr">
        <is>
          <r>
            <t xml:space="preserve">kg</t>
          </r>
        </is>
      </c>
      <c r="F243" s="10" t="n">
        <v>373.0</v>
      </c>
      <c r="G243" s="11" t="n">
        <v>14.55</v>
      </c>
      <c r="H243" s="12" t="n">
        <f>ROUND(ROUND(F243,2)*ROUND(G243,2),2)</f>
        <v>5427.15</v>
      </c>
    </row>
    <row r="244" customHeight="0" bestFit="1" ht="20">
      <c r="A244" s="7" t="inlineStr">
        <is>
          <r>
            <t xml:space="preserve">8.1.1.11</t>
          </r>
        </is>
      </c>
      <c r="B244" s="8" t="inlineStr">
        <is>
          <r>
            <t xml:space="preserve">S96543S</t>
          </r>
        </is>
      </c>
      <c r="C244" s="9" t="inlineStr">
        <is>
          <r>
            <t xml:space="preserve">Armação de bloco utilizando aço ca-60 de 5 mm - montagem. af_01/2024</t>
          </r>
        </is>
      </c>
      <c r="D244" s="8" t="inlineStr">
        <is>
          <r>
            <t xml:space="preserve">ORSE</t>
          </r>
        </is>
      </c>
      <c r="E244" s="8" t="inlineStr">
        <is>
          <r>
            <t xml:space="preserve">kg</t>
          </r>
        </is>
      </c>
      <c r="F244" s="10" t="n">
        <v>54.0</v>
      </c>
      <c r="G244" s="11" t="n">
        <v>20.4</v>
      </c>
      <c r="H244" s="12" t="n">
        <f>ROUND(ROUND(F244,2)*ROUND(G244,2),2)</f>
        <v>1101.6</v>
      </c>
    </row>
    <row r="245" customHeight="0" bestFit="1" ht="20">
      <c r="A245" s="7" t="inlineStr">
        <is>
          <r>
            <t xml:space="preserve">8.1.1.12</t>
          </r>
        </is>
      </c>
      <c r="B245" s="8" t="inlineStr">
        <is>
          <r>
            <t xml:space="preserve">03.03.016</t>
          </r>
        </is>
      </c>
      <c r="C245" s="9" t="inlineStr">
        <is>
          <r>
            <t xml:space="preserve">Concreto dosado e lancado fck=25 mpa</t>
          </r>
        </is>
      </c>
      <c r="D245" s="8" t="inlineStr">
        <is>
          <r>
            <t xml:space="preserve">FDE</t>
          </r>
        </is>
      </c>
      <c r="E245" s="8" t="inlineStr">
        <is>
          <r>
            <t xml:space="preserve">M3</t>
          </r>
        </is>
      </c>
      <c r="F245" s="10" t="n">
        <v>6.5</v>
      </c>
      <c r="G245" s="11" t="n">
        <v>583.91</v>
      </c>
      <c r="H245" s="12" t="n">
        <f>ROUND(ROUND(F245,2)*ROUND(G245,2),2)</f>
        <v>3795.42</v>
      </c>
    </row>
    <row r="246" customHeight="0" bestFit="1" ht="20">
      <c r="A246" s="7" t="inlineStr">
        <is>
          <r>
            <t xml:space="preserve">8.1.1.13</t>
          </r>
        </is>
      </c>
      <c r="B246" s="8" t="inlineStr">
        <is>
          <r>
            <t xml:space="preserve">11.16.040</t>
          </r>
        </is>
      </c>
      <c r="C246" s="9" t="inlineStr">
        <is>
          <r>
            <t xml:space="preserve">Lançamento e adensamento de concreto ou massa em fundação</t>
          </r>
        </is>
      </c>
      <c r="D246" s="8" t="inlineStr">
        <is>
          <r>
            <t xml:space="preserve">CDHU</t>
          </r>
        </is>
      </c>
      <c r="E246" s="8" t="inlineStr">
        <is>
          <r>
            <t xml:space="preserve">M3</t>
          </r>
        </is>
      </c>
      <c r="F246" s="10" t="n">
        <v>6.5</v>
      </c>
      <c r="G246" s="11" t="n">
        <v>172.38</v>
      </c>
      <c r="H246" s="12" t="n">
        <f>ROUND(ROUND(F246,2)*ROUND(G246,2),2)</f>
        <v>1120.47</v>
      </c>
    </row>
    <row r="247" customHeight="0" bestFit="1" ht="20">
      <c r="A247" s="7" t="inlineStr">
        <is>
          <r>
            <t xml:space="preserve">8.1.1.14</t>
          </r>
        </is>
      </c>
      <c r="B247" s="8" t="inlineStr">
        <is>
          <r>
            <t xml:space="preserve">14.01.020</t>
          </r>
        </is>
      </c>
      <c r="C247" s="9" t="inlineStr">
        <is>
          <r>
            <t xml:space="preserve">Alvenaria de embasamento em tijolo maciço comum</t>
          </r>
        </is>
      </c>
      <c r="D247" s="8" t="inlineStr">
        <is>
          <r>
            <t xml:space="preserve">CDHU</t>
          </r>
        </is>
      </c>
      <c r="E247" s="8" t="inlineStr">
        <is>
          <r>
            <t xml:space="preserve">M3</t>
          </r>
        </is>
      </c>
      <c r="F247" s="10" t="n">
        <v>4.1</v>
      </c>
      <c r="G247" s="11" t="n">
        <v>1062.84</v>
      </c>
      <c r="H247" s="12" t="n">
        <f>ROUND(ROUND(F247,2)*ROUND(G247,2),2)</f>
        <v>4357.64</v>
      </c>
    </row>
    <row r="248" customHeight="0" bestFit="1" ht="20">
      <c r="A248" s="7" t="inlineStr">
        <is>
          <r>
            <t xml:space="preserve">8.1.1.15</t>
          </r>
        </is>
      </c>
      <c r="B248" s="8" t="inlineStr">
        <is>
          <r>
            <t xml:space="preserve">02.07.002</t>
          </r>
        </is>
      </c>
      <c r="C248" s="9" t="inlineStr">
        <is>
          <r>
            <t xml:space="preserve">Imperm resp alv embas c/ cim-areia 1-3 hidrofugo/tinta betuminosa</t>
          </r>
        </is>
      </c>
      <c r="D248" s="8" t="inlineStr">
        <is>
          <r>
            <t xml:space="preserve">FDE</t>
          </r>
        </is>
      </c>
      <c r="E248" s="8" t="inlineStr">
        <is>
          <r>
            <t xml:space="preserve">M2</t>
          </r>
        </is>
      </c>
      <c r="F248" s="10" t="n">
        <v>74.4</v>
      </c>
      <c r="G248" s="11" t="n">
        <v>88.18</v>
      </c>
      <c r="H248" s="12" t="n">
        <f>ROUND(ROUND(F248,2)*ROUND(G248,2),2)</f>
        <v>6560.59</v>
      </c>
    </row>
    <row r="249" customHeight="1" ht="20">
      <c r="A249" s="5" t="inlineStr">
        <is>
          <r>
            <t xml:space="preserve">8.1.2</t>
          </r>
        </is>
      </c>
      <c r="B249" s="5" t="inlineStr">
        <is>
          <r>
            <t xml:space="preserve">SUPER-ESTRUTURA</t>
          </r>
        </is>
      </c>
      <c r="C249" s="5" t="inlineStr"/>
      <c r="D249" s="5" t="inlineStr"/>
      <c r="E249" s="5" t="inlineStr"/>
      <c r="F249" s="5" t="inlineStr"/>
      <c r="G249" s="5" t="inlineStr"/>
      <c r="H249" s="6" t="n">
        <f>ROUND(SUM(H250:H260),2)</f>
        <v>77194.84</v>
      </c>
    </row>
    <row r="250" customHeight="0" bestFit="1" ht="20">
      <c r="A250" s="7" t="inlineStr">
        <is>
          <r>
            <t xml:space="preserve">8.1.2.1</t>
          </r>
        </is>
      </c>
      <c r="B250" s="8" t="inlineStr">
        <is>
          <r>
            <t xml:space="preserve">S07478</t>
          </r>
        </is>
      </c>
      <c r="C250" s="9" t="inlineStr">
        <is>
          <r>
            <t xml:space="preserve">Forma plana para pilares, em compensado plastificado de 14mm, 04 usos, inclusive escoramento</t>
          </r>
        </is>
      </c>
      <c r="D250" s="8" t="inlineStr">
        <is>
          <r>
            <t xml:space="preserve">ORSE</t>
          </r>
        </is>
      </c>
      <c r="E250" s="8" t="inlineStr">
        <is>
          <r>
            <t xml:space="preserve">m2</t>
          </r>
        </is>
      </c>
      <c r="F250" s="10" t="n">
        <v>116.0</v>
      </c>
      <c r="G250" s="11" t="n">
        <v>66.97</v>
      </c>
      <c r="H250" s="12" t="n">
        <f>ROUND(ROUND(F250,2)*ROUND(G250,2),2)</f>
        <v>7768.52</v>
      </c>
    </row>
    <row r="251" customHeight="0" bestFit="1" ht="24">
      <c r="A251" s="7" t="inlineStr">
        <is>
          <r>
            <t xml:space="preserve">8.1.2.2</t>
          </r>
        </is>
      </c>
      <c r="B251" s="8" t="inlineStr">
        <is>
          <r>
            <t xml:space="preserve">S92762S</t>
          </r>
        </is>
      </c>
      <c r="C251" s="9" t="inlineStr">
        <is>
          <r>
            <t xml:space="preserve">Armação de pilar ou viga de estrutura convencional de concreto armado utilizando aço ca-50 de 10,0 mm - montagem. af_06/2022</t>
          </r>
        </is>
      </c>
      <c r="D251" s="8" t="inlineStr">
        <is>
          <r>
            <t xml:space="preserve">ORSE</t>
          </r>
        </is>
      </c>
      <c r="E251" s="8" t="inlineStr">
        <is>
          <r>
            <t xml:space="preserve">kg</t>
          </r>
        </is>
      </c>
      <c r="F251" s="10" t="n">
        <v>564.0</v>
      </c>
      <c r="G251" s="11" t="n">
        <v>11.57</v>
      </c>
      <c r="H251" s="12" t="n">
        <f>ROUND(ROUND(F251,2)*ROUND(G251,2),2)</f>
        <v>6525.48</v>
      </c>
    </row>
    <row r="252" customHeight="0" bestFit="1" ht="24">
      <c r="A252" s="7" t="inlineStr">
        <is>
          <r>
            <t xml:space="preserve">8.1.2.3</t>
          </r>
        </is>
      </c>
      <c r="B252" s="8" t="inlineStr">
        <is>
          <r>
            <t xml:space="preserve">S92759S</t>
          </r>
        </is>
      </c>
      <c r="C252" s="9" t="inlineStr">
        <is>
          <r>
            <t xml:space="preserve">Armação de pilar ou viga de estrutura convencional de concreto armado utilizando aço ca-60 de 5,0 mm - montagem. af_06/2022</t>
          </r>
        </is>
      </c>
      <c r="D252" s="8" t="inlineStr">
        <is>
          <r>
            <t xml:space="preserve">ORSE</t>
          </r>
        </is>
      </c>
      <c r="E252" s="8" t="inlineStr">
        <is>
          <r>
            <t xml:space="preserve">kg</t>
          </r>
        </is>
      </c>
      <c r="F252" s="10" t="n">
        <v>63.0</v>
      </c>
      <c r="G252" s="11" t="n">
        <v>14.56</v>
      </c>
      <c r="H252" s="12" t="n">
        <f>ROUND(ROUND(F252,2)*ROUND(G252,2),2)</f>
        <v>917.28</v>
      </c>
    </row>
    <row r="253" customHeight="0" bestFit="1" ht="20">
      <c r="A253" s="7" t="inlineStr">
        <is>
          <r>
            <t xml:space="preserve">8.1.2.4</t>
          </r>
        </is>
      </c>
      <c r="B253" s="8" t="inlineStr">
        <is>
          <r>
            <t xml:space="preserve">03.03.016</t>
          </r>
        </is>
      </c>
      <c r="C253" s="9" t="inlineStr">
        <is>
          <r>
            <t xml:space="preserve">Concreto dosado e lancado fck=25 mpa</t>
          </r>
        </is>
      </c>
      <c r="D253" s="8" t="inlineStr">
        <is>
          <r>
            <t xml:space="preserve">FDE</t>
          </r>
        </is>
      </c>
      <c r="E253" s="8" t="inlineStr">
        <is>
          <r>
            <t xml:space="preserve">M3</t>
          </r>
        </is>
      </c>
      <c r="F253" s="10" t="n">
        <v>7.0</v>
      </c>
      <c r="G253" s="11" t="n">
        <v>583.91</v>
      </c>
      <c r="H253" s="12" t="n">
        <f>ROUND(ROUND(F253,2)*ROUND(G253,2),2)</f>
        <v>4087.37</v>
      </c>
    </row>
    <row r="254" customHeight="0" bestFit="1" ht="20">
      <c r="A254" s="7" t="inlineStr">
        <is>
          <r>
            <t xml:space="preserve">8.1.2.5</t>
          </r>
        </is>
      </c>
      <c r="B254" s="8" t="inlineStr">
        <is>
          <r>
            <t xml:space="preserve">11.16.040</t>
          </r>
        </is>
      </c>
      <c r="C254" s="9" t="inlineStr">
        <is>
          <r>
            <t xml:space="preserve">Lançamento e adensamento de concreto ou massa em fundação</t>
          </r>
        </is>
      </c>
      <c r="D254" s="8" t="inlineStr">
        <is>
          <r>
            <t xml:space="preserve">CDHU</t>
          </r>
        </is>
      </c>
      <c r="E254" s="8" t="inlineStr">
        <is>
          <r>
            <t xml:space="preserve">M3</t>
          </r>
        </is>
      </c>
      <c r="F254" s="10" t="n">
        <v>7.0</v>
      </c>
      <c r="G254" s="11" t="n">
        <v>172.38</v>
      </c>
      <c r="H254" s="12" t="n">
        <f>ROUND(ROUND(F254,2)*ROUND(G254,2),2)</f>
        <v>1206.66</v>
      </c>
    </row>
    <row r="255" customHeight="0" bestFit="1" ht="20">
      <c r="A255" s="7" t="inlineStr">
        <is>
          <r>
            <t xml:space="preserve">8.1.2.6</t>
          </r>
        </is>
      </c>
      <c r="B255" s="8" t="inlineStr">
        <is>
          <r>
            <t xml:space="preserve">I01332S</t>
          </r>
        </is>
      </c>
      <c r="C255" s="9" t="inlineStr">
        <is>
          <r>
            <t xml:space="preserve">Chapa de aco grossa, astm a36, e = 3/8 " (Apoio Vigas Metálicas)</t>
          </r>
        </is>
      </c>
      <c r="D255" s="8" t="inlineStr">
        <is>
          <r>
            <t xml:space="preserve">ORSE</t>
          </r>
        </is>
      </c>
      <c r="E255" s="8" t="inlineStr">
        <is>
          <r>
            <t xml:space="preserve">kg</t>
          </r>
        </is>
      </c>
      <c r="F255" s="10" t="n">
        <v>40.8</v>
      </c>
      <c r="G255" s="11" t="n">
        <v>8.06</v>
      </c>
      <c r="H255" s="12" t="n">
        <f>ROUND(ROUND(F255,2)*ROUND(G255,2),2)</f>
        <v>328.85</v>
      </c>
    </row>
    <row r="256" customHeight="0" bestFit="1" ht="20">
      <c r="A256" s="7" t="inlineStr">
        <is>
          <r>
            <t xml:space="preserve">8.1.2.7</t>
          </r>
        </is>
      </c>
      <c r="B256" s="8" t="inlineStr">
        <is>
          <r>
            <t xml:space="preserve">14.04.200</t>
          </r>
        </is>
      </c>
      <c r="C256" s="9" t="inlineStr">
        <is>
          <r>
            <t xml:space="preserve">Alvenaria de bloco cerâmico de vedação de 9 cm</t>
          </r>
        </is>
      </c>
      <c r="D256" s="8" t="inlineStr">
        <is>
          <r>
            <t xml:space="preserve">CDHU</t>
          </r>
        </is>
      </c>
      <c r="E256" s="8" t="inlineStr">
        <is>
          <r>
            <t xml:space="preserve">M2</t>
          </r>
        </is>
      </c>
      <c r="F256" s="10" t="n">
        <v>225.0</v>
      </c>
      <c r="G256" s="11" t="n">
        <v>72.85</v>
      </c>
      <c r="H256" s="12" t="n">
        <f>ROUND(ROUND(F256,2)*ROUND(G256,2),2)</f>
        <v>16391.25</v>
      </c>
    </row>
    <row r="257" customHeight="0" bestFit="1" ht="24">
      <c r="A257" s="7" t="inlineStr">
        <is>
          <r>
            <t xml:space="preserve">8.1.2.8</t>
          </r>
        </is>
      </c>
      <c r="B257" s="8" t="inlineStr">
        <is>
          <r>
            <t xml:space="preserve">S09907</t>
          </r>
        </is>
      </c>
      <c r="C257" s="9" t="inlineStr">
        <is>
          <r>
            <t xml:space="preserve">Cintas e vergas em blocos de concreto tipo "u" (calha) 14x19x39, preenchidos com concreto armado fck=15 mpa e treliça de ferro tg 8m</t>
          </r>
        </is>
      </c>
      <c r="D257" s="8" t="inlineStr">
        <is>
          <r>
            <t xml:space="preserve">ORSE</t>
          </r>
        </is>
      </c>
      <c r="E257" s="8" t="inlineStr">
        <is>
          <r>
            <t xml:space="preserve">m</t>
          </r>
        </is>
      </c>
      <c r="F257" s="10" t="n">
        <v>129.2</v>
      </c>
      <c r="G257" s="11" t="n">
        <v>48.46</v>
      </c>
      <c r="H257" s="12" t="n">
        <f>ROUND(ROUND(F257,2)*ROUND(G257,2),2)</f>
        <v>6261.03</v>
      </c>
    </row>
    <row r="258" customHeight="0" bestFit="1" ht="20">
      <c r="A258" s="7" t="inlineStr">
        <is>
          <r>
            <t xml:space="preserve">8.1.2.9</t>
          </r>
        </is>
      </c>
      <c r="B258" s="8" t="inlineStr">
        <is>
          <r>
            <t xml:space="preserve">12.01.001</t>
          </r>
        </is>
      </c>
      <c r="C258" s="9" t="inlineStr">
        <is>
          <r>
            <t xml:space="preserve">Chapisco</t>
          </r>
        </is>
      </c>
      <c r="D258" s="8" t="inlineStr">
        <is>
          <r>
            <t xml:space="preserve">FDE</t>
          </r>
        </is>
      </c>
      <c r="E258" s="8" t="inlineStr">
        <is>
          <r>
            <t xml:space="preserve">M2</t>
          </r>
        </is>
      </c>
      <c r="F258" s="10" t="n">
        <v>450.0</v>
      </c>
      <c r="G258" s="11" t="n">
        <v>14.09</v>
      </c>
      <c r="H258" s="12" t="n">
        <f>ROUND(ROUND(F258,2)*ROUND(G258,2),2)</f>
        <v>6340.5</v>
      </c>
    </row>
    <row r="259" customHeight="0" bestFit="1" ht="24">
      <c r="A259" s="7" t="inlineStr">
        <is>
          <r>
            <t xml:space="preserve">8.1.2.10</t>
          </r>
        </is>
      </c>
      <c r="B259" s="8" t="inlineStr">
        <is>
          <r>
            <t xml:space="preserve">S12316</t>
          </r>
        </is>
      </c>
      <c r="C259" s="9" t="inlineStr">
        <is>
          <r>
            <t xml:space="preserve">Pintura de impermeabilização com aplicação de Sika Top 107, à trincha de seda, 02 demãos, (bi-componente) - intervalo de aplic.5h - R1</t>
          </r>
        </is>
      </c>
      <c r="D259" s="8" t="inlineStr">
        <is>
          <r>
            <t xml:space="preserve">ORSE</t>
          </r>
        </is>
      </c>
      <c r="E259" s="8" t="inlineStr">
        <is>
          <r>
            <t xml:space="preserve">m2</t>
          </r>
        </is>
      </c>
      <c r="F259" s="10" t="n">
        <v>170.0</v>
      </c>
      <c r="G259" s="11" t="n">
        <v>31.52</v>
      </c>
      <c r="H259" s="12" t="n">
        <f>ROUND(ROUND(F259,2)*ROUND(G259,2),2)</f>
        <v>5358.4</v>
      </c>
    </row>
    <row r="260" customHeight="0" bestFit="1" ht="20">
      <c r="A260" s="7" t="inlineStr">
        <is>
          <r>
            <t xml:space="preserve">8.1.2.11</t>
          </r>
        </is>
      </c>
      <c r="B260" s="8" t="inlineStr">
        <is>
          <r>
            <t xml:space="preserve">12.01.006</t>
          </r>
        </is>
      </c>
      <c r="C260" s="9" t="inlineStr">
        <is>
          <r>
            <t xml:space="preserve">Emboco desempenado</t>
          </r>
        </is>
      </c>
      <c r="D260" s="8" t="inlineStr">
        <is>
          <r>
            <t xml:space="preserve">FDE</t>
          </r>
        </is>
      </c>
      <c r="E260" s="8" t="inlineStr">
        <is>
          <r>
            <t xml:space="preserve">M2</t>
          </r>
        </is>
      </c>
      <c r="F260" s="10" t="n">
        <v>450.0</v>
      </c>
      <c r="G260" s="11" t="n">
        <v>48.91</v>
      </c>
      <c r="H260" s="12" t="n">
        <f>ROUND(ROUND(F260,2)*ROUND(G260,2),2)</f>
        <v>22009.5</v>
      </c>
    </row>
    <row r="261" customHeight="1" ht="20">
      <c r="A261" s="5" t="inlineStr">
        <is>
          <r>
            <t xml:space="preserve">8.1.3</t>
          </r>
        </is>
      </c>
      <c r="B261" s="5" t="inlineStr">
        <is>
          <r>
            <t xml:space="preserve">PORTAS, JANELAS OU ESQUADRIAS</t>
          </r>
        </is>
      </c>
      <c r="C261" s="5" t="inlineStr"/>
      <c r="D261" s="5" t="inlineStr"/>
      <c r="E261" s="5" t="inlineStr"/>
      <c r="F261" s="5" t="inlineStr"/>
      <c r="G261" s="5" t="inlineStr"/>
      <c r="H261" s="6" t="n">
        <f>ROUND(SUM(H262:H279),2)</f>
        <v>80796.34</v>
      </c>
    </row>
    <row r="262" customHeight="0" bestFit="1" ht="20">
      <c r="A262" s="7" t="inlineStr">
        <is>
          <r>
            <t xml:space="preserve">8.1.3.1</t>
          </r>
        </is>
      </c>
      <c r="B262" s="8" t="inlineStr">
        <is>
          <r>
            <t xml:space="preserve">23.02.040</t>
          </r>
        </is>
      </c>
      <c r="C262" s="9" t="inlineStr">
        <is>
          <r>
            <t xml:space="preserve">Porta macho e fêmea com batente de madeira - 80 x 210 cm</t>
          </r>
        </is>
      </c>
      <c r="D262" s="8" t="inlineStr">
        <is>
          <r>
            <t xml:space="preserve">CDHU</t>
          </r>
        </is>
      </c>
      <c r="E262" s="8" t="inlineStr">
        <is>
          <r>
            <t xml:space="preserve">UN</t>
          </r>
        </is>
      </c>
      <c r="F262" s="10" t="n">
        <v>5.0</v>
      </c>
      <c r="G262" s="11" t="n">
        <v>1478.59</v>
      </c>
      <c r="H262" s="12" t="n">
        <f>ROUND(ROUND(F262,2)*ROUND(G262,2),2)</f>
        <v>7392.95</v>
      </c>
    </row>
    <row r="263" customHeight="0" bestFit="1" ht="20">
      <c r="A263" s="7" t="inlineStr">
        <is>
          <r>
            <t xml:space="preserve">8.1.3.2</t>
          </r>
        </is>
      </c>
      <c r="B263" s="8" t="inlineStr">
        <is>
          <r>
            <t xml:space="preserve">25.02.020</t>
          </r>
        </is>
      </c>
      <c r="C263" s="9" t="inlineStr">
        <is>
          <r>
            <t xml:space="preserve">Porta de entrada de abrir em alumínio, sob medida</t>
          </r>
        </is>
      </c>
      <c r="D263" s="8" t="inlineStr">
        <is>
          <r>
            <t xml:space="preserve">CDHU</t>
          </r>
        </is>
      </c>
      <c r="E263" s="8" t="inlineStr">
        <is>
          <r>
            <t xml:space="preserve">M2</t>
          </r>
        </is>
      </c>
      <c r="F263" s="10" t="n">
        <v>5.2</v>
      </c>
      <c r="G263" s="11" t="n">
        <v>1071.24</v>
      </c>
      <c r="H263" s="12" t="n">
        <f>ROUND(ROUND(F263,2)*ROUND(G263,2),2)</f>
        <v>5570.45</v>
      </c>
    </row>
    <row r="264" customHeight="0" bestFit="1" ht="20">
      <c r="A264" s="7" t="inlineStr">
        <is>
          <r>
            <t xml:space="preserve">8.1.3.3</t>
          </r>
        </is>
      </c>
      <c r="B264" s="8" t="inlineStr">
        <is>
          <r>
            <t xml:space="preserve">25.02.010</t>
          </r>
        </is>
      </c>
      <c r="C264" s="9" t="inlineStr">
        <is>
          <r>
            <t xml:space="preserve">Porta de entrada de abrir em alumínio com vidro, linha comercial</t>
          </r>
        </is>
      </c>
      <c r="D264" s="8" t="inlineStr">
        <is>
          <r>
            <t xml:space="preserve">CDHU</t>
          </r>
        </is>
      </c>
      <c r="E264" s="8" t="inlineStr">
        <is>
          <r>
            <t xml:space="preserve">M2</t>
          </r>
        </is>
      </c>
      <c r="F264" s="10" t="n">
        <v>9.9</v>
      </c>
      <c r="G264" s="11" t="n">
        <v>546.67</v>
      </c>
      <c r="H264" s="12" t="n">
        <f>ROUND(ROUND(F264,2)*ROUND(G264,2),2)</f>
        <v>5412.03</v>
      </c>
    </row>
    <row r="265" customHeight="0" bestFit="1" ht="20">
      <c r="A265" s="7" t="inlineStr">
        <is>
          <r>
            <t xml:space="preserve">8.1.3.4</t>
          </r>
        </is>
      </c>
      <c r="B265" s="8" t="inlineStr">
        <is>
          <r>
            <t xml:space="preserve">25.01.080</t>
          </r>
        </is>
      </c>
      <c r="C265" s="9" t="inlineStr">
        <is>
          <r>
            <t xml:space="preserve">Caixilho em alumínio de correr, sob medida (Porta de armários da pia)</t>
          </r>
        </is>
      </c>
      <c r="D265" s="8" t="inlineStr">
        <is>
          <r>
            <t xml:space="preserve">CDHU</t>
          </r>
        </is>
      </c>
      <c r="E265" s="8" t="inlineStr">
        <is>
          <r>
            <t xml:space="preserve">M2</t>
          </r>
        </is>
      </c>
      <c r="F265" s="10" t="n">
        <v>2.5</v>
      </c>
      <c r="G265" s="11" t="n">
        <v>880.99</v>
      </c>
      <c r="H265" s="12" t="n">
        <f>ROUND(ROUND(F265,2)*ROUND(G265,2),2)</f>
        <v>2202.48</v>
      </c>
    </row>
    <row r="266" customHeight="0" bestFit="1" ht="40">
      <c r="A266" s="7" t="inlineStr">
        <is>
          <r>
            <t xml:space="preserve">8.1.3.5</t>
          </r>
        </is>
      </c>
      <c r="B266" s="8" t="inlineStr">
        <is>
          <r>
            <t xml:space="preserve">S94570S</t>
          </r>
        </is>
      </c>
      <c r="C266" s="9" t="inlineStr">
        <is>
          <r>
        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</t>
          </r>
        </is>
      </c>
      <c r="D266" s="8" t="inlineStr">
        <is>
          <r>
            <t xml:space="preserve">ORSE</t>
          </r>
        </is>
      </c>
      <c r="E266" s="8" t="inlineStr">
        <is>
          <r>
            <t xml:space="preserve">m2</t>
          </r>
        </is>
      </c>
      <c r="F266" s="10" t="n">
        <v>1.2</v>
      </c>
      <c r="G266" s="11" t="n">
        <v>371.3</v>
      </c>
      <c r="H266" s="12" t="n">
        <f>ROUND(ROUND(F266,2)*ROUND(G266,2),2)</f>
        <v>445.56</v>
      </c>
    </row>
    <row r="267" customHeight="0" bestFit="1" ht="40">
      <c r="A267" s="7" t="inlineStr">
        <is>
          <r>
            <t xml:space="preserve">8.1.3.6</t>
          </r>
        </is>
      </c>
      <c r="B267" s="8" t="inlineStr">
        <is>
          <r>
            <t xml:space="preserve">S94572S</t>
          </r>
        </is>
      </c>
      <c r="C267" s="9" t="inlineStr">
        <is>
          <r>
            <t xml:space="preserve">Janela de alumínio de correr com 3 folhas (2 venezianas e 1 folha para vidro,vidro incluso), batente/ requadro 6 a 14 cm, sem acabamento, fixação com parafuso, sem guarnição/ alizar, dimensões 100x120 cm, vedação com silicone, exclusive contramarco -</t>
          </r>
        </is>
      </c>
      <c r="D267" s="8" t="inlineStr">
        <is>
          <r>
            <t xml:space="preserve">ORSE</t>
          </r>
        </is>
      </c>
      <c r="E267" s="8" t="inlineStr">
        <is>
          <r>
            <t xml:space="preserve">m2</t>
          </r>
        </is>
      </c>
      <c r="F267" s="10" t="n">
        <v>1.5</v>
      </c>
      <c r="G267" s="11" t="n">
        <v>530.47</v>
      </c>
      <c r="H267" s="12" t="n">
        <f>ROUND(ROUND(F267,2)*ROUND(G267,2),2)</f>
        <v>795.71</v>
      </c>
    </row>
    <row r="268" customHeight="0" bestFit="1" ht="40">
      <c r="A268" s="7" t="inlineStr">
        <is>
          <r>
            <t xml:space="preserve">8.1.3.7</t>
          </r>
        </is>
      </c>
      <c r="B268" s="8" t="inlineStr">
        <is>
          <r>
            <t xml:space="preserve">S94573S</t>
          </r>
        </is>
      </c>
      <c r="C268" s="9" t="inlineStr">
        <is>
          <r>
            <t xml:space="preserve">Janela de alumínio de correr com 4 folhas para vidros (vidros inclusos), com bandeira, batente/ requadro 6 a 14 cm, acabamento com acetato ou brilhante, fixação com parafuso, sem guarnição/ alizar, dimensões 150x120 cm, vedação com silicone, exclusiv</t>
          </r>
        </is>
      </c>
      <c r="D268" s="8" t="inlineStr">
        <is>
          <r>
            <t xml:space="preserve">ORSE</t>
          </r>
        </is>
      </c>
      <c r="E268" s="8" t="inlineStr">
        <is>
          <r>
            <t xml:space="preserve">m2</t>
          </r>
        </is>
      </c>
      <c r="F268" s="10" t="n">
        <v>7.56</v>
      </c>
      <c r="G268" s="11" t="n">
        <v>413.38</v>
      </c>
      <c r="H268" s="12" t="n">
        <f>ROUND(ROUND(F268,2)*ROUND(G268,2),2)</f>
        <v>3125.15</v>
      </c>
    </row>
    <row r="269" customHeight="0" bestFit="1" ht="40">
      <c r="A269" s="7" t="inlineStr">
        <is>
          <r>
            <t xml:space="preserve">8.1.3.8</t>
          </r>
        </is>
      </c>
      <c r="B269" s="8" t="inlineStr">
        <is>
          <r>
            <t xml:space="preserve">S94569S</t>
          </r>
        </is>
      </c>
      <c r="C269" s="9" t="inlineStr">
        <is>
          <r>
        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        </r>
        </is>
      </c>
      <c r="D269" s="8" t="inlineStr">
        <is>
          <r>
            <t xml:space="preserve">ORSE</t>
          </r>
        </is>
      </c>
      <c r="E269" s="8" t="inlineStr">
        <is>
          <r>
            <t xml:space="preserve">m2</t>
          </r>
        </is>
      </c>
      <c r="F269" s="10" t="n">
        <v>8.3</v>
      </c>
      <c r="G269" s="11" t="n">
        <v>700.37</v>
      </c>
      <c r="H269" s="12" t="n">
        <f>ROUND(ROUND(F269,2)*ROUND(G269,2),2)</f>
        <v>5813.07</v>
      </c>
    </row>
    <row r="270" customHeight="0" bestFit="1" ht="20">
      <c r="A270" s="7" t="inlineStr">
        <is>
          <r>
            <t xml:space="preserve">8.1.3.9</t>
          </r>
        </is>
      </c>
      <c r="B270" s="8" t="inlineStr">
        <is>
          <r>
            <t xml:space="preserve">S94589S</t>
          </r>
        </is>
      </c>
      <c r="C270" s="9" t="inlineStr">
        <is>
          <r>
            <t xml:space="preserve">Contramarco de alumínio, fixação com argamassa - fornecimento e instalação. af_11/2024</t>
          </r>
        </is>
      </c>
      <c r="D270" s="8" t="inlineStr">
        <is>
          <r>
            <t xml:space="preserve">ORSE</t>
          </r>
        </is>
      </c>
      <c r="E270" s="8" t="inlineStr">
        <is>
          <r>
            <t xml:space="preserve">m</t>
          </r>
        </is>
      </c>
      <c r="F270" s="10" t="n">
        <v>24.6</v>
      </c>
      <c r="G270" s="11" t="n">
        <v>21.01</v>
      </c>
      <c r="H270" s="12" t="n">
        <f>ROUND(ROUND(F270,2)*ROUND(G270,2),2)</f>
        <v>516.85</v>
      </c>
    </row>
    <row r="271" customHeight="0" bestFit="1" ht="20">
      <c r="A271" s="7" t="inlineStr">
        <is>
          <r>
            <t xml:space="preserve">8.1.3.10</t>
          </r>
        </is>
      </c>
      <c r="B271" s="8" t="inlineStr">
        <is>
          <r>
            <t xml:space="preserve">06.80.001</t>
          </r>
        </is>
      </c>
      <c r="C271" s="9" t="inlineStr">
        <is>
          <r>
            <t xml:space="preserve">Caixilho basculante em perfil de ferro (Janelas Basculantes de Ferro)</t>
          </r>
        </is>
      </c>
      <c r="D271" s="8" t="inlineStr">
        <is>
          <r>
            <t xml:space="preserve">FDE</t>
          </r>
        </is>
      </c>
      <c r="E271" s="8" t="inlineStr">
        <is>
          <r>
            <t xml:space="preserve">M2</t>
          </r>
        </is>
      </c>
      <c r="F271" s="10" t="n">
        <v>12.45</v>
      </c>
      <c r="G271" s="11" t="n">
        <v>1427.95</v>
      </c>
      <c r="H271" s="12" t="n">
        <f>ROUND(ROUND(F271,2)*ROUND(G271,2),2)</f>
        <v>17777.98</v>
      </c>
    </row>
    <row r="272" customHeight="0" bestFit="1" ht="20">
      <c r="A272" s="7" t="inlineStr">
        <is>
          <r>
            <t xml:space="preserve">8.1.3.11</t>
          </r>
        </is>
      </c>
      <c r="B272" s="8" t="inlineStr">
        <is>
          <r>
            <t xml:space="preserve">24.02.040</t>
          </r>
        </is>
      </c>
      <c r="C272" s="9" t="inlineStr">
        <is>
          <r>
            <t xml:space="preserve">Porta/portão tipo gradil sob medida (Breeze Solar 2x)</t>
          </r>
        </is>
      </c>
      <c r="D272" s="8" t="inlineStr">
        <is>
          <r>
            <t xml:space="preserve">CDHU</t>
          </r>
        </is>
      </c>
      <c r="E272" s="8" t="inlineStr">
        <is>
          <r>
            <t xml:space="preserve">M2</t>
          </r>
        </is>
      </c>
      <c r="F272" s="10" t="n">
        <v>10.85</v>
      </c>
      <c r="G272" s="11" t="n">
        <v>948.03</v>
      </c>
      <c r="H272" s="12" t="n">
        <f>ROUND(ROUND(F272,2)*ROUND(G272,2),2)</f>
        <v>10286.13</v>
      </c>
    </row>
    <row r="273" customHeight="0" bestFit="1" ht="20">
      <c r="A273" s="7" t="inlineStr">
        <is>
          <r>
            <t xml:space="preserve">8.1.3.12</t>
          </r>
        </is>
      </c>
      <c r="B273" s="8" t="inlineStr">
        <is>
          <r>
            <t xml:space="preserve">05.70.001</t>
          </r>
        </is>
      </c>
      <c r="C273" s="9" t="inlineStr">
        <is>
          <r>
            <t xml:space="preserve">Recolocação de folhas de porta ou janela</t>
          </r>
        </is>
      </c>
      <c r="D273" s="8" t="inlineStr">
        <is>
          <r>
            <t xml:space="preserve">FDE</t>
          </r>
        </is>
      </c>
      <c r="E273" s="8" t="inlineStr">
        <is>
          <r>
            <t xml:space="preserve">UN</t>
          </r>
        </is>
      </c>
      <c r="F273" s="10" t="n">
        <v>3.0</v>
      </c>
      <c r="G273" s="11" t="n">
        <v>112.82</v>
      </c>
      <c r="H273" s="12" t="n">
        <f>ROUND(ROUND(F273,2)*ROUND(G273,2),2)</f>
        <v>338.46</v>
      </c>
    </row>
    <row r="274" customHeight="0" bestFit="1" ht="20">
      <c r="A274" s="7" t="inlineStr">
        <is>
          <r>
            <t xml:space="preserve">8.1.3.13</t>
          </r>
        </is>
      </c>
      <c r="B274" s="8" t="inlineStr">
        <is>
          <r>
            <t xml:space="preserve">24.20.090</t>
          </r>
        </is>
      </c>
      <c r="C274" s="9" t="inlineStr">
        <is>
          <r>
            <t xml:space="preserve">Solda MIG em esquadrias metálicas (Reforma portas de ferro)</t>
          </r>
        </is>
      </c>
      <c r="D274" s="8" t="inlineStr">
        <is>
          <r>
            <t xml:space="preserve">CDHU</t>
          </r>
        </is>
      </c>
      <c r="E274" s="8" t="inlineStr">
        <is>
          <r>
            <t xml:space="preserve">M</t>
          </r>
        </is>
      </c>
      <c r="F274" s="10" t="n">
        <v>14.0</v>
      </c>
      <c r="G274" s="11" t="n">
        <v>52.25</v>
      </c>
      <c r="H274" s="12" t="n">
        <f>ROUND(ROUND(F274,2)*ROUND(G274,2),2)</f>
        <v>731.5</v>
      </c>
    </row>
    <row r="275" customHeight="0" bestFit="1" ht="20">
      <c r="A275" s="7" t="inlineStr">
        <is>
          <r>
            <t xml:space="preserve">8.1.3.14</t>
          </r>
        </is>
      </c>
      <c r="B275" s="8" t="inlineStr">
        <is>
          <r>
            <t xml:space="preserve">29.01.230</t>
          </r>
        </is>
      </c>
      <c r="C275" s="9" t="inlineStr">
        <is>
          <r>
            <t xml:space="preserve">Cantoneira e perfis em ferro (Reforma portas de ferro)</t>
          </r>
        </is>
      </c>
      <c r="D275" s="8" t="inlineStr">
        <is>
          <r>
            <t xml:space="preserve">CDHU</t>
          </r>
        </is>
      </c>
      <c r="E275" s="8" t="inlineStr">
        <is>
          <r>
            <t xml:space="preserve">KG</t>
          </r>
        </is>
      </c>
      <c r="F275" s="10" t="n">
        <v>71.0</v>
      </c>
      <c r="G275" s="11" t="n">
        <v>25.67</v>
      </c>
      <c r="H275" s="12" t="n">
        <f>ROUND(ROUND(F275,2)*ROUND(G275,2),2)</f>
        <v>1822.57</v>
      </c>
    </row>
    <row r="276" customHeight="0" bestFit="1" ht="20">
      <c r="A276" s="7" t="inlineStr">
        <is>
          <r>
            <t xml:space="preserve">8.1.3.15</t>
          </r>
        </is>
      </c>
      <c r="B276" s="8" t="inlineStr">
        <is>
          <r>
            <t xml:space="preserve">14.30.010</t>
          </r>
        </is>
      </c>
      <c r="C276" s="9" t="inlineStr">
        <is>
          <r>
            <t xml:space="preserve">Divisória em placas de granito com espessura de 3 cm</t>
          </r>
        </is>
      </c>
      <c r="D276" s="8" t="inlineStr">
        <is>
          <r>
            <t xml:space="preserve">CDHU</t>
          </r>
        </is>
      </c>
      <c r="E276" s="8" t="inlineStr">
        <is>
          <r>
            <t xml:space="preserve">M2</t>
          </r>
        </is>
      </c>
      <c r="F276" s="10" t="n">
        <v>10.45</v>
      </c>
      <c r="G276" s="11" t="n">
        <v>1278.52</v>
      </c>
      <c r="H276" s="12" t="n">
        <f>ROUND(ROUND(F276,2)*ROUND(G276,2),2)</f>
        <v>13360.53</v>
      </c>
    </row>
    <row r="277" customHeight="0" bestFit="1" ht="20">
      <c r="A277" s="7" t="inlineStr">
        <is>
          <r>
            <t xml:space="preserve">8.1.3.16</t>
          </r>
        </is>
      </c>
      <c r="B277" s="8" t="inlineStr">
        <is>
          <r>
            <t xml:space="preserve">28.01.070</t>
          </r>
        </is>
      </c>
      <c r="C277" s="9" t="inlineStr">
        <is>
          <r>
            <t xml:space="preserve">Ferragem completa para porta de box de WC tipo livre/ocupado</t>
          </r>
        </is>
      </c>
      <c r="D277" s="8" t="inlineStr">
        <is>
          <r>
            <t xml:space="preserve">CDHU</t>
          </r>
        </is>
      </c>
      <c r="E277" s="8" t="inlineStr">
        <is>
          <r>
            <t xml:space="preserve">CJ</t>
          </r>
        </is>
      </c>
      <c r="F277" s="10" t="n">
        <v>3.0</v>
      </c>
      <c r="G277" s="11" t="n">
        <v>344.7</v>
      </c>
      <c r="H277" s="12" t="n">
        <f>ROUND(ROUND(F277,2)*ROUND(G277,2),2)</f>
        <v>1034.1</v>
      </c>
    </row>
    <row r="278" customHeight="0" bestFit="1" ht="20">
      <c r="A278" s="7" t="inlineStr">
        <is>
          <r>
            <t xml:space="preserve">8.1.3.17</t>
          </r>
        </is>
      </c>
      <c r="B278" s="8" t="inlineStr">
        <is>
          <r>
            <t xml:space="preserve">25.02.020</t>
          </r>
        </is>
      </c>
      <c r="C278" s="9" t="inlineStr">
        <is>
          <r>
            <t xml:space="preserve">Porta de entrada de abrir em alumínio, sob medida</t>
          </r>
        </is>
      </c>
      <c r="D278" s="8" t="inlineStr">
        <is>
          <r>
            <t xml:space="preserve">CDHU</t>
          </r>
        </is>
      </c>
      <c r="E278" s="8" t="inlineStr">
        <is>
          <r>
            <t xml:space="preserve">M2</t>
          </r>
        </is>
      </c>
      <c r="F278" s="10" t="n">
        <v>3.24</v>
      </c>
      <c r="G278" s="11" t="n">
        <v>1071.24</v>
      </c>
      <c r="H278" s="12" t="n">
        <f>ROUND(ROUND(F278,2)*ROUND(G278,2),2)</f>
        <v>3470.82</v>
      </c>
    </row>
    <row r="279" customHeight="0" bestFit="1" ht="24">
      <c r="A279" s="7" t="inlineStr">
        <is>
          <r>
            <t xml:space="preserve">8.1.3.18</t>
          </r>
        </is>
      </c>
      <c r="B279" s="8" t="inlineStr">
        <is>
          <r>
            <t xml:space="preserve">I13231</t>
          </r>
        </is>
      </c>
      <c r="C279" s="9" t="inlineStr">
        <is>
          <r>
            <t xml:space="preserve">Box para banheiro em vidro temperado 8 mm, liso, incolor, de correr, em aluminío branco, inclusive ferragens - fornecimento e instalação</t>
          </r>
        </is>
      </c>
      <c r="D279" s="8" t="inlineStr">
        <is>
          <r>
            <t xml:space="preserve">ORSE</t>
          </r>
        </is>
      </c>
      <c r="E279" s="8" t="inlineStr">
        <is>
          <r>
            <t xml:space="preserve">m2</t>
          </r>
        </is>
      </c>
      <c r="F279" s="10" t="n">
        <v>2.0</v>
      </c>
      <c r="G279" s="11" t="n">
        <v>350.0</v>
      </c>
      <c r="H279" s="12" t="n">
        <f>ROUND(ROUND(F279,2)*ROUND(G279,2),2)</f>
        <v>700.0</v>
      </c>
    </row>
    <row r="280" customHeight="1" ht="20">
      <c r="A280" s="5" t="inlineStr">
        <is>
          <r>
            <t xml:space="preserve">8.1.4</t>
          </r>
        </is>
      </c>
      <c r="B280" s="5" t="inlineStr">
        <is>
          <r>
            <t xml:space="preserve">LOUÇAS, METAIS E BANCADAS</t>
          </r>
        </is>
      </c>
      <c r="C280" s="5" t="inlineStr"/>
      <c r="D280" s="5" t="inlineStr"/>
      <c r="E280" s="5" t="inlineStr"/>
      <c r="F280" s="5" t="inlineStr"/>
      <c r="G280" s="5" t="inlineStr"/>
      <c r="H280" s="6" t="n">
        <f>ROUND(SUM(H281:H294),2)</f>
        <v>32929.23</v>
      </c>
    </row>
    <row r="281" customHeight="0" bestFit="1" ht="20">
      <c r="A281" s="7" t="inlineStr">
        <is>
          <r>
            <t xml:space="preserve">8.1.4.1</t>
          </r>
        </is>
      </c>
      <c r="B281" s="8" t="inlineStr">
        <is>
          <r>
            <t xml:space="preserve">08.16.004</t>
          </r>
        </is>
      </c>
      <c r="C281" s="9" t="inlineStr">
        <is>
          <r>
            <t xml:space="preserve">Bacia sifonada com caixa de descarga acoplada branca</t>
          </r>
        </is>
      </c>
      <c r="D281" s="8" t="inlineStr">
        <is>
          <r>
            <t xml:space="preserve">FDE</t>
          </r>
        </is>
      </c>
      <c r="E281" s="8" t="inlineStr">
        <is>
          <r>
            <t xml:space="preserve">UN</t>
          </r>
        </is>
      </c>
      <c r="F281" s="10" t="n">
        <v>5.0</v>
      </c>
      <c r="G281" s="11" t="n">
        <v>641.49</v>
      </c>
      <c r="H281" s="12" t="n">
        <f>ROUND(ROUND(F281,2)*ROUND(G281,2),2)</f>
        <v>3207.45</v>
      </c>
    </row>
    <row r="282" customHeight="0" bestFit="1" ht="20">
      <c r="A282" s="7" t="inlineStr">
        <is>
          <r>
            <t xml:space="preserve">8.1.4.2</t>
          </r>
        </is>
      </c>
      <c r="B282" s="8" t="inlineStr">
        <is>
          <r>
            <t xml:space="preserve">08.16.010</t>
          </r>
        </is>
      </c>
      <c r="C282" s="9" t="inlineStr">
        <is>
          <r>
            <t xml:space="preserve">Lavatorio de louca branca sem coluna c/ torneira de fecham automatico</t>
          </r>
        </is>
      </c>
      <c r="D282" s="8" t="inlineStr">
        <is>
          <r>
            <t xml:space="preserve">FDE</t>
          </r>
        </is>
      </c>
      <c r="E282" s="8" t="inlineStr">
        <is>
          <r>
            <t xml:space="preserve">UN</t>
          </r>
        </is>
      </c>
      <c r="F282" s="10" t="n">
        <v>3.0</v>
      </c>
      <c r="G282" s="11" t="n">
        <v>1069.06</v>
      </c>
      <c r="H282" s="12" t="n">
        <f>ROUND(ROUND(F282,2)*ROUND(G282,2),2)</f>
        <v>3207.18</v>
      </c>
    </row>
    <row r="283" customHeight="0" bestFit="1" ht="20">
      <c r="A283" s="7" t="inlineStr">
        <is>
          <r>
            <t xml:space="preserve">8.1.4.3</t>
          </r>
        </is>
      </c>
      <c r="B283" s="8" t="inlineStr">
        <is>
          <r>
            <t xml:space="preserve">S02086</t>
          </r>
        </is>
      </c>
      <c r="C283" s="9" t="inlineStr">
        <is>
          <r>
            <t xml:space="preserve">Cuba de louça de embutir (oval ou circular) inclusive sifão cromado, válvula cromada para pia e engate cromado</t>
          </r>
        </is>
      </c>
      <c r="D283" s="8" t="inlineStr">
        <is>
          <r>
            <t xml:space="preserve">ORSE</t>
          </r>
        </is>
      </c>
      <c r="E283" s="8" t="inlineStr">
        <is>
          <r>
            <t xml:space="preserve">un</t>
          </r>
        </is>
      </c>
      <c r="F283" s="10" t="n">
        <v>3.0</v>
      </c>
      <c r="G283" s="11" t="n">
        <v>530.08</v>
      </c>
      <c r="H283" s="12" t="n">
        <f>ROUND(ROUND(F283,2)*ROUND(G283,2),2)</f>
        <v>1590.24</v>
      </c>
    </row>
    <row r="284" customHeight="0" bestFit="1" ht="24">
      <c r="A284" s="7" t="inlineStr">
        <is>
          <r>
            <t xml:space="preserve">8.1.4.4</t>
          </r>
        </is>
      </c>
      <c r="B284" s="8" t="inlineStr">
        <is>
          <r>
            <t xml:space="preserve">S86936S</t>
          </r>
        </is>
      </c>
      <c r="C284" s="9" t="inlineStr">
        <is>
          <r>
            <t xml:space="preserve">Cuba de embutir de aço inoxidável média, incluso válvula tipo americana e sifão tipo garrafa em metal cromado - fornecimento e instalação. af_01/2020</t>
          </r>
        </is>
      </c>
      <c r="D284" s="8" t="inlineStr">
        <is>
          <r>
            <t xml:space="preserve">ORSE</t>
          </r>
        </is>
      </c>
      <c r="E284" s="8" t="inlineStr">
        <is>
          <r>
            <t xml:space="preserve">un</t>
          </r>
        </is>
      </c>
      <c r="F284" s="10" t="n">
        <v>2.0</v>
      </c>
      <c r="G284" s="11" t="n">
        <v>538.64</v>
      </c>
      <c r="H284" s="12" t="n">
        <f>ROUND(ROUND(F284,2)*ROUND(G284,2),2)</f>
        <v>1077.28</v>
      </c>
    </row>
    <row r="285" customHeight="0" bestFit="1" ht="20">
      <c r="A285" s="7" t="inlineStr">
        <is>
          <r>
            <t xml:space="preserve">8.1.4.5</t>
          </r>
        </is>
      </c>
      <c r="B285" s="8" t="inlineStr">
        <is>
          <r>
            <t xml:space="preserve">44.02.062</t>
          </r>
        </is>
      </c>
      <c r="C285" s="9" t="inlineStr">
        <is>
          <r>
            <t xml:space="preserve">Tampo/bancada em granito, com frontão, espessura de 2 cm, acabamento polido</t>
          </r>
        </is>
      </c>
      <c r="D285" s="8" t="inlineStr">
        <is>
          <r>
            <t xml:space="preserve">CDHU</t>
          </r>
        </is>
      </c>
      <c r="E285" s="8" t="inlineStr">
        <is>
          <r>
            <t xml:space="preserve">M2</t>
          </r>
        </is>
      </c>
      <c r="F285" s="10" t="n">
        <v>3.5</v>
      </c>
      <c r="G285" s="11" t="n">
        <v>1031.13</v>
      </c>
      <c r="H285" s="12" t="n">
        <f>ROUND(ROUND(F285,2)*ROUND(G285,2),2)</f>
        <v>3608.96</v>
      </c>
    </row>
    <row r="286" customHeight="0" bestFit="1" ht="20">
      <c r="A286" s="7" t="inlineStr">
        <is>
          <r>
            <t xml:space="preserve">8.1.4.6</t>
          </r>
        </is>
      </c>
      <c r="B286" s="8" t="inlineStr">
        <is>
          <r>
            <t xml:space="preserve">44.04.050</t>
          </r>
        </is>
      </c>
      <c r="C286" s="9" t="inlineStr">
        <is>
          <r>
            <t xml:space="preserve">Prateleira em granito com espessura de 3 cm</t>
          </r>
        </is>
      </c>
      <c r="D286" s="8" t="inlineStr">
        <is>
          <r>
            <t xml:space="preserve">CDHU</t>
          </r>
        </is>
      </c>
      <c r="E286" s="8" t="inlineStr">
        <is>
          <r>
            <t xml:space="preserve">M2</t>
          </r>
        </is>
      </c>
      <c r="F286" s="10" t="n">
        <v>10.4</v>
      </c>
      <c r="G286" s="11" t="n">
        <v>935.87</v>
      </c>
      <c r="H286" s="12" t="n">
        <f>ROUND(ROUND(F286,2)*ROUND(G286,2),2)</f>
        <v>9733.05</v>
      </c>
    </row>
    <row r="287" customHeight="0" bestFit="1" ht="20">
      <c r="A287" s="7" t="inlineStr">
        <is>
          <r>
            <t xml:space="preserve">8.1.4.7</t>
          </r>
        </is>
      </c>
      <c r="B287" s="8" t="inlineStr">
        <is>
          <r>
            <t xml:space="preserve">29.01.230</t>
          </r>
        </is>
      </c>
      <c r="C287" s="9" t="inlineStr">
        <is>
          <r>
            <t xml:space="preserve">Cantoneira e perfis em ferro (Grapas)</t>
          </r>
        </is>
      </c>
      <c r="D287" s="8" t="inlineStr">
        <is>
          <r>
            <t xml:space="preserve">CDHU</t>
          </r>
        </is>
      </c>
      <c r="E287" s="8" t="inlineStr">
        <is>
          <r>
            <t xml:space="preserve">KG</t>
          </r>
        </is>
      </c>
      <c r="F287" s="10" t="n">
        <v>71.0</v>
      </c>
      <c r="G287" s="11" t="n">
        <v>25.67</v>
      </c>
      <c r="H287" s="12" t="n">
        <f>ROUND(ROUND(F287,2)*ROUND(G287,2),2)</f>
        <v>1822.57</v>
      </c>
    </row>
    <row r="288" customHeight="0" bestFit="1" ht="20">
      <c r="A288" s="7" t="inlineStr">
        <is>
          <r>
            <t xml:space="preserve">8.1.4.8</t>
          </r>
        </is>
      </c>
      <c r="B288" s="8" t="inlineStr">
        <is>
          <r>
            <t xml:space="preserve">08.17.085</t>
          </r>
        </is>
      </c>
      <c r="C288" s="9" t="inlineStr">
        <is>
          <r>
            <t xml:space="preserve">Torneira de fechamento automatico de mesa</t>
          </r>
        </is>
      </c>
      <c r="D288" s="8" t="inlineStr">
        <is>
          <r>
            <t xml:space="preserve">FDE</t>
          </r>
        </is>
      </c>
      <c r="E288" s="8" t="inlineStr">
        <is>
          <r>
            <t xml:space="preserve">UN</t>
          </r>
        </is>
      </c>
      <c r="F288" s="10" t="n">
        <v>6.0</v>
      </c>
      <c r="G288" s="11" t="n">
        <v>628.35</v>
      </c>
      <c r="H288" s="12" t="n">
        <f>ROUND(ROUND(F288,2)*ROUND(G288,2),2)</f>
        <v>3770.1</v>
      </c>
    </row>
    <row r="289" customHeight="0" bestFit="1" ht="20">
      <c r="A289" s="7" t="inlineStr">
        <is>
          <r>
            <t xml:space="preserve">8.1.4.9</t>
          </r>
        </is>
      </c>
      <c r="B289" s="8" t="inlineStr">
        <is>
          <r>
            <t xml:space="preserve">S03696</t>
          </r>
        </is>
      </c>
      <c r="C289" s="9" t="inlineStr">
        <is>
          <r>
            <t xml:space="preserve">Torneira cromada para pia de cozinha, de mesa, com articulador, 1/2", ref. 1167, da Deca ou similar</t>
          </r>
        </is>
      </c>
      <c r="D289" s="8" t="inlineStr">
        <is>
          <r>
            <t xml:space="preserve">ORSE</t>
          </r>
        </is>
      </c>
      <c r="E289" s="8" t="inlineStr">
        <is>
          <r>
            <t xml:space="preserve">un</t>
          </r>
        </is>
      </c>
      <c r="F289" s="10" t="n">
        <v>2.0</v>
      </c>
      <c r="G289" s="11" t="n">
        <v>148.92</v>
      </c>
      <c r="H289" s="12" t="n">
        <f>ROUND(ROUND(F289,2)*ROUND(G289,2),2)</f>
        <v>297.84</v>
      </c>
    </row>
    <row r="290" customHeight="0" bestFit="1" ht="20">
      <c r="A290" s="7" t="inlineStr">
        <is>
          <r>
            <t xml:space="preserve">8.1.4.10</t>
          </r>
        </is>
      </c>
      <c r="B290" s="8" t="inlineStr">
        <is>
          <r>
            <t xml:space="preserve">44.03.360</t>
          </r>
        </is>
      </c>
      <c r="C290" s="9" t="inlineStr">
        <is>
          <r>
            <t xml:space="preserve">Ducha higiênica cromada</t>
          </r>
        </is>
      </c>
      <c r="D290" s="8" t="inlineStr">
        <is>
          <r>
            <t xml:space="preserve">CDHU</t>
          </r>
        </is>
      </c>
      <c r="E290" s="8" t="inlineStr">
        <is>
          <r>
            <t xml:space="preserve">UN</t>
          </r>
        </is>
      </c>
      <c r="F290" s="10" t="n">
        <v>5.0</v>
      </c>
      <c r="G290" s="11" t="n">
        <v>494.12</v>
      </c>
      <c r="H290" s="12" t="n">
        <f>ROUND(ROUND(F290,2)*ROUND(G290,2),2)</f>
        <v>2470.6</v>
      </c>
    </row>
    <row r="291" customHeight="0" bestFit="1" ht="20">
      <c r="A291" s="7" t="inlineStr">
        <is>
          <r>
            <t xml:space="preserve">8.1.4.11</t>
          </r>
        </is>
      </c>
      <c r="B291" s="8" t="inlineStr">
        <is>
          <r>
            <t xml:space="preserve">26.04.030</t>
          </r>
        </is>
      </c>
      <c r="C291" s="9" t="inlineStr">
        <is>
          <r>
            <t xml:space="preserve">Espelho comum de 3 mm com moldura em alumínio</t>
          </r>
        </is>
      </c>
      <c r="D291" s="8" t="inlineStr">
        <is>
          <r>
            <t xml:space="preserve">CDHU</t>
          </r>
        </is>
      </c>
      <c r="E291" s="8" t="inlineStr">
        <is>
          <r>
            <t xml:space="preserve">M2</t>
          </r>
        </is>
      </c>
      <c r="F291" s="10" t="n">
        <v>1.2</v>
      </c>
      <c r="G291" s="11" t="n">
        <v>967.21</v>
      </c>
      <c r="H291" s="12" t="n">
        <f>ROUND(ROUND(F291,2)*ROUND(G291,2),2)</f>
        <v>1160.65</v>
      </c>
    </row>
    <row r="292" customHeight="0" bestFit="1" ht="20">
      <c r="A292" s="7" t="inlineStr">
        <is>
          <r>
            <t xml:space="preserve">8.1.4.12</t>
          </r>
        </is>
      </c>
      <c r="B292" s="8" t="inlineStr">
        <is>
          <r>
            <t xml:space="preserve">44.03.130</t>
          </r>
        </is>
      </c>
      <c r="C292" s="9" t="inlineStr">
        <is>
          <r>
            <t xml:space="preserve">Saboneteira tipo dispenser, para refil de 800 ml</t>
          </r>
        </is>
      </c>
      <c r="D292" s="8" t="inlineStr">
        <is>
          <r>
            <t xml:space="preserve">CDHU</t>
          </r>
        </is>
      </c>
      <c r="E292" s="8" t="inlineStr">
        <is>
          <r>
            <t xml:space="preserve">UN</t>
          </r>
        </is>
      </c>
      <c r="F292" s="10" t="n">
        <v>5.0</v>
      </c>
      <c r="G292" s="11" t="n">
        <v>68.16</v>
      </c>
      <c r="H292" s="12" t="n">
        <f>ROUND(ROUND(F292,2)*ROUND(G292,2),2)</f>
        <v>340.8</v>
      </c>
    </row>
    <row r="293" customHeight="0" bestFit="1" ht="20">
      <c r="A293" s="7" t="inlineStr">
        <is>
          <r>
            <t xml:space="preserve">8.1.4.13</t>
          </r>
        </is>
      </c>
      <c r="B293" s="8" t="inlineStr">
        <is>
          <r>
            <t xml:space="preserve">44.03.180</t>
          </r>
        </is>
      </c>
      <c r="C293" s="9" t="inlineStr">
        <is>
          <r>
            <t xml:space="preserve">Dispenser toalheiro em ABS, para folhas</t>
          </r>
        </is>
      </c>
      <c r="D293" s="8" t="inlineStr">
        <is>
          <r>
            <t xml:space="preserve">CDHU</t>
          </r>
        </is>
      </c>
      <c r="E293" s="8" t="inlineStr">
        <is>
          <r>
            <t xml:space="preserve">UN</t>
          </r>
        </is>
      </c>
      <c r="F293" s="10" t="n">
        <v>4.0</v>
      </c>
      <c r="G293" s="11" t="n">
        <v>66.39</v>
      </c>
      <c r="H293" s="12" t="n">
        <f>ROUND(ROUND(F293,2)*ROUND(G293,2),2)</f>
        <v>265.56</v>
      </c>
    </row>
    <row r="294" customHeight="0" bestFit="1" ht="20">
      <c r="A294" s="7" t="inlineStr">
        <is>
          <r>
            <t xml:space="preserve">8.1.4.14</t>
          </r>
        </is>
      </c>
      <c r="B294" s="8" t="inlineStr">
        <is>
          <r>
            <t xml:space="preserve">44.03.050</t>
          </r>
        </is>
      </c>
      <c r="C294" s="9" t="inlineStr">
        <is>
          <r>
            <t xml:space="preserve">Dispenser papel higiênico em ABS para rolão 300 / 600 m, com visor</t>
          </r>
        </is>
      </c>
      <c r="D294" s="8" t="inlineStr">
        <is>
          <r>
            <t xml:space="preserve">CDHU</t>
          </r>
        </is>
      </c>
      <c r="E294" s="8" t="inlineStr">
        <is>
          <r>
            <t xml:space="preserve">UN</t>
          </r>
        </is>
      </c>
      <c r="F294" s="10" t="n">
        <v>5.0</v>
      </c>
      <c r="G294" s="11" t="n">
        <v>75.39</v>
      </c>
      <c r="H294" s="12" t="n">
        <f>ROUND(ROUND(F294,2)*ROUND(G294,2),2)</f>
        <v>376.95</v>
      </c>
    </row>
    <row r="295" customHeight="1" ht="20">
      <c r="A295" s="5" t="inlineStr">
        <is>
          <r>
            <t xml:space="preserve">8.1.5</t>
          </r>
        </is>
      </c>
      <c r="B295" s="5" t="inlineStr">
        <is>
          <r>
            <t xml:space="preserve">MOBILIÁRIO</t>
          </r>
        </is>
      </c>
      <c r="C295" s="5" t="inlineStr"/>
      <c r="D295" s="5" t="inlineStr"/>
      <c r="E295" s="5" t="inlineStr"/>
      <c r="F295" s="5" t="inlineStr"/>
      <c r="G295" s="5" t="inlineStr"/>
      <c r="H295" s="6" t="n">
        <f>ROUND(SUM(H296:H298),2)</f>
        <v>3413.16</v>
      </c>
    </row>
    <row r="296" customHeight="0" bestFit="1" ht="20">
      <c r="A296" s="7" t="inlineStr">
        <is>
          <r>
            <t xml:space="preserve">8.1.5.1</t>
          </r>
        </is>
      </c>
      <c r="B296" s="8" t="inlineStr">
        <is>
          <r>
            <t xml:space="preserve">08.17.050</t>
          </r>
        </is>
      </c>
      <c r="C296" s="9" t="inlineStr">
        <is>
          <r>
            <t xml:space="preserve">Bebedouro eletrico com capacidade de 40 l</t>
          </r>
        </is>
      </c>
      <c r="D296" s="8" t="inlineStr">
        <is>
          <r>
            <t xml:space="preserve">FDE</t>
          </r>
        </is>
      </c>
      <c r="E296" s="8" t="inlineStr">
        <is>
          <r>
            <t xml:space="preserve">UN</t>
          </r>
        </is>
      </c>
      <c r="F296" s="10" t="n">
        <v>2.0</v>
      </c>
      <c r="G296" s="11" t="n">
        <v>1587.04</v>
      </c>
      <c r="H296" s="12" t="n">
        <f>ROUND(ROUND(F296,2)*ROUND(G296,2),2)</f>
        <v>3174.08</v>
      </c>
    </row>
    <row r="297" customHeight="0" bestFit="1" ht="20">
      <c r="A297" s="7" t="inlineStr">
        <is>
          <r>
            <t xml:space="preserve">8.1.5.2</t>
          </r>
        </is>
      </c>
      <c r="B297" s="8" t="inlineStr">
        <is>
          <r>
            <t xml:space="preserve">S86887S</t>
          </r>
        </is>
      </c>
      <c r="C297" s="9" t="inlineStr">
        <is>
          <r>
            <t xml:space="preserve">Engate flexível em inox, 1/2 x 40cm - fornecimento e instalação. af_01/2020</t>
          </r>
        </is>
      </c>
      <c r="D297" s="8" t="inlineStr">
        <is>
          <r>
            <t xml:space="preserve">ORSE</t>
          </r>
        </is>
      </c>
      <c r="E297" s="8" t="inlineStr">
        <is>
          <r>
            <t xml:space="preserve">un</t>
          </r>
        </is>
      </c>
      <c r="F297" s="10" t="n">
        <v>2.0</v>
      </c>
      <c r="G297" s="11" t="n">
        <v>65.94</v>
      </c>
      <c r="H297" s="12" t="n">
        <f>ROUND(ROUND(F297,2)*ROUND(G297,2),2)</f>
        <v>131.88</v>
      </c>
    </row>
    <row r="298" customHeight="0" bestFit="1" ht="20">
      <c r="A298" s="7" t="inlineStr">
        <is>
          <r>
            <t xml:space="preserve">8.1.5.3</t>
          </r>
        </is>
      </c>
      <c r="B298" s="8" t="inlineStr">
        <is>
          <r>
            <t xml:space="preserve">I02013</t>
          </r>
        </is>
      </c>
      <c r="C298" s="9" t="inlineStr">
        <is>
          <r>
            <t xml:space="preserve">Sifão cromado para bebedouro, CELITE 721, 1 1/2" ou similar</t>
          </r>
        </is>
      </c>
      <c r="D298" s="8" t="inlineStr">
        <is>
          <r>
            <t xml:space="preserve">ORSE</t>
          </r>
        </is>
      </c>
      <c r="E298" s="8" t="inlineStr">
        <is>
          <r>
            <t xml:space="preserve">un</t>
          </r>
        </is>
      </c>
      <c r="F298" s="10" t="n">
        <v>2.0</v>
      </c>
      <c r="G298" s="11" t="n">
        <v>53.6</v>
      </c>
      <c r="H298" s="12" t="n">
        <f>ROUND(ROUND(F298,2)*ROUND(G298,2),2)</f>
        <v>107.2</v>
      </c>
    </row>
    <row r="299" customHeight="1" ht="20">
      <c r="A299" s="5" t="inlineStr">
        <is>
          <r>
            <t xml:space="preserve">8.1.6</t>
          </r>
        </is>
      </c>
      <c r="B299" s="5" t="inlineStr">
        <is>
          <r>
            <t xml:space="preserve">RUFOS (SOMENTE NA SECRETARIA)</t>
          </r>
        </is>
      </c>
      <c r="C299" s="5" t="inlineStr"/>
      <c r="D299" s="5" t="inlineStr"/>
      <c r="E299" s="5" t="inlineStr"/>
      <c r="F299" s="5" t="inlineStr"/>
      <c r="G299" s="5" t="inlineStr"/>
      <c r="H299" s="6" t="n">
        <f>ROUND(SUM(H300:H301),2)</f>
        <v>4482.2</v>
      </c>
    </row>
    <row r="300" customHeight="0" bestFit="1" ht="20">
      <c r="A300" s="7" t="inlineStr">
        <is>
          <r>
            <t xml:space="preserve">8.1.6.1</t>
          </r>
        </is>
      </c>
      <c r="B300" s="8" t="inlineStr">
        <is>
          <r>
            <t xml:space="preserve">16.33.052</t>
          </r>
        </is>
      </c>
      <c r="C300" s="9" t="inlineStr">
        <is>
          <r>
            <t xml:space="preserve">Calha, rufo, afins em chapa galvanizada nº 24 - corte 0,50 m</t>
          </r>
        </is>
      </c>
      <c r="D300" s="8" t="inlineStr">
        <is>
          <r>
            <t xml:space="preserve">CDHU</t>
          </r>
        </is>
      </c>
      <c r="E300" s="8" t="inlineStr">
        <is>
          <r>
            <t xml:space="preserve">M</t>
          </r>
        </is>
      </c>
      <c r="F300" s="10" t="n">
        <v>23.26</v>
      </c>
      <c r="G300" s="11" t="n">
        <v>153.86</v>
      </c>
      <c r="H300" s="12" t="n">
        <f>ROUND(ROUND(F300,2)*ROUND(G300,2),2)</f>
        <v>3578.78</v>
      </c>
    </row>
    <row r="301" customHeight="0" bestFit="1" ht="20">
      <c r="A301" s="7" t="inlineStr">
        <is>
          <r>
            <t xml:space="preserve">8.1.6.2</t>
          </r>
        </is>
      </c>
      <c r="B301" s="8" t="inlineStr">
        <is>
          <r>
            <t xml:space="preserve">S101979S</t>
          </r>
        </is>
      </c>
      <c r="C301" s="9" t="inlineStr">
        <is>
          <r>
            <t xml:space="preserve">Chapim (rufo capa) em aço galvanizado, corte 33. af_11/2020</t>
          </r>
        </is>
      </c>
      <c r="D301" s="8" t="inlineStr">
        <is>
          <r>
            <t xml:space="preserve">ORSE</t>
          </r>
        </is>
      </c>
      <c r="E301" s="8" t="inlineStr">
        <is>
          <r>
            <t xml:space="preserve">m</t>
          </r>
        </is>
      </c>
      <c r="F301" s="10" t="n">
        <v>23.26</v>
      </c>
      <c r="G301" s="11" t="n">
        <v>38.84</v>
      </c>
      <c r="H301" s="12" t="n">
        <f>ROUND(ROUND(F301,2)*ROUND(G301,2),2)</f>
        <v>903.42</v>
      </c>
    </row>
    <row r="302" customHeight="1" ht="20">
      <c r="A302" s="5" t="inlineStr">
        <is>
          <r>
            <t xml:space="preserve">8.2</t>
          </r>
        </is>
      </c>
      <c r="B302" s="5" t="inlineStr">
        <is>
          <r>
            <t xml:space="preserve">PRÉDIOS INTERNOS (BL COZ / BANHEIROS / BERÇARIOS)</t>
          </r>
        </is>
      </c>
      <c r="C302" s="5" t="inlineStr"/>
      <c r="D302" s="5" t="inlineStr"/>
      <c r="E302" s="5" t="inlineStr"/>
      <c r="F302" s="5" t="inlineStr"/>
      <c r="G302" s="5" t="inlineStr"/>
      <c r="H302" s="6" t="n">
        <f>ROUND(H303+H319+H330+H348+H363+H367,2)</f>
        <v>482121.61</v>
      </c>
    </row>
    <row r="303" customHeight="1" ht="20">
      <c r="A303" s="5" t="inlineStr">
        <is>
          <r>
            <t xml:space="preserve">8.2.1</t>
          </r>
        </is>
      </c>
      <c r="B303" s="5" t="inlineStr">
        <is>
          <r>
            <t xml:space="preserve">INFRA-ESTRUTURA</t>
          </r>
        </is>
      </c>
      <c r="C303" s="5" t="inlineStr"/>
      <c r="D303" s="5" t="inlineStr"/>
      <c r="E303" s="5" t="inlineStr"/>
      <c r="F303" s="5" t="inlineStr"/>
      <c r="G303" s="5" t="inlineStr"/>
      <c r="H303" s="6" t="n">
        <f>ROUND(SUM(H304:H318),2)</f>
        <v>79146.3</v>
      </c>
    </row>
    <row r="304" customHeight="0" bestFit="1" ht="20">
      <c r="A304" s="7" t="inlineStr">
        <is>
          <r>
            <t xml:space="preserve">8.2.1.1</t>
          </r>
        </is>
      </c>
      <c r="B304" s="8" t="inlineStr">
        <is>
          <r>
            <t xml:space="preserve">S99059S</t>
          </r>
        </is>
      </c>
      <c r="C304" s="9" t="inlineStr">
        <is>
          <r>
            <t xml:space="preserve">Locacao convencional de obra, utilizando gabarito de tábuas corridas pontaletadas a cada 2,00m - 2 utilizações. af_10/2018</t>
          </r>
        </is>
      </c>
      <c r="D304" s="8" t="inlineStr">
        <is>
          <r>
            <t xml:space="preserve">ORSE</t>
          </r>
        </is>
      </c>
      <c r="E304" s="8" t="inlineStr">
        <is>
          <r>
            <t xml:space="preserve">m</t>
          </r>
        </is>
      </c>
      <c r="F304" s="10" t="n">
        <v>60.0</v>
      </c>
      <c r="G304" s="11" t="n">
        <v>62.44</v>
      </c>
      <c r="H304" s="12" t="n">
        <f>ROUND(ROUND(F304,2)*ROUND(G304,2),2)</f>
        <v>3746.4</v>
      </c>
    </row>
    <row r="305" customHeight="0" bestFit="1" ht="20">
      <c r="A305" s="7" t="inlineStr">
        <is>
          <r>
            <t xml:space="preserve">8.2.1.2</t>
          </r>
        </is>
      </c>
      <c r="B305" s="8" t="inlineStr">
        <is>
          <r>
            <t xml:space="preserve">12.05.010</t>
          </r>
        </is>
      </c>
      <c r="C305" s="9" t="inlineStr">
        <is>
          <r>
            <t xml:space="preserve">Taxa de mobilização e desmobilização de equipamentos para execução de estaca escavada</t>
          </r>
        </is>
      </c>
      <c r="D305" s="8" t="inlineStr">
        <is>
          <r>
            <t xml:space="preserve">CDHU</t>
          </r>
        </is>
      </c>
      <c r="E305" s="8" t="inlineStr">
        <is>
          <r>
            <t xml:space="preserve">TX</t>
          </r>
        </is>
      </c>
      <c r="F305" s="10" t="n">
        <v>1.0</v>
      </c>
      <c r="G305" s="11" t="n">
        <v>2552.3</v>
      </c>
      <c r="H305" s="12" t="n">
        <f>ROUND(ROUND(F305,2)*ROUND(G305,2),2)</f>
        <v>2552.3</v>
      </c>
    </row>
    <row r="306" customHeight="0" bestFit="1" ht="20">
      <c r="A306" s="7" t="inlineStr">
        <is>
          <r>
            <t xml:space="preserve">8.2.1.3</t>
          </r>
        </is>
      </c>
      <c r="B306" s="8" t="inlineStr">
        <is>
          <r>
            <t xml:space="preserve">02.02.026</t>
          </r>
        </is>
      </c>
      <c r="C306" s="9" t="inlineStr">
        <is>
          <r>
            <t xml:space="preserve">Broca de concreto de diametro 25cm - incl arranques</t>
          </r>
        </is>
      </c>
      <c r="D306" s="8" t="inlineStr">
        <is>
          <r>
            <t xml:space="preserve">FDE</t>
          </r>
        </is>
      </c>
      <c r="E306" s="8" t="inlineStr">
        <is>
          <r>
            <t xml:space="preserve">M</t>
          </r>
        </is>
      </c>
      <c r="F306" s="10" t="n">
        <v>185.0</v>
      </c>
      <c r="G306" s="11" t="n">
        <v>86.67</v>
      </c>
      <c r="H306" s="12" t="n">
        <f>ROUND(ROUND(F306,2)*ROUND(G306,2),2)</f>
        <v>16033.95</v>
      </c>
    </row>
    <row r="307" customHeight="0" bestFit="1" ht="20">
      <c r="A307" s="7" t="inlineStr">
        <is>
          <r>
            <t xml:space="preserve">8.2.1.4</t>
          </r>
        </is>
      </c>
      <c r="B307" s="8" t="inlineStr">
        <is>
          <r>
            <t xml:space="preserve">01.05.001</t>
          </r>
        </is>
      </c>
      <c r="C307" s="9" t="inlineStr">
        <is>
          <r>
            <t xml:space="preserve">Escavacao manual - profundidade ate 1.80 m</t>
          </r>
        </is>
      </c>
      <c r="D307" s="8" t="inlineStr">
        <is>
          <r>
            <t xml:space="preserve">FDE</t>
          </r>
        </is>
      </c>
      <c r="E307" s="8" t="inlineStr">
        <is>
          <r>
            <t xml:space="preserve">M3</t>
          </r>
        </is>
      </c>
      <c r="F307" s="10" t="n">
        <v>11.7</v>
      </c>
      <c r="G307" s="11" t="n">
        <v>51.37</v>
      </c>
      <c r="H307" s="12" t="n">
        <f>ROUND(ROUND(F307,2)*ROUND(G307,2),2)</f>
        <v>601.03</v>
      </c>
    </row>
    <row r="308" customHeight="0" bestFit="1" ht="20">
      <c r="A308" s="7" t="inlineStr">
        <is>
          <r>
            <t xml:space="preserve">8.2.1.5</t>
          </r>
        </is>
      </c>
      <c r="B308" s="8" t="inlineStr">
        <is>
          <r>
            <t xml:space="preserve">S96523S</t>
          </r>
        </is>
      </c>
      <c r="C308" s="9" t="inlineStr">
        <is>
          <r>
            <t xml:space="preserve">Escavação manual para bloco de coroamento ou sapata (incluindo escavação para colocação de fôrmas). af_01/2024</t>
          </r>
        </is>
      </c>
      <c r="D308" s="8" t="inlineStr">
        <is>
          <r>
            <t xml:space="preserve">ORSE</t>
          </r>
        </is>
      </c>
      <c r="E308" s="8" t="inlineStr">
        <is>
          <r>
            <t xml:space="preserve">m3</t>
          </r>
        </is>
      </c>
      <c r="F308" s="10" t="n">
        <v>6.15</v>
      </c>
      <c r="G308" s="11" t="n">
        <v>98.27</v>
      </c>
      <c r="H308" s="12" t="n">
        <f>ROUND(ROUND(F308,2)*ROUND(G308,2),2)</f>
        <v>604.36</v>
      </c>
    </row>
    <row r="309" customHeight="0" bestFit="1" ht="24">
      <c r="A309" s="7" t="inlineStr">
        <is>
          <r>
            <t xml:space="preserve">8.2.1.6</t>
          </r>
        </is>
      </c>
      <c r="B309" s="8" t="inlineStr">
        <is>
          <r>
            <t xml:space="preserve">S101616S</t>
          </r>
        </is>
      </c>
      <c r="C309" s="9" t="inlineStr">
        <is>
          <r>
            <t xml:space="preserve">Preparo de fundo de vala com largura menor que 1,5 m (acerto do solo natural), em local com nível baixo de interferência. af_01/2026</t>
          </r>
        </is>
      </c>
      <c r="D309" s="8" t="inlineStr">
        <is>
          <r>
            <t xml:space="preserve">ORSE</t>
          </r>
        </is>
      </c>
      <c r="E309" s="8" t="inlineStr">
        <is>
          <r>
            <t xml:space="preserve">m2</t>
          </r>
        </is>
      </c>
      <c r="F309" s="10" t="n">
        <v>35.25</v>
      </c>
      <c r="G309" s="11" t="n">
        <v>7.72</v>
      </c>
      <c r="H309" s="12" t="n">
        <f>ROUND(ROUND(F309,2)*ROUND(G309,2),2)</f>
        <v>272.13</v>
      </c>
    </row>
    <row r="310" customHeight="0" bestFit="1" ht="20">
      <c r="A310" s="7" t="inlineStr">
        <is>
          <r>
            <t xml:space="preserve">8.2.1.7</t>
          </r>
        </is>
      </c>
      <c r="B310" s="8" t="inlineStr">
        <is>
          <r>
            <t xml:space="preserve">01.07.002</t>
          </r>
        </is>
      </c>
      <c r="C310" s="9" t="inlineStr">
        <is>
          <r>
            <t xml:space="preserve">Lastro de pedra britada - 5cm</t>
          </r>
        </is>
      </c>
      <c r="D310" s="8" t="inlineStr">
        <is>
          <r>
            <t xml:space="preserve">FDE</t>
          </r>
        </is>
      </c>
      <c r="E310" s="8" t="inlineStr">
        <is>
          <r>
            <t xml:space="preserve">M2</t>
          </r>
        </is>
      </c>
      <c r="F310" s="10" t="n">
        <v>35.25</v>
      </c>
      <c r="G310" s="11" t="n">
        <v>11.87</v>
      </c>
      <c r="H310" s="12" t="n">
        <f>ROUND(ROUND(F310,2)*ROUND(G310,2),2)</f>
        <v>418.42</v>
      </c>
    </row>
    <row r="311" customHeight="0" bestFit="1" ht="24">
      <c r="A311" s="7" t="inlineStr">
        <is>
          <r>
            <t xml:space="preserve">8.2.1.8</t>
          </r>
        </is>
      </c>
      <c r="B311" s="8" t="inlineStr">
        <is>
          <r>
            <t xml:space="preserve">S96536S</t>
          </r>
        </is>
      </c>
      <c r="C311" s="9" t="inlineStr">
        <is>
          <r>
            <t xml:space="preserve">Fabricação, montagem e desmontagem de fôrma para viga baldrame, em madeira serrada, e=25 mm, 4 utilizações. af_01/2024</t>
          </r>
        </is>
      </c>
      <c r="D311" s="8" t="inlineStr">
        <is>
          <r>
            <t xml:space="preserve">ORSE</t>
          </r>
        </is>
      </c>
      <c r="E311" s="8" t="inlineStr">
        <is>
          <r>
            <t xml:space="preserve">m2</t>
          </r>
        </is>
      </c>
      <c r="F311" s="10" t="n">
        <v>78.0</v>
      </c>
      <c r="G311" s="11" t="n">
        <v>76.45</v>
      </c>
      <c r="H311" s="12" t="n">
        <f>ROUND(ROUND(F311,2)*ROUND(G311,2),2)</f>
        <v>5963.1</v>
      </c>
    </row>
    <row r="312" customHeight="0" bestFit="1" ht="24">
      <c r="A312" s="7" t="inlineStr">
        <is>
          <r>
            <t xml:space="preserve">8.2.1.9</t>
          </r>
        </is>
      </c>
      <c r="B312" s="8" t="inlineStr">
        <is>
          <r>
            <t xml:space="preserve">S96534S</t>
          </r>
        </is>
      </c>
      <c r="C312" s="9" t="inlineStr">
        <is>
          <r>
            <t xml:space="preserve">Fabricação, montagem e desmontagem de fôrma para bloco de coroamento, em madeira serrada, e=25 mm, 4 utilizações. af_01/2024</t>
          </r>
        </is>
      </c>
      <c r="D312" s="8" t="inlineStr">
        <is>
          <r>
            <t xml:space="preserve">ORSE</t>
          </r>
        </is>
      </c>
      <c r="E312" s="8" t="inlineStr">
        <is>
          <r>
            <t xml:space="preserve">m2</t>
          </r>
        </is>
      </c>
      <c r="F312" s="10" t="n">
        <v>74.0</v>
      </c>
      <c r="G312" s="11" t="n">
        <v>87.49</v>
      </c>
      <c r="H312" s="12" t="n">
        <f>ROUND(ROUND(F312,2)*ROUND(G312,2),2)</f>
        <v>6474.26</v>
      </c>
    </row>
    <row r="313" customHeight="0" bestFit="1" ht="20">
      <c r="A313" s="7" t="inlineStr">
        <is>
          <r>
            <t xml:space="preserve">8.2.1.10</t>
          </r>
        </is>
      </c>
      <c r="B313" s="8" t="inlineStr">
        <is>
          <r>
            <t xml:space="preserve">S96546S</t>
          </r>
        </is>
      </c>
      <c r="C313" s="9" t="inlineStr">
        <is>
          <r>
            <t xml:space="preserve">Armação de bloco utilizando aço ca-50 de 10 mm - montagem. af_01/2024</t>
          </r>
        </is>
      </c>
      <c r="D313" s="8" t="inlineStr">
        <is>
          <r>
            <t xml:space="preserve">ORSE</t>
          </r>
        </is>
      </c>
      <c r="E313" s="8" t="inlineStr">
        <is>
          <r>
            <t xml:space="preserve">kg</t>
          </r>
        </is>
      </c>
      <c r="F313" s="10" t="n">
        <v>698.0</v>
      </c>
      <c r="G313" s="11" t="n">
        <v>14.55</v>
      </c>
      <c r="H313" s="12" t="n">
        <f>ROUND(ROUND(F313,2)*ROUND(G313,2),2)</f>
        <v>10155.9</v>
      </c>
    </row>
    <row r="314" customHeight="0" bestFit="1" ht="20">
      <c r="A314" s="7" t="inlineStr">
        <is>
          <r>
            <t xml:space="preserve">8.2.1.11</t>
          </r>
        </is>
      </c>
      <c r="B314" s="8" t="inlineStr">
        <is>
          <r>
            <t xml:space="preserve">S96543S</t>
          </r>
        </is>
      </c>
      <c r="C314" s="9" t="inlineStr">
        <is>
          <r>
            <t xml:space="preserve">Armação de bloco utilizando aço ca-60 de 5 mm - montagem. af_01/2024</t>
          </r>
        </is>
      </c>
      <c r="D314" s="8" t="inlineStr">
        <is>
          <r>
            <t xml:space="preserve">ORSE</t>
          </r>
        </is>
      </c>
      <c r="E314" s="8" t="inlineStr">
        <is>
          <r>
            <t xml:space="preserve">kg</t>
          </r>
        </is>
      </c>
      <c r="F314" s="10" t="n">
        <v>111.0</v>
      </c>
      <c r="G314" s="11" t="n">
        <v>20.4</v>
      </c>
      <c r="H314" s="12" t="n">
        <f>ROUND(ROUND(F314,2)*ROUND(G314,2),2)</f>
        <v>2264.4</v>
      </c>
    </row>
    <row r="315" customHeight="0" bestFit="1" ht="20">
      <c r="A315" s="7" t="inlineStr">
        <is>
          <r>
            <t xml:space="preserve">8.2.1.12</t>
          </r>
        </is>
      </c>
      <c r="B315" s="8" t="inlineStr">
        <is>
          <r>
            <t xml:space="preserve">03.03.016</t>
          </r>
        </is>
      </c>
      <c r="C315" s="9" t="inlineStr">
        <is>
          <r>
            <t xml:space="preserve">Concreto dosado e lancado fck=25 mpa</t>
          </r>
        </is>
      </c>
      <c r="D315" s="8" t="inlineStr">
        <is>
          <r>
            <t xml:space="preserve">FDE</t>
          </r>
        </is>
      </c>
      <c r="E315" s="8" t="inlineStr">
        <is>
          <r>
            <t xml:space="preserve">M3</t>
          </r>
        </is>
      </c>
      <c r="F315" s="10" t="n">
        <v>14.0</v>
      </c>
      <c r="G315" s="11" t="n">
        <v>583.91</v>
      </c>
      <c r="H315" s="12" t="n">
        <f>ROUND(ROUND(F315,2)*ROUND(G315,2),2)</f>
        <v>8174.74</v>
      </c>
    </row>
    <row r="316" customHeight="0" bestFit="1" ht="20">
      <c r="A316" s="7" t="inlineStr">
        <is>
          <r>
            <t xml:space="preserve">8.2.1.13</t>
          </r>
        </is>
      </c>
      <c r="B316" s="8" t="inlineStr">
        <is>
          <r>
            <t xml:space="preserve">11.16.040</t>
          </r>
        </is>
      </c>
      <c r="C316" s="9" t="inlineStr">
        <is>
          <r>
            <t xml:space="preserve">Lançamento e adensamento de concreto ou massa em fundação</t>
          </r>
        </is>
      </c>
      <c r="D316" s="8" t="inlineStr">
        <is>
          <r>
            <t xml:space="preserve">CDHU</t>
          </r>
        </is>
      </c>
      <c r="E316" s="8" t="inlineStr">
        <is>
          <r>
            <t xml:space="preserve">M3</t>
          </r>
        </is>
      </c>
      <c r="F316" s="10" t="n">
        <v>14.0</v>
      </c>
      <c r="G316" s="11" t="n">
        <v>172.38</v>
      </c>
      <c r="H316" s="12" t="n">
        <f>ROUND(ROUND(F316,2)*ROUND(G316,2),2)</f>
        <v>2413.32</v>
      </c>
    </row>
    <row r="317" customHeight="0" bestFit="1" ht="20">
      <c r="A317" s="7" t="inlineStr">
        <is>
          <r>
            <t xml:space="preserve">8.2.1.14</t>
          </r>
        </is>
      </c>
      <c r="B317" s="8" t="inlineStr">
        <is>
          <r>
            <t xml:space="preserve">14.01.020</t>
          </r>
        </is>
      </c>
      <c r="C317" s="9" t="inlineStr">
        <is>
          <r>
            <t xml:space="preserve">Alvenaria de embasamento em tijolo maciço comum</t>
          </r>
        </is>
      </c>
      <c r="D317" s="8" t="inlineStr">
        <is>
          <r>
            <t xml:space="preserve">CDHU</t>
          </r>
        </is>
      </c>
      <c r="E317" s="8" t="inlineStr">
        <is>
          <r>
            <t xml:space="preserve">M3</t>
          </r>
        </is>
      </c>
      <c r="F317" s="10" t="n">
        <v>11.7</v>
      </c>
      <c r="G317" s="11" t="n">
        <v>1062.84</v>
      </c>
      <c r="H317" s="12" t="n">
        <f>ROUND(ROUND(F317,2)*ROUND(G317,2),2)</f>
        <v>12435.23</v>
      </c>
    </row>
    <row r="318" customHeight="0" bestFit="1" ht="20">
      <c r="A318" s="7" t="inlineStr">
        <is>
          <r>
            <t xml:space="preserve">8.2.1.15</t>
          </r>
        </is>
      </c>
      <c r="B318" s="8" t="inlineStr">
        <is>
          <r>
            <t xml:space="preserve">02.07.002</t>
          </r>
        </is>
      </c>
      <c r="C318" s="9" t="inlineStr">
        <is>
          <r>
            <t xml:space="preserve">Imperm resp alv embas c/ cim-areia 1-3 hidrofugo/tinta betuminosa</t>
          </r>
        </is>
      </c>
      <c r="D318" s="8" t="inlineStr">
        <is>
          <r>
            <t xml:space="preserve">FDE</t>
          </r>
        </is>
      </c>
      <c r="E318" s="8" t="inlineStr">
        <is>
          <r>
            <t xml:space="preserve">M2</t>
          </r>
        </is>
      </c>
      <c r="F318" s="10" t="n">
        <v>79.8</v>
      </c>
      <c r="G318" s="11" t="n">
        <v>88.18</v>
      </c>
      <c r="H318" s="12" t="n">
        <f>ROUND(ROUND(F318,2)*ROUND(G318,2),2)</f>
        <v>7036.76</v>
      </c>
    </row>
    <row r="319" customHeight="1" ht="20">
      <c r="A319" s="5" t="inlineStr">
        <is>
          <r>
            <t xml:space="preserve">8.2.2</t>
          </r>
        </is>
      </c>
      <c r="B319" s="5" t="inlineStr">
        <is>
          <r>
            <t xml:space="preserve">SUPER-ESTRUTURA</t>
          </r>
        </is>
      </c>
      <c r="C319" s="5" t="inlineStr"/>
      <c r="D319" s="5" t="inlineStr"/>
      <c r="E319" s="5" t="inlineStr"/>
      <c r="F319" s="5" t="inlineStr"/>
      <c r="G319" s="5" t="inlineStr"/>
      <c r="H319" s="6" t="n">
        <f>ROUND(SUM(H320:H329),2)</f>
        <v>115524.68</v>
      </c>
    </row>
    <row r="320" customHeight="0" bestFit="1" ht="20">
      <c r="A320" s="7" t="inlineStr">
        <is>
          <r>
            <t xml:space="preserve">8.2.2.1</t>
          </r>
        </is>
      </c>
      <c r="B320" s="8" t="inlineStr">
        <is>
          <r>
            <t xml:space="preserve">S07478</t>
          </r>
        </is>
      </c>
      <c r="C320" s="9" t="inlineStr">
        <is>
          <r>
            <t xml:space="preserve">Forma plana para pilares, em compensado plastificado de 14mm, 04 usos, inclusive escoramento</t>
          </r>
        </is>
      </c>
      <c r="D320" s="8" t="inlineStr">
        <is>
          <r>
            <t xml:space="preserve">ORSE</t>
          </r>
        </is>
      </c>
      <c r="E320" s="8" t="inlineStr">
        <is>
          <r>
            <t xml:space="preserve">m2</t>
          </r>
        </is>
      </c>
      <c r="F320" s="10" t="n">
        <v>171.0</v>
      </c>
      <c r="G320" s="11" t="n">
        <v>66.97</v>
      </c>
      <c r="H320" s="12" t="n">
        <f>ROUND(ROUND(F320,2)*ROUND(G320,2),2)</f>
        <v>11451.87</v>
      </c>
    </row>
    <row r="321" customHeight="0" bestFit="1" ht="24">
      <c r="A321" s="7" t="inlineStr">
        <is>
          <r>
            <t xml:space="preserve">8.2.2.2</t>
          </r>
        </is>
      </c>
      <c r="B321" s="8" t="inlineStr">
        <is>
          <r>
            <t xml:space="preserve">S92762S</t>
          </r>
        </is>
      </c>
      <c r="C321" s="9" t="inlineStr">
        <is>
          <r>
            <t xml:space="preserve">Armação de pilar ou viga de estrutura convencional de concreto armado utilizando aço ca-50 de 10,0 mm - montagem. af_06/2022</t>
          </r>
        </is>
      </c>
      <c r="D321" s="8" t="inlineStr">
        <is>
          <r>
            <t xml:space="preserve">ORSE</t>
          </r>
        </is>
      </c>
      <c r="E321" s="8" t="inlineStr">
        <is>
          <r>
            <t xml:space="preserve">kg</t>
          </r>
        </is>
      </c>
      <c r="F321" s="10" t="n">
        <v>500.0</v>
      </c>
      <c r="G321" s="11" t="n">
        <v>11.57</v>
      </c>
      <c r="H321" s="12" t="n">
        <f>ROUND(ROUND(F321,2)*ROUND(G321,2),2)</f>
        <v>5785.0</v>
      </c>
    </row>
    <row r="322" customHeight="0" bestFit="1" ht="24">
      <c r="A322" s="7" t="inlineStr">
        <is>
          <r>
            <t xml:space="preserve">8.2.2.3</t>
          </r>
        </is>
      </c>
      <c r="B322" s="8" t="inlineStr">
        <is>
          <r>
            <t xml:space="preserve">S92759S</t>
          </r>
        </is>
      </c>
      <c r="C322" s="9" t="inlineStr">
        <is>
          <r>
            <t xml:space="preserve">Armação de pilar ou viga de estrutura convencional de concreto armado utilizando aço ca-60 de 5,0 mm - montagem. af_06/2022</t>
          </r>
        </is>
      </c>
      <c r="D322" s="8" t="inlineStr">
        <is>
          <r>
            <t xml:space="preserve">ORSE</t>
          </r>
        </is>
      </c>
      <c r="E322" s="8" t="inlineStr">
        <is>
          <r>
            <t xml:space="preserve">kg</t>
          </r>
        </is>
      </c>
      <c r="F322" s="10" t="n">
        <v>130.0</v>
      </c>
      <c r="G322" s="11" t="n">
        <v>14.56</v>
      </c>
      <c r="H322" s="12" t="n">
        <f>ROUND(ROUND(F322,2)*ROUND(G322,2),2)</f>
        <v>1892.8</v>
      </c>
    </row>
    <row r="323" customHeight="0" bestFit="1" ht="20">
      <c r="A323" s="7" t="inlineStr">
        <is>
          <r>
            <t xml:space="preserve">8.2.2.4</t>
          </r>
        </is>
      </c>
      <c r="B323" s="8" t="inlineStr">
        <is>
          <r>
            <t xml:space="preserve">03.03.016</t>
          </r>
        </is>
      </c>
      <c r="C323" s="9" t="inlineStr">
        <is>
          <r>
            <t xml:space="preserve">Concreto dosado e lancado fck=25 mpa</t>
          </r>
        </is>
      </c>
      <c r="D323" s="8" t="inlineStr">
        <is>
          <r>
            <t xml:space="preserve">FDE</t>
          </r>
        </is>
      </c>
      <c r="E323" s="8" t="inlineStr">
        <is>
          <r>
            <t xml:space="preserve">M3</t>
          </r>
        </is>
      </c>
      <c r="F323" s="10" t="n">
        <v>7.0</v>
      </c>
      <c r="G323" s="11" t="n">
        <v>583.91</v>
      </c>
      <c r="H323" s="12" t="n">
        <f>ROUND(ROUND(F323,2)*ROUND(G323,2),2)</f>
        <v>4087.37</v>
      </c>
    </row>
    <row r="324" customHeight="0" bestFit="1" ht="20">
      <c r="A324" s="7" t="inlineStr">
        <is>
          <r>
            <t xml:space="preserve">8.2.2.5</t>
          </r>
        </is>
      </c>
      <c r="B324" s="8" t="inlineStr">
        <is>
          <r>
            <t xml:space="preserve">11.16.040</t>
          </r>
        </is>
      </c>
      <c r="C324" s="9" t="inlineStr">
        <is>
          <r>
            <t xml:space="preserve">Lançamento e adensamento de concreto ou massa em fundação</t>
          </r>
        </is>
      </c>
      <c r="D324" s="8" t="inlineStr">
        <is>
          <r>
            <t xml:space="preserve">CDHU</t>
          </r>
        </is>
      </c>
      <c r="E324" s="8" t="inlineStr">
        <is>
          <r>
            <t xml:space="preserve">M3</t>
          </r>
        </is>
      </c>
      <c r="F324" s="10" t="n">
        <v>7.0</v>
      </c>
      <c r="G324" s="11" t="n">
        <v>172.38</v>
      </c>
      <c r="H324" s="12" t="n">
        <f>ROUND(ROUND(F324,2)*ROUND(G324,2),2)</f>
        <v>1206.66</v>
      </c>
    </row>
    <row r="325" customHeight="0" bestFit="1" ht="20">
      <c r="A325" s="7" t="inlineStr">
        <is>
          <r>
            <t xml:space="preserve">8.2.2.6</t>
          </r>
        </is>
      </c>
      <c r="B325" s="8" t="inlineStr">
        <is>
          <r>
            <t xml:space="preserve">14.04.200</t>
          </r>
        </is>
      </c>
      <c r="C325" s="9" t="inlineStr">
        <is>
          <r>
            <t xml:space="preserve">Alvenaria de bloco cerâmico de vedação de 9 cm</t>
          </r>
        </is>
      </c>
      <c r="D325" s="8" t="inlineStr">
        <is>
          <r>
            <t xml:space="preserve">CDHU</t>
          </r>
        </is>
      </c>
      <c r="E325" s="8" t="inlineStr">
        <is>
          <r>
            <t xml:space="preserve">M2</t>
          </r>
        </is>
      </c>
      <c r="F325" s="10" t="n">
        <v>468.0</v>
      </c>
      <c r="G325" s="11" t="n">
        <v>72.85</v>
      </c>
      <c r="H325" s="12" t="n">
        <f>ROUND(ROUND(F325,2)*ROUND(G325,2),2)</f>
        <v>34093.8</v>
      </c>
    </row>
    <row r="326" customHeight="0" bestFit="1" ht="24">
      <c r="A326" s="7" t="inlineStr">
        <is>
          <r>
            <t xml:space="preserve">8.2.2.7</t>
          </r>
        </is>
      </c>
      <c r="B326" s="8" t="inlineStr">
        <is>
          <r>
            <t xml:space="preserve">S09907</t>
          </r>
        </is>
      </c>
      <c r="C326" s="9" t="inlineStr">
        <is>
          <r>
            <t xml:space="preserve">Cintas e vergas em blocos de concreto tipo "u" (calha) 14x19x39, preenchidos com concreto armado fck=15 mpa e treliça de ferro tg 8m</t>
          </r>
        </is>
      </c>
      <c r="D326" s="8" t="inlineStr">
        <is>
          <r>
            <t xml:space="preserve">ORSE</t>
          </r>
        </is>
      </c>
      <c r="E326" s="8" t="inlineStr">
        <is>
          <r>
            <t xml:space="preserve">m</t>
          </r>
        </is>
      </c>
      <c r="F326" s="10" t="n">
        <v>307.0</v>
      </c>
      <c r="G326" s="11" t="n">
        <v>48.46</v>
      </c>
      <c r="H326" s="12" t="n">
        <f>ROUND(ROUND(F326,2)*ROUND(G326,2),2)</f>
        <v>14877.22</v>
      </c>
    </row>
    <row r="327" customHeight="0" bestFit="1" ht="20">
      <c r="A327" s="7" t="inlineStr">
        <is>
          <r>
            <t xml:space="preserve">8.2.2.8</t>
          </r>
        </is>
      </c>
      <c r="B327" s="8" t="inlineStr">
        <is>
          <r>
            <t xml:space="preserve">12.01.001</t>
          </r>
        </is>
      </c>
      <c r="C327" s="9" t="inlineStr">
        <is>
          <r>
            <t xml:space="preserve">Chapisco</t>
          </r>
        </is>
      </c>
      <c r="D327" s="8" t="inlineStr">
        <is>
          <r>
            <t xml:space="preserve">FDE</t>
          </r>
        </is>
      </c>
      <c r="E327" s="8" t="inlineStr">
        <is>
          <r>
            <t xml:space="preserve">M2</t>
          </r>
        </is>
      </c>
      <c r="F327" s="10" t="n">
        <v>936.0</v>
      </c>
      <c r="G327" s="11" t="n">
        <v>14.09</v>
      </c>
      <c r="H327" s="12" t="n">
        <f>ROUND(ROUND(F327,2)*ROUND(G327,2),2)</f>
        <v>13188.24</v>
      </c>
    </row>
    <row r="328" customHeight="0" bestFit="1" ht="24">
      <c r="A328" s="7" t="inlineStr">
        <is>
          <r>
            <t xml:space="preserve">8.2.2.9</t>
          </r>
        </is>
      </c>
      <c r="B328" s="8" t="inlineStr">
        <is>
          <r>
            <t xml:space="preserve">S12316</t>
          </r>
        </is>
      </c>
      <c r="C328" s="9" t="inlineStr">
        <is>
          <r>
            <t xml:space="preserve">Pintura de impermeabilização com aplicação de Sika Top 107, à trincha de seda, 02 demãos, (bi-componente) - intervalo de aplic.5h - R1</t>
          </r>
        </is>
      </c>
      <c r="D328" s="8" t="inlineStr">
        <is>
          <r>
            <t xml:space="preserve">ORSE</t>
          </r>
        </is>
      </c>
      <c r="E328" s="8" t="inlineStr">
        <is>
          <r>
            <t xml:space="preserve">m2</t>
          </r>
        </is>
      </c>
      <c r="F328" s="10" t="n">
        <v>192.0</v>
      </c>
      <c r="G328" s="11" t="n">
        <v>31.52</v>
      </c>
      <c r="H328" s="12" t="n">
        <f>ROUND(ROUND(F328,2)*ROUND(G328,2),2)</f>
        <v>6051.84</v>
      </c>
    </row>
    <row r="329" customHeight="0" bestFit="1" ht="20">
      <c r="A329" s="7" t="inlineStr">
        <is>
          <r>
            <t xml:space="preserve">8.2.2.10</t>
          </r>
        </is>
      </c>
      <c r="B329" s="8" t="inlineStr">
        <is>
          <r>
            <t xml:space="preserve">12.01.006</t>
          </r>
        </is>
      </c>
      <c r="C329" s="9" t="inlineStr">
        <is>
          <r>
            <t xml:space="preserve">Emboco desempenado</t>
          </r>
        </is>
      </c>
      <c r="D329" s="8" t="inlineStr">
        <is>
          <r>
            <t xml:space="preserve">FDE</t>
          </r>
        </is>
      </c>
      <c r="E329" s="8" t="inlineStr">
        <is>
          <r>
            <t xml:space="preserve">M2</t>
          </r>
        </is>
      </c>
      <c r="F329" s="10" t="n">
        <v>468.0</v>
      </c>
      <c r="G329" s="11" t="n">
        <v>48.91</v>
      </c>
      <c r="H329" s="12" t="n">
        <f>ROUND(ROUND(F329,2)*ROUND(G329,2),2)</f>
        <v>22889.88</v>
      </c>
    </row>
    <row r="330" customHeight="1" ht="20">
      <c r="A330" s="5" t="inlineStr">
        <is>
          <r>
            <t xml:space="preserve">8.2.3</t>
          </r>
        </is>
      </c>
      <c r="B330" s="5" t="inlineStr">
        <is>
          <r>
            <t xml:space="preserve">PORTAS, JANELAS OU ESQUADRIAS</t>
          </r>
        </is>
      </c>
      <c r="C330" s="5" t="inlineStr"/>
      <c r="D330" s="5" t="inlineStr"/>
      <c r="E330" s="5" t="inlineStr"/>
      <c r="F330" s="5" t="inlineStr"/>
      <c r="G330" s="5" t="inlineStr"/>
      <c r="H330" s="6" t="n">
        <f>ROUND(SUM(H331:H347),2)</f>
        <v>172245.84</v>
      </c>
    </row>
    <row r="331" customHeight="0" bestFit="1" ht="20">
      <c r="A331" s="7" t="inlineStr">
        <is>
          <r>
            <t xml:space="preserve">8.2.3.1</t>
          </r>
        </is>
      </c>
      <c r="B331" s="8" t="inlineStr">
        <is>
          <r>
            <t xml:space="preserve">25.02.020</t>
          </r>
        </is>
      </c>
      <c r="C331" s="9" t="inlineStr">
        <is>
          <r>
            <t xml:space="preserve">Porta de entrada de abrir em alumínio, sob medida</t>
          </r>
        </is>
      </c>
      <c r="D331" s="8" t="inlineStr">
        <is>
          <r>
            <t xml:space="preserve">CDHU</t>
          </r>
        </is>
      </c>
      <c r="E331" s="8" t="inlineStr">
        <is>
          <r>
            <t xml:space="preserve">M2</t>
          </r>
        </is>
      </c>
      <c r="F331" s="10" t="n">
        <v>15.3</v>
      </c>
      <c r="G331" s="11" t="n">
        <v>1071.24</v>
      </c>
      <c r="H331" s="12" t="n">
        <f>ROUND(ROUND(F331,2)*ROUND(G331,2),2)</f>
        <v>16389.97</v>
      </c>
    </row>
    <row r="332" customHeight="0" bestFit="1" ht="20">
      <c r="A332" s="7" t="inlineStr">
        <is>
          <r>
            <t xml:space="preserve">8.2.3.2</t>
          </r>
        </is>
      </c>
      <c r="B332" s="8" t="inlineStr">
        <is>
          <r>
            <t xml:space="preserve">25.02.010</t>
          </r>
        </is>
      </c>
      <c r="C332" s="9" t="inlineStr">
        <is>
          <r>
            <t xml:space="preserve">Porta de entrada de abrir em alumínio com vidro, linha comercial</t>
          </r>
        </is>
      </c>
      <c r="D332" s="8" t="inlineStr">
        <is>
          <r>
            <t xml:space="preserve">CDHU</t>
          </r>
        </is>
      </c>
      <c r="E332" s="8" t="inlineStr">
        <is>
          <r>
            <t xml:space="preserve">M2</t>
          </r>
        </is>
      </c>
      <c r="F332" s="10" t="n">
        <v>9.9</v>
      </c>
      <c r="G332" s="11" t="n">
        <v>546.67</v>
      </c>
      <c r="H332" s="12" t="n">
        <f>ROUND(ROUND(F332,2)*ROUND(G332,2),2)</f>
        <v>5412.03</v>
      </c>
    </row>
    <row r="333" customHeight="0" bestFit="1" ht="20">
      <c r="A333" s="7" t="inlineStr">
        <is>
          <r>
            <t xml:space="preserve">8.2.3.3</t>
          </r>
        </is>
      </c>
      <c r="B333" s="8" t="inlineStr">
        <is>
          <r>
            <t xml:space="preserve">25.01.080</t>
          </r>
        </is>
      </c>
      <c r="C333" s="9" t="inlineStr">
        <is>
          <r>
            <t xml:space="preserve">Caixilho em alumínio de correr, sob medida (Porta de armários da pia)</t>
          </r>
        </is>
      </c>
      <c r="D333" s="8" t="inlineStr">
        <is>
          <r>
            <t xml:space="preserve">CDHU</t>
          </r>
        </is>
      </c>
      <c r="E333" s="8" t="inlineStr">
        <is>
          <r>
            <t xml:space="preserve">M2</t>
          </r>
        </is>
      </c>
      <c r="F333" s="10" t="n">
        <v>22.5</v>
      </c>
      <c r="G333" s="11" t="n">
        <v>880.99</v>
      </c>
      <c r="H333" s="12" t="n">
        <f>ROUND(ROUND(F333,2)*ROUND(G333,2),2)</f>
        <v>19822.28</v>
      </c>
    </row>
    <row r="334" customHeight="0" bestFit="1" ht="40">
      <c r="A334" s="7" t="inlineStr">
        <is>
          <r>
            <t xml:space="preserve">8.2.3.4</t>
          </r>
        </is>
      </c>
      <c r="B334" s="8" t="inlineStr">
        <is>
          <r>
            <t xml:space="preserve">S94570S</t>
          </r>
        </is>
      </c>
      <c r="C334" s="9" t="inlineStr">
        <is>
          <r>
            <t xml:space="preserve">Janela de alumínio de correr com 2 folhas para vidros (vidros inclusos), batente/ requadro 6 a 14 cm, acabamento com acetato ou brilhante, fixação com parafuso, sem guarnição/ alizar, dimensões 100x120 cm, vedação com silicone, exclusive contramarco</t>
          </r>
        </is>
      </c>
      <c r="D334" s="8" t="inlineStr">
        <is>
          <r>
            <t xml:space="preserve">ORSE</t>
          </r>
        </is>
      </c>
      <c r="E334" s="8" t="inlineStr">
        <is>
          <r>
            <t xml:space="preserve">m2</t>
          </r>
        </is>
      </c>
      <c r="F334" s="10" t="n">
        <v>2.2</v>
      </c>
      <c r="G334" s="11" t="n">
        <v>371.3</v>
      </c>
      <c r="H334" s="12" t="n">
        <f>ROUND(ROUND(F334,2)*ROUND(G334,2),2)</f>
        <v>816.86</v>
      </c>
    </row>
    <row r="335" customHeight="0" bestFit="1" ht="40">
      <c r="A335" s="7" t="inlineStr">
        <is>
          <r>
            <t xml:space="preserve">8.2.3.5</t>
          </r>
        </is>
      </c>
      <c r="B335" s="8" t="inlineStr">
        <is>
          <r>
            <t xml:space="preserve">S94573S</t>
          </r>
        </is>
      </c>
      <c r="C335" s="9" t="inlineStr">
        <is>
          <r>
            <t xml:space="preserve">Janela de alumínio de correr com 4 folhas para vidros (vidros inclusos), com bandeira, batente/ requadro 6 a 14 cm, acabamento com acetato ou brilhante, fixação com parafuso, sem guarnição/ alizar, dimensões 150x120 cm, vedação com silicone, exclusiv</t>
          </r>
        </is>
      </c>
      <c r="D335" s="8" t="inlineStr">
        <is>
          <r>
            <t xml:space="preserve">ORSE</t>
          </r>
        </is>
      </c>
      <c r="E335" s="8" t="inlineStr">
        <is>
          <r>
            <t xml:space="preserve">m2</t>
          </r>
        </is>
      </c>
      <c r="F335" s="10" t="n">
        <v>8.0</v>
      </c>
      <c r="G335" s="11" t="n">
        <v>413.38</v>
      </c>
      <c r="H335" s="12" t="n">
        <f>ROUND(ROUND(F335,2)*ROUND(G335,2),2)</f>
        <v>3307.04</v>
      </c>
    </row>
    <row r="336" customHeight="0" bestFit="1" ht="20">
      <c r="A336" s="7" t="inlineStr">
        <is>
          <r>
            <t xml:space="preserve">8.2.3.6</t>
          </r>
        </is>
      </c>
      <c r="B336" s="8" t="inlineStr">
        <is>
          <r>
            <t xml:space="preserve">06.03.040</t>
          </r>
        </is>
      </c>
      <c r="C336" s="9" t="inlineStr">
        <is>
          <r>
            <t xml:space="preserve">Tela arame galvanizado mosquiteira contra insetos</t>
          </r>
        </is>
      </c>
      <c r="D336" s="8" t="inlineStr">
        <is>
          <r>
            <t xml:space="preserve">FDE</t>
          </r>
        </is>
      </c>
      <c r="E336" s="8" t="inlineStr">
        <is>
          <r>
            <t xml:space="preserve">M2</t>
          </r>
        </is>
      </c>
      <c r="F336" s="10" t="n">
        <v>13.8</v>
      </c>
      <c r="G336" s="11" t="n">
        <v>361.66</v>
      </c>
      <c r="H336" s="12" t="n">
        <f>ROUND(ROUND(F336,2)*ROUND(G336,2),2)</f>
        <v>4990.91</v>
      </c>
    </row>
    <row r="337" customHeight="0" bestFit="1" ht="40">
      <c r="A337" s="7" t="inlineStr">
        <is>
          <r>
            <t xml:space="preserve">8.2.3.7</t>
          </r>
        </is>
      </c>
      <c r="B337" s="8" t="inlineStr">
        <is>
          <r>
            <t xml:space="preserve">S94569S</t>
          </r>
        </is>
      </c>
      <c r="C337" s="9" t="inlineStr">
        <is>
          <r>
            <t xml:space="preserve">Janela de alumínio tipo maxim-ar, batente/ requadro 3 a 14 cm, vidro incluso, fixação com parafuso, sem guarnição/ alizar, dimensões 60x80 (a x l) cm, sem acabamento, vedação com silicone, exclusive contramarco - fornecimento e instalação. af_11/2024</t>
          </r>
        </is>
      </c>
      <c r="D337" s="8" t="inlineStr">
        <is>
          <r>
            <t xml:space="preserve">ORSE</t>
          </r>
        </is>
      </c>
      <c r="E337" s="8" t="inlineStr">
        <is>
          <r>
            <t xml:space="preserve">m2</t>
          </r>
        </is>
      </c>
      <c r="F337" s="10" t="n">
        <v>5.6</v>
      </c>
      <c r="G337" s="11" t="n">
        <v>700.37</v>
      </c>
      <c r="H337" s="12" t="n">
        <f>ROUND(ROUND(F337,2)*ROUND(G337,2),2)</f>
        <v>3922.07</v>
      </c>
    </row>
    <row r="338" customHeight="0" bestFit="1" ht="20">
      <c r="A338" s="7" t="inlineStr">
        <is>
          <r>
            <t xml:space="preserve">8.2.3.8</t>
          </r>
        </is>
      </c>
      <c r="B338" s="8" t="inlineStr">
        <is>
          <r>
            <t xml:space="preserve">S94589S</t>
          </r>
        </is>
      </c>
      <c r="C338" s="9" t="inlineStr">
        <is>
          <r>
            <t xml:space="preserve">Contramarco de alumínio, fixação com argamassa - fornecimento e instalação. af_11/2024</t>
          </r>
        </is>
      </c>
      <c r="D338" s="8" t="inlineStr">
        <is>
          <r>
            <t xml:space="preserve">ORSE</t>
          </r>
        </is>
      </c>
      <c r="E338" s="8" t="inlineStr">
        <is>
          <r>
            <t xml:space="preserve">m</t>
          </r>
        </is>
      </c>
      <c r="F338" s="10" t="n">
        <v>63.2</v>
      </c>
      <c r="G338" s="11" t="n">
        <v>21.01</v>
      </c>
      <c r="H338" s="12" t="n">
        <f>ROUND(ROUND(F338,2)*ROUND(G338,2),2)</f>
        <v>1327.83</v>
      </c>
    </row>
    <row r="339" customHeight="0" bestFit="1" ht="20">
      <c r="A339" s="7" t="inlineStr">
        <is>
          <r>
            <t xml:space="preserve">8.2.3.9</t>
          </r>
        </is>
      </c>
      <c r="B339" s="8" t="inlineStr">
        <is>
          <r>
            <t xml:space="preserve">06.80.001</t>
          </r>
        </is>
      </c>
      <c r="C339" s="9" t="inlineStr">
        <is>
          <r>
            <t xml:space="preserve">Caixilho basculante em perfil de ferro (Portas e Janelas de ferro)</t>
          </r>
        </is>
      </c>
      <c r="D339" s="8" t="inlineStr">
        <is>
          <r>
            <t xml:space="preserve">FDE</t>
          </r>
        </is>
      </c>
      <c r="E339" s="8" t="inlineStr">
        <is>
          <r>
            <t xml:space="preserve">M2</t>
          </r>
        </is>
      </c>
      <c r="F339" s="10" t="n">
        <v>25.6</v>
      </c>
      <c r="G339" s="11" t="n">
        <v>1427.95</v>
      </c>
      <c r="H339" s="12" t="n">
        <f>ROUND(ROUND(F339,2)*ROUND(G339,2),2)</f>
        <v>36555.52</v>
      </c>
    </row>
    <row r="340" customHeight="0" bestFit="1" ht="20">
      <c r="A340" s="7" t="inlineStr">
        <is>
          <r>
            <t xml:space="preserve">8.2.3.10</t>
          </r>
        </is>
      </c>
      <c r="B340" s="8" t="inlineStr">
        <is>
          <r>
            <t xml:space="preserve">05.70.001</t>
          </r>
        </is>
      </c>
      <c r="C340" s="9" t="inlineStr">
        <is>
          <r>
            <t xml:space="preserve">Recolocação de folhas de porta ou janela</t>
          </r>
        </is>
      </c>
      <c r="D340" s="8" t="inlineStr">
        <is>
          <r>
            <t xml:space="preserve">FDE</t>
          </r>
        </is>
      </c>
      <c r="E340" s="8" t="inlineStr">
        <is>
          <r>
            <t xml:space="preserve">UN</t>
          </r>
        </is>
      </c>
      <c r="F340" s="10" t="n">
        <v>3.0</v>
      </c>
      <c r="G340" s="11" t="n">
        <v>112.82</v>
      </c>
      <c r="H340" s="12" t="n">
        <f>ROUND(ROUND(F340,2)*ROUND(G340,2),2)</f>
        <v>338.46</v>
      </c>
    </row>
    <row r="341" customHeight="0" bestFit="1" ht="20">
      <c r="A341" s="7" t="inlineStr">
        <is>
          <r>
            <t xml:space="preserve">8.2.3.11</t>
          </r>
        </is>
      </c>
      <c r="B341" s="8" t="inlineStr">
        <is>
          <r>
            <t xml:space="preserve">24.20.090</t>
          </r>
        </is>
      </c>
      <c r="C341" s="9" t="inlineStr">
        <is>
          <r>
            <t xml:space="preserve">Solda MIG em esquadrias metálicas (Reforma portas de ferro)</t>
          </r>
        </is>
      </c>
      <c r="D341" s="8" t="inlineStr">
        <is>
          <r>
            <t xml:space="preserve">CDHU</t>
          </r>
        </is>
      </c>
      <c r="E341" s="8" t="inlineStr">
        <is>
          <r>
            <t xml:space="preserve">M</t>
          </r>
        </is>
      </c>
      <c r="F341" s="10" t="n">
        <v>20.0</v>
      </c>
      <c r="G341" s="11" t="n">
        <v>52.25</v>
      </c>
      <c r="H341" s="12" t="n">
        <f>ROUND(ROUND(F341,2)*ROUND(G341,2),2)</f>
        <v>1045.0</v>
      </c>
    </row>
    <row r="342" customHeight="0" bestFit="1" ht="20">
      <c r="A342" s="7" t="inlineStr">
        <is>
          <r>
            <t xml:space="preserve">8.2.3.12</t>
          </r>
        </is>
      </c>
      <c r="B342" s="8" t="inlineStr">
        <is>
          <r>
            <t xml:space="preserve">24.02.040</t>
          </r>
        </is>
      </c>
      <c r="C342" s="9" t="inlineStr">
        <is>
          <r>
            <t xml:space="preserve">Porta/portão tipo gradil sob medida (Portãozinhos Fraldrário e Solários)</t>
          </r>
        </is>
      </c>
      <c r="D342" s="8" t="inlineStr">
        <is>
          <r>
            <t xml:space="preserve">CDHU</t>
          </r>
        </is>
      </c>
      <c r="E342" s="8" t="inlineStr">
        <is>
          <r>
            <t xml:space="preserve">M2</t>
          </r>
        </is>
      </c>
      <c r="F342" s="10" t="n">
        <v>5.8</v>
      </c>
      <c r="G342" s="11" t="n">
        <v>948.03</v>
      </c>
      <c r="H342" s="12" t="n">
        <f>ROUND(ROUND(F342,2)*ROUND(G342,2),2)</f>
        <v>5498.57</v>
      </c>
    </row>
    <row r="343" customHeight="0" bestFit="1" ht="20">
      <c r="A343" s="7" t="inlineStr">
        <is>
          <r>
            <t xml:space="preserve">8.2.3.13</t>
          </r>
        </is>
      </c>
      <c r="B343" s="8" t="inlineStr">
        <is>
          <r>
            <t xml:space="preserve">29.01.230</t>
          </r>
        </is>
      </c>
      <c r="C343" s="9" t="inlineStr">
        <is>
          <r>
            <t xml:space="preserve">Cantoneira e perfis em ferro (Ferragem para reforma)</t>
          </r>
        </is>
      </c>
      <c r="D343" s="8" t="inlineStr">
        <is>
          <r>
            <t xml:space="preserve">CDHU</t>
          </r>
        </is>
      </c>
      <c r="E343" s="8" t="inlineStr">
        <is>
          <r>
            <t xml:space="preserve">KG</t>
          </r>
        </is>
      </c>
      <c r="F343" s="10" t="n">
        <v>50.0</v>
      </c>
      <c r="G343" s="11" t="n">
        <v>25.67</v>
      </c>
      <c r="H343" s="12" t="n">
        <f>ROUND(ROUND(F343,2)*ROUND(G343,2),2)</f>
        <v>1283.5</v>
      </c>
    </row>
    <row r="344" customHeight="0" bestFit="1" ht="20">
      <c r="A344" s="7" t="inlineStr">
        <is>
          <r>
            <t xml:space="preserve">8.2.3.14</t>
          </r>
        </is>
      </c>
      <c r="B344" s="8" t="inlineStr">
        <is>
          <r>
            <t xml:space="preserve">05.05.085</t>
          </r>
        </is>
      </c>
      <c r="C344" s="9" t="inlineStr">
        <is>
          <r>
            <t xml:space="preserve">Ba-12 balcão de atendimento de granito (210x60cm)</t>
          </r>
        </is>
      </c>
      <c r="D344" s="8" t="inlineStr">
        <is>
          <r>
            <t xml:space="preserve">FDE</t>
          </r>
        </is>
      </c>
      <c r="E344" s="8" t="inlineStr">
        <is>
          <r>
            <t xml:space="preserve">UN</t>
          </r>
        </is>
      </c>
      <c r="F344" s="10" t="n">
        <v>1.0</v>
      </c>
      <c r="G344" s="11" t="n">
        <v>7925.4</v>
      </c>
      <c r="H344" s="12" t="n">
        <f>ROUND(ROUND(F344,2)*ROUND(G344,2),2)</f>
        <v>7925.4</v>
      </c>
    </row>
    <row r="345" customHeight="0" bestFit="1" ht="20">
      <c r="A345" s="7" t="inlineStr">
        <is>
          <r>
            <t xml:space="preserve">8.2.3.15</t>
          </r>
        </is>
      </c>
      <c r="B345" s="8" t="inlineStr">
        <is>
          <r>
            <t xml:space="preserve">28.01.070</t>
          </r>
        </is>
      </c>
      <c r="C345" s="9" t="inlineStr">
        <is>
          <r>
            <t xml:space="preserve">Ferragem completa para porta de box de WC tipo livre/ocupado</t>
          </r>
        </is>
      </c>
      <c r="D345" s="8" t="inlineStr">
        <is>
          <r>
            <t xml:space="preserve">CDHU</t>
          </r>
        </is>
      </c>
      <c r="E345" s="8" t="inlineStr">
        <is>
          <r>
            <t xml:space="preserve">CJ</t>
          </r>
        </is>
      </c>
      <c r="F345" s="10" t="n">
        <v>12.0</v>
      </c>
      <c r="G345" s="11" t="n">
        <v>344.7</v>
      </c>
      <c r="H345" s="12" t="n">
        <f>ROUND(ROUND(F345,2)*ROUND(G345,2),2)</f>
        <v>4136.4</v>
      </c>
    </row>
    <row r="346" customHeight="0" bestFit="1" ht="20">
      <c r="A346" s="7" t="inlineStr">
        <is>
          <r>
            <t xml:space="preserve">8.2.3.16</t>
          </r>
        </is>
      </c>
      <c r="B346" s="8" t="inlineStr">
        <is>
          <r>
            <t xml:space="preserve">14.30.010</t>
          </r>
        </is>
      </c>
      <c r="C346" s="9" t="inlineStr">
        <is>
          <r>
            <t xml:space="preserve">Divisória em placas de granito com espessura de 3 cm</t>
          </r>
        </is>
      </c>
      <c r="D346" s="8" t="inlineStr">
        <is>
          <r>
            <t xml:space="preserve">CDHU</t>
          </r>
        </is>
      </c>
      <c r="E346" s="8" t="inlineStr">
        <is>
          <r>
            <t xml:space="preserve">M2</t>
          </r>
        </is>
      </c>
      <c r="F346" s="10" t="n">
        <v>40.15</v>
      </c>
      <c r="G346" s="11" t="n">
        <v>1278.52</v>
      </c>
      <c r="H346" s="12" t="n">
        <f>ROUND(ROUND(F346,2)*ROUND(G346,2),2)</f>
        <v>51332.58</v>
      </c>
    </row>
    <row r="347" customHeight="0" bestFit="1" ht="20">
      <c r="A347" s="7" t="inlineStr">
        <is>
          <r>
            <t xml:space="preserve">8.2.3.17</t>
          </r>
        </is>
      </c>
      <c r="B347" s="8" t="inlineStr">
        <is>
          <r>
            <t xml:space="preserve">25.02.020</t>
          </r>
        </is>
      </c>
      <c r="C347" s="9" t="inlineStr">
        <is>
          <r>
            <t xml:space="preserve">Porta de entrada de abrir em alumínio, sob medida</t>
          </r>
        </is>
      </c>
      <c r="D347" s="8" t="inlineStr">
        <is>
          <r>
            <t xml:space="preserve">CDHU</t>
          </r>
        </is>
      </c>
      <c r="E347" s="8" t="inlineStr">
        <is>
          <r>
            <t xml:space="preserve">M2</t>
          </r>
        </is>
      </c>
      <c r="F347" s="10" t="n">
        <v>7.6</v>
      </c>
      <c r="G347" s="11" t="n">
        <v>1071.24</v>
      </c>
      <c r="H347" s="12" t="n">
        <f>ROUND(ROUND(F347,2)*ROUND(G347,2),2)</f>
        <v>8141.42</v>
      </c>
    </row>
    <row r="348" customHeight="1" ht="20">
      <c r="A348" s="5" t="inlineStr">
        <is>
          <r>
            <t xml:space="preserve">8.2.4</t>
          </r>
        </is>
      </c>
      <c r="B348" s="5" t="inlineStr">
        <is>
          <r>
            <t xml:space="preserve">LOUÇAS, METAIS E BANCADAS</t>
          </r>
        </is>
      </c>
      <c r="C348" s="5" t="inlineStr"/>
      <c r="D348" s="5" t="inlineStr"/>
      <c r="E348" s="5" t="inlineStr"/>
      <c r="F348" s="5" t="inlineStr"/>
      <c r="G348" s="5" t="inlineStr"/>
      <c r="H348" s="6" t="n">
        <f>ROUND(SUM(H349:H362),2)</f>
        <v>58962.11</v>
      </c>
    </row>
    <row r="349" customHeight="0" bestFit="1" ht="20">
      <c r="A349" s="7" t="inlineStr">
        <is>
          <r>
            <t xml:space="preserve">8.2.4.1</t>
          </r>
        </is>
      </c>
      <c r="B349" s="8" t="inlineStr">
        <is>
          <r>
            <t xml:space="preserve">08.16.004</t>
          </r>
        </is>
      </c>
      <c r="C349" s="9" t="inlineStr">
        <is>
          <r>
            <t xml:space="preserve">Bacia sifonada com caixa de descarga acoplada branca</t>
          </r>
        </is>
      </c>
      <c r="D349" s="8" t="inlineStr">
        <is>
          <r>
            <t xml:space="preserve">FDE</t>
          </r>
        </is>
      </c>
      <c r="E349" s="8" t="inlineStr">
        <is>
          <r>
            <t xml:space="preserve">UN</t>
          </r>
        </is>
      </c>
      <c r="F349" s="10" t="n">
        <v>5.0</v>
      </c>
      <c r="G349" s="11" t="n">
        <v>641.49</v>
      </c>
      <c r="H349" s="12" t="n">
        <f>ROUND(ROUND(F349,2)*ROUND(G349,2),2)</f>
        <v>3207.45</v>
      </c>
    </row>
    <row r="350" customHeight="0" bestFit="1" ht="20">
      <c r="A350" s="7" t="inlineStr">
        <is>
          <r>
            <t xml:space="preserve">8.2.4.2</t>
          </r>
        </is>
      </c>
      <c r="B350" s="8" t="inlineStr">
        <is>
          <r>
            <t xml:space="preserve">08.16.010</t>
          </r>
        </is>
      </c>
      <c r="C350" s="9" t="inlineStr">
        <is>
          <r>
            <t xml:space="preserve">Lavatorio de louca branca sem coluna c/ torneira de fecham automatico</t>
          </r>
        </is>
      </c>
      <c r="D350" s="8" t="inlineStr">
        <is>
          <r>
            <t xml:space="preserve">FDE</t>
          </r>
        </is>
      </c>
      <c r="E350" s="8" t="inlineStr">
        <is>
          <r>
            <t xml:space="preserve">UN</t>
          </r>
        </is>
      </c>
      <c r="F350" s="10" t="n">
        <v>3.0</v>
      </c>
      <c r="G350" s="11" t="n">
        <v>1069.06</v>
      </c>
      <c r="H350" s="12" t="n">
        <f>ROUND(ROUND(F350,2)*ROUND(G350,2),2)</f>
        <v>3207.18</v>
      </c>
    </row>
    <row r="351" customHeight="0" bestFit="1" ht="20">
      <c r="A351" s="7" t="inlineStr">
        <is>
          <r>
            <t xml:space="preserve">8.2.4.3</t>
          </r>
        </is>
      </c>
      <c r="B351" s="8" t="inlineStr">
        <is>
          <r>
            <t xml:space="preserve">S02086</t>
          </r>
        </is>
      </c>
      <c r="C351" s="9" t="inlineStr">
        <is>
          <r>
            <t xml:space="preserve">Cuba de louça de embutir (oval ou circular) inclusive sifão cromado, válvula cromada para pia e engate cromado</t>
          </r>
        </is>
      </c>
      <c r="D351" s="8" t="inlineStr">
        <is>
          <r>
            <t xml:space="preserve">ORSE</t>
          </r>
        </is>
      </c>
      <c r="E351" s="8" t="inlineStr">
        <is>
          <r>
            <t xml:space="preserve">un</t>
          </r>
        </is>
      </c>
      <c r="F351" s="10" t="n">
        <v>3.0</v>
      </c>
      <c r="G351" s="11" t="n">
        <v>530.08</v>
      </c>
      <c r="H351" s="12" t="n">
        <f>ROUND(ROUND(F351,2)*ROUND(G351,2),2)</f>
        <v>1590.24</v>
      </c>
    </row>
    <row r="352" customHeight="0" bestFit="1" ht="24">
      <c r="A352" s="7" t="inlineStr">
        <is>
          <r>
            <t xml:space="preserve">8.2.4.4</t>
          </r>
        </is>
      </c>
      <c r="B352" s="8" t="inlineStr">
        <is>
          <r>
            <t xml:space="preserve">S86936S</t>
          </r>
        </is>
      </c>
      <c r="C352" s="9" t="inlineStr">
        <is>
          <r>
            <t xml:space="preserve">Cuba de embutir de aço inoxidável média, incluso válvula tipo americana e sifão tipo garrafa em metal cromado - fornecimento e instalação. af_01/2020</t>
          </r>
        </is>
      </c>
      <c r="D352" s="8" t="inlineStr">
        <is>
          <r>
            <t xml:space="preserve">ORSE</t>
          </r>
        </is>
      </c>
      <c r="E352" s="8" t="inlineStr">
        <is>
          <r>
            <t xml:space="preserve">un</t>
          </r>
        </is>
      </c>
      <c r="F352" s="10" t="n">
        <v>2.0</v>
      </c>
      <c r="G352" s="11" t="n">
        <v>538.64</v>
      </c>
      <c r="H352" s="12" t="n">
        <f>ROUND(ROUND(F352,2)*ROUND(G352,2),2)</f>
        <v>1077.28</v>
      </c>
    </row>
    <row r="353" customHeight="0" bestFit="1" ht="20">
      <c r="A353" s="7" t="inlineStr">
        <is>
          <r>
            <t xml:space="preserve">8.2.4.5</t>
          </r>
        </is>
      </c>
      <c r="B353" s="8" t="inlineStr">
        <is>
          <r>
            <t xml:space="preserve">44.02.062</t>
          </r>
        </is>
      </c>
      <c r="C353" s="9" t="inlineStr">
        <is>
          <r>
            <t xml:space="preserve">Tampo/bancada em granito, com frontão, espessura de 2 cm, acabamento polido</t>
          </r>
        </is>
      </c>
      <c r="D353" s="8" t="inlineStr">
        <is>
          <r>
            <t xml:space="preserve">CDHU</t>
          </r>
        </is>
      </c>
      <c r="E353" s="8" t="inlineStr">
        <is>
          <r>
            <t xml:space="preserve">M2</t>
          </r>
        </is>
      </c>
      <c r="F353" s="10" t="n">
        <v>3.5</v>
      </c>
      <c r="G353" s="11" t="n">
        <v>1031.13</v>
      </c>
      <c r="H353" s="12" t="n">
        <f>ROUND(ROUND(F353,2)*ROUND(G353,2),2)</f>
        <v>3608.96</v>
      </c>
    </row>
    <row r="354" customHeight="0" bestFit="1" ht="20">
      <c r="A354" s="7" t="inlineStr">
        <is>
          <r>
            <t xml:space="preserve">8.2.4.6</t>
          </r>
        </is>
      </c>
      <c r="B354" s="8" t="inlineStr">
        <is>
          <r>
            <t xml:space="preserve">44.04.050</t>
          </r>
        </is>
      </c>
      <c r="C354" s="9" t="inlineStr">
        <is>
          <r>
            <t xml:space="preserve">Prateleira em granito com espessura de 3 cm</t>
          </r>
        </is>
      </c>
      <c r="D354" s="8" t="inlineStr">
        <is>
          <r>
            <t xml:space="preserve">CDHU</t>
          </r>
        </is>
      </c>
      <c r="E354" s="8" t="inlineStr">
        <is>
          <r>
            <t xml:space="preserve">M2</t>
          </r>
        </is>
      </c>
      <c r="F354" s="10" t="n">
        <v>37.5</v>
      </c>
      <c r="G354" s="11" t="n">
        <v>935.87</v>
      </c>
      <c r="H354" s="12" t="n">
        <f>ROUND(ROUND(F354,2)*ROUND(G354,2),2)</f>
        <v>35095.13</v>
      </c>
    </row>
    <row r="355" customHeight="0" bestFit="1" ht="20">
      <c r="A355" s="7" t="inlineStr">
        <is>
          <r>
            <t xml:space="preserve">8.2.4.7</t>
          </r>
        </is>
      </c>
      <c r="B355" s="8" t="inlineStr">
        <is>
          <r>
            <t xml:space="preserve">29.01.230</t>
          </r>
        </is>
      </c>
      <c r="C355" s="9" t="inlineStr">
        <is>
          <r>
            <t xml:space="preserve">Cantoneira e perfis em ferro (Grapas)</t>
          </r>
        </is>
      </c>
      <c r="D355" s="8" t="inlineStr">
        <is>
          <r>
            <t xml:space="preserve">CDHU</t>
          </r>
        </is>
      </c>
      <c r="E355" s="8" t="inlineStr">
        <is>
          <r>
            <t xml:space="preserve">KG</t>
          </r>
        </is>
      </c>
      <c r="F355" s="10" t="n">
        <v>71.0</v>
      </c>
      <c r="G355" s="11" t="n">
        <v>25.67</v>
      </c>
      <c r="H355" s="12" t="n">
        <f>ROUND(ROUND(F355,2)*ROUND(G355,2),2)</f>
        <v>1822.57</v>
      </c>
    </row>
    <row r="356" customHeight="0" bestFit="1" ht="24">
      <c r="A356" s="7" t="inlineStr">
        <is>
          <r>
            <t xml:space="preserve">8.2.4.8</t>
          </r>
        </is>
      </c>
      <c r="B356" s="8" t="inlineStr">
        <is>
          <r>
            <t xml:space="preserve">S11748</t>
          </r>
        </is>
      </c>
      <c r="C356" s="9" t="inlineStr">
        <is>
          <r>
            <t xml:space="preserve">Torneira para lavatório, de mesa, bica alta, linha Link Conforto, ref.1196 C.Lnk da DECA ou similar, inclusive furo para instalação em bancada</t>
          </r>
        </is>
      </c>
      <c r="D356" s="8" t="inlineStr">
        <is>
          <r>
            <t xml:space="preserve">ORSE</t>
          </r>
        </is>
      </c>
      <c r="E356" s="8" t="inlineStr">
        <is>
          <r>
            <t xml:space="preserve">un</t>
          </r>
        </is>
      </c>
      <c r="F356" s="10" t="n">
        <v>6.0</v>
      </c>
      <c r="G356" s="11" t="n">
        <v>740.15</v>
      </c>
      <c r="H356" s="12" t="n">
        <f>ROUND(ROUND(F356,2)*ROUND(G356,2),2)</f>
        <v>4440.9</v>
      </c>
    </row>
    <row r="357" customHeight="0" bestFit="1" ht="20">
      <c r="A357" s="7" t="inlineStr">
        <is>
          <r>
            <t xml:space="preserve">8.2.4.9</t>
          </r>
        </is>
      </c>
      <c r="B357" s="8" t="inlineStr">
        <is>
          <r>
            <t xml:space="preserve">S03696</t>
          </r>
        </is>
      </c>
      <c r="C357" s="9" t="inlineStr">
        <is>
          <r>
            <t xml:space="preserve">Torneira cromada para pia de cozinha, de mesa, com articulador, 1/2", ref. 1167, da Deca ou similar</t>
          </r>
        </is>
      </c>
      <c r="D357" s="8" t="inlineStr">
        <is>
          <r>
            <t xml:space="preserve">ORSE</t>
          </r>
        </is>
      </c>
      <c r="E357" s="8" t="inlineStr">
        <is>
          <r>
            <t xml:space="preserve">un</t>
          </r>
        </is>
      </c>
      <c r="F357" s="10" t="n">
        <v>2.0</v>
      </c>
      <c r="G357" s="11" t="n">
        <v>148.92</v>
      </c>
      <c r="H357" s="12" t="n">
        <f>ROUND(ROUND(F357,2)*ROUND(G357,2),2)</f>
        <v>297.84</v>
      </c>
    </row>
    <row r="358" customHeight="0" bestFit="1" ht="20">
      <c r="A358" s="7" t="inlineStr">
        <is>
          <r>
            <t xml:space="preserve">8.2.4.10</t>
          </r>
        </is>
      </c>
      <c r="B358" s="8" t="inlineStr">
        <is>
          <r>
            <t xml:space="preserve">44.03.360</t>
          </r>
        </is>
      </c>
      <c r="C358" s="9" t="inlineStr">
        <is>
          <r>
            <t xml:space="preserve">Ducha higiênica cromada</t>
          </r>
        </is>
      </c>
      <c r="D358" s="8" t="inlineStr">
        <is>
          <r>
            <t xml:space="preserve">CDHU</t>
          </r>
        </is>
      </c>
      <c r="E358" s="8" t="inlineStr">
        <is>
          <r>
            <t xml:space="preserve">UN</t>
          </r>
        </is>
      </c>
      <c r="F358" s="10" t="n">
        <v>5.0</v>
      </c>
      <c r="G358" s="11" t="n">
        <v>494.12</v>
      </c>
      <c r="H358" s="12" t="n">
        <f>ROUND(ROUND(F358,2)*ROUND(G358,2),2)</f>
        <v>2470.6</v>
      </c>
    </row>
    <row r="359" customHeight="0" bestFit="1" ht="20">
      <c r="A359" s="7" t="inlineStr">
        <is>
          <r>
            <t xml:space="preserve">8.2.4.11</t>
          </r>
        </is>
      </c>
      <c r="B359" s="8" t="inlineStr">
        <is>
          <r>
            <t xml:space="preserve">26.04.030</t>
          </r>
        </is>
      </c>
      <c r="C359" s="9" t="inlineStr">
        <is>
          <r>
            <t xml:space="preserve">Espelho comum de 3 mm com moldura em alumínio</t>
          </r>
        </is>
      </c>
      <c r="D359" s="8" t="inlineStr">
        <is>
          <r>
            <t xml:space="preserve">CDHU</t>
          </r>
        </is>
      </c>
      <c r="E359" s="8" t="inlineStr">
        <is>
          <r>
            <t xml:space="preserve">M2</t>
          </r>
        </is>
      </c>
      <c r="F359" s="10" t="n">
        <v>1.2</v>
      </c>
      <c r="G359" s="11" t="n">
        <v>967.21</v>
      </c>
      <c r="H359" s="12" t="n">
        <f>ROUND(ROUND(F359,2)*ROUND(G359,2),2)</f>
        <v>1160.65</v>
      </c>
    </row>
    <row r="360" customHeight="0" bestFit="1" ht="20">
      <c r="A360" s="7" t="inlineStr">
        <is>
          <r>
            <t xml:space="preserve">8.2.4.12</t>
          </r>
        </is>
      </c>
      <c r="B360" s="8" t="inlineStr">
        <is>
          <r>
            <t xml:space="preserve">44.03.130</t>
          </r>
        </is>
      </c>
      <c r="C360" s="9" t="inlineStr">
        <is>
          <r>
            <t xml:space="preserve">Saboneteira tipo dispenser, para refil de 800 ml</t>
          </r>
        </is>
      </c>
      <c r="D360" s="8" t="inlineStr">
        <is>
          <r>
            <t xml:space="preserve">CDHU</t>
          </r>
        </is>
      </c>
      <c r="E360" s="8" t="inlineStr">
        <is>
          <r>
            <t xml:space="preserve">UN</t>
          </r>
        </is>
      </c>
      <c r="F360" s="10" t="n">
        <v>5.0</v>
      </c>
      <c r="G360" s="11" t="n">
        <v>68.16</v>
      </c>
      <c r="H360" s="12" t="n">
        <f>ROUND(ROUND(F360,2)*ROUND(G360,2),2)</f>
        <v>340.8</v>
      </c>
    </row>
    <row r="361" customHeight="0" bestFit="1" ht="20">
      <c r="A361" s="7" t="inlineStr">
        <is>
          <r>
            <t xml:space="preserve">8.2.4.13</t>
          </r>
        </is>
      </c>
      <c r="B361" s="8" t="inlineStr">
        <is>
          <r>
            <t xml:space="preserve">44.03.180</t>
          </r>
        </is>
      </c>
      <c r="C361" s="9" t="inlineStr">
        <is>
          <r>
            <t xml:space="preserve">Dispenser toalheiro em ABS, para folhas</t>
          </r>
        </is>
      </c>
      <c r="D361" s="8" t="inlineStr">
        <is>
          <r>
            <t xml:space="preserve">CDHU</t>
          </r>
        </is>
      </c>
      <c r="E361" s="8" t="inlineStr">
        <is>
          <r>
            <t xml:space="preserve">UN</t>
          </r>
        </is>
      </c>
      <c r="F361" s="10" t="n">
        <v>4.0</v>
      </c>
      <c r="G361" s="11" t="n">
        <v>66.39</v>
      </c>
      <c r="H361" s="12" t="n">
        <f>ROUND(ROUND(F361,2)*ROUND(G361,2),2)</f>
        <v>265.56</v>
      </c>
    </row>
    <row r="362" customHeight="0" bestFit="1" ht="20">
      <c r="A362" s="7" t="inlineStr">
        <is>
          <r>
            <t xml:space="preserve">8.2.4.14</t>
          </r>
        </is>
      </c>
      <c r="B362" s="8" t="inlineStr">
        <is>
          <r>
            <t xml:space="preserve">44.03.050</t>
          </r>
        </is>
      </c>
      <c r="C362" s="9" t="inlineStr">
        <is>
          <r>
            <t xml:space="preserve">Dispenser papel higiênico em ABS para rolão 300 / 600 m, com visor</t>
          </r>
        </is>
      </c>
      <c r="D362" s="8" t="inlineStr">
        <is>
          <r>
            <t xml:space="preserve">CDHU</t>
          </r>
        </is>
      </c>
      <c r="E362" s="8" t="inlineStr">
        <is>
          <r>
            <t xml:space="preserve">UN</t>
          </r>
        </is>
      </c>
      <c r="F362" s="10" t="n">
        <v>5.0</v>
      </c>
      <c r="G362" s="11" t="n">
        <v>75.39</v>
      </c>
      <c r="H362" s="12" t="n">
        <f>ROUND(ROUND(F362,2)*ROUND(G362,2),2)</f>
        <v>376.95</v>
      </c>
    </row>
    <row r="363" customHeight="1" ht="20">
      <c r="A363" s="5" t="inlineStr">
        <is>
          <r>
            <t xml:space="preserve">8.2.5</t>
          </r>
        </is>
      </c>
      <c r="B363" s="5" t="inlineStr">
        <is>
          <r>
            <t xml:space="preserve">MOBILIÁRIO</t>
          </r>
        </is>
      </c>
      <c r="C363" s="5" t="inlineStr"/>
      <c r="D363" s="5" t="inlineStr"/>
      <c r="E363" s="5" t="inlineStr"/>
      <c r="F363" s="5" t="inlineStr"/>
      <c r="G363" s="5" t="inlineStr"/>
      <c r="H363" s="6" t="n">
        <f>ROUND(SUM(H364:H366),2)</f>
        <v>3413.16</v>
      </c>
    </row>
    <row r="364" customHeight="0" bestFit="1" ht="20">
      <c r="A364" s="7" t="inlineStr">
        <is>
          <r>
            <t xml:space="preserve">8.2.5.1</t>
          </r>
        </is>
      </c>
      <c r="B364" s="8" t="inlineStr">
        <is>
          <r>
            <t xml:space="preserve">08.17.050</t>
          </r>
        </is>
      </c>
      <c r="C364" s="9" t="inlineStr">
        <is>
          <r>
            <t xml:space="preserve">Bebedouro eletrico com capacidade de 40 l</t>
          </r>
        </is>
      </c>
      <c r="D364" s="8" t="inlineStr">
        <is>
          <r>
            <t xml:space="preserve">FDE</t>
          </r>
        </is>
      </c>
      <c r="E364" s="8" t="inlineStr">
        <is>
          <r>
            <t xml:space="preserve">UN</t>
          </r>
        </is>
      </c>
      <c r="F364" s="10" t="n">
        <v>2.0</v>
      </c>
      <c r="G364" s="11" t="n">
        <v>1587.04</v>
      </c>
      <c r="H364" s="12" t="n">
        <f>ROUND(ROUND(F364,2)*ROUND(G364,2),2)</f>
        <v>3174.08</v>
      </c>
    </row>
    <row r="365" customHeight="0" bestFit="1" ht="20">
      <c r="A365" s="7" t="inlineStr">
        <is>
          <r>
            <t xml:space="preserve">8.2.5.2</t>
          </r>
        </is>
      </c>
      <c r="B365" s="8" t="inlineStr">
        <is>
          <r>
            <t xml:space="preserve">S86887S</t>
          </r>
        </is>
      </c>
      <c r="C365" s="9" t="inlineStr">
        <is>
          <r>
            <t xml:space="preserve">Engate flexível em inox, 1/2 x 40cm - fornecimento e instalação. af_01/2020</t>
          </r>
        </is>
      </c>
      <c r="D365" s="8" t="inlineStr">
        <is>
          <r>
            <t xml:space="preserve">ORSE</t>
          </r>
        </is>
      </c>
      <c r="E365" s="8" t="inlineStr">
        <is>
          <r>
            <t xml:space="preserve">un</t>
          </r>
        </is>
      </c>
      <c r="F365" s="10" t="n">
        <v>2.0</v>
      </c>
      <c r="G365" s="11" t="n">
        <v>65.94</v>
      </c>
      <c r="H365" s="12" t="n">
        <f>ROUND(ROUND(F365,2)*ROUND(G365,2),2)</f>
        <v>131.88</v>
      </c>
    </row>
    <row r="366" customHeight="0" bestFit="1" ht="20">
      <c r="A366" s="7" t="inlineStr">
        <is>
          <r>
            <t xml:space="preserve">8.2.5.3</t>
          </r>
        </is>
      </c>
      <c r="B366" s="8" t="inlineStr">
        <is>
          <r>
            <t xml:space="preserve">I02013</t>
          </r>
        </is>
      </c>
      <c r="C366" s="9" t="inlineStr">
        <is>
          <r>
            <t xml:space="preserve">Sifão cromado para bebedouro, CELITE 721, 1 1/2" ou similar</t>
          </r>
        </is>
      </c>
      <c r="D366" s="8" t="inlineStr">
        <is>
          <r>
            <t xml:space="preserve">ORSE</t>
          </r>
        </is>
      </c>
      <c r="E366" s="8" t="inlineStr">
        <is>
          <r>
            <t xml:space="preserve">un</t>
          </r>
        </is>
      </c>
      <c r="F366" s="10" t="n">
        <v>2.0</v>
      </c>
      <c r="G366" s="11" t="n">
        <v>53.6</v>
      </c>
      <c r="H366" s="12" t="n">
        <f>ROUND(ROUND(F366,2)*ROUND(G366,2),2)</f>
        <v>107.2</v>
      </c>
    </row>
    <row r="367" customHeight="1" ht="20">
      <c r="A367" s="5" t="inlineStr">
        <is>
          <r>
            <t xml:space="preserve">8.2.6</t>
          </r>
        </is>
      </c>
      <c r="B367" s="5" t="inlineStr">
        <is>
          <r>
            <t xml:space="preserve">MURETA DO SOLARIO</t>
          </r>
        </is>
      </c>
      <c r="C367" s="5" t="inlineStr"/>
      <c r="D367" s="5" t="inlineStr"/>
      <c r="E367" s="5" t="inlineStr"/>
      <c r="F367" s="5" t="inlineStr"/>
      <c r="G367" s="5" t="inlineStr"/>
      <c r="H367" s="6" t="n">
        <f>ROUND(SUM(H368:H385),2)</f>
        <v>52829.52</v>
      </c>
    </row>
    <row r="368" customHeight="0" bestFit="1" ht="20">
      <c r="A368" s="7" t="inlineStr">
        <is>
          <r>
            <t xml:space="preserve">8.2.6.1</t>
          </r>
        </is>
      </c>
      <c r="B368" s="8" t="inlineStr">
        <is>
          <r>
            <t xml:space="preserve">S99059S</t>
          </r>
        </is>
      </c>
      <c r="C368" s="9" t="inlineStr">
        <is>
          <r>
            <t xml:space="preserve">Locacao convencional de obra, utilizando gabarito de tábuas corridas pontaletadas a cada 2,00m - 2 utilizações. af_10/2018</t>
          </r>
        </is>
      </c>
      <c r="D368" s="8" t="inlineStr">
        <is>
          <r>
            <t xml:space="preserve">ORSE</t>
          </r>
        </is>
      </c>
      <c r="E368" s="8" t="inlineStr">
        <is>
          <r>
            <t xml:space="preserve">m</t>
          </r>
        </is>
      </c>
      <c r="F368" s="10" t="n">
        <v>30.0</v>
      </c>
      <c r="G368" s="11" t="n">
        <v>62.44</v>
      </c>
      <c r="H368" s="12" t="n">
        <f>ROUND(ROUND(F368,2)*ROUND(G368,2),2)</f>
        <v>1873.2</v>
      </c>
    </row>
    <row r="369" customHeight="0" bestFit="1" ht="20">
      <c r="A369" s="7" t="inlineStr">
        <is>
          <r>
            <t xml:space="preserve">8.2.6.2</t>
          </r>
        </is>
      </c>
      <c r="B369" s="8" t="inlineStr">
        <is>
          <r>
            <t xml:space="preserve">S96523S</t>
          </r>
        </is>
      </c>
      <c r="C369" s="9" t="inlineStr">
        <is>
          <r>
            <t xml:space="preserve">Escavação manual para bloco de coroamento ou sapata (incluindo escavação para colocação de fôrmas). af_01/2024</t>
          </r>
        </is>
      </c>
      <c r="D369" s="8" t="inlineStr">
        <is>
          <r>
            <t xml:space="preserve">ORSE</t>
          </r>
        </is>
      </c>
      <c r="E369" s="8" t="inlineStr">
        <is>
          <r>
            <t xml:space="preserve">m3</t>
          </r>
        </is>
      </c>
      <c r="F369" s="10" t="n">
        <v>2.5</v>
      </c>
      <c r="G369" s="11" t="n">
        <v>98.27</v>
      </c>
      <c r="H369" s="12" t="n">
        <f>ROUND(ROUND(F369,2)*ROUND(G369,2),2)</f>
        <v>245.68</v>
      </c>
    </row>
    <row r="370" customHeight="0" bestFit="1" ht="24">
      <c r="A370" s="7" t="inlineStr">
        <is>
          <r>
            <t xml:space="preserve">8.2.6.3</t>
          </r>
        </is>
      </c>
      <c r="B370" s="8" t="inlineStr">
        <is>
          <r>
            <t xml:space="preserve">S101616S</t>
          </r>
        </is>
      </c>
      <c r="C370" s="9" t="inlineStr">
        <is>
          <r>
            <t xml:space="preserve">Preparo de fundo de vala com largura menor que 1,5 m (acerto do solo natural), em local com nível baixo de interferência. af_01/2026</t>
          </r>
        </is>
      </c>
      <c r="D370" s="8" t="inlineStr">
        <is>
          <r>
            <t xml:space="preserve">ORSE</t>
          </r>
        </is>
      </c>
      <c r="E370" s="8" t="inlineStr">
        <is>
          <r>
            <t xml:space="preserve">m2</t>
          </r>
        </is>
      </c>
      <c r="F370" s="10" t="n">
        <v>17.5</v>
      </c>
      <c r="G370" s="11" t="n">
        <v>7.72</v>
      </c>
      <c r="H370" s="12" t="n">
        <f>ROUND(ROUND(F370,2)*ROUND(G370,2),2)</f>
        <v>135.1</v>
      </c>
    </row>
    <row r="371" customHeight="0" bestFit="1" ht="20">
      <c r="A371" s="7" t="inlineStr">
        <is>
          <r>
            <t xml:space="preserve">8.2.6.4</t>
          </r>
        </is>
      </c>
      <c r="B371" s="8" t="inlineStr">
        <is>
          <r>
            <t xml:space="preserve">01.07.002</t>
          </r>
        </is>
      </c>
      <c r="C371" s="9" t="inlineStr">
        <is>
          <r>
            <t xml:space="preserve">Lastro de pedra britada - 5cm</t>
          </r>
        </is>
      </c>
      <c r="D371" s="8" t="inlineStr">
        <is>
          <r>
            <t xml:space="preserve">FDE</t>
          </r>
        </is>
      </c>
      <c r="E371" s="8" t="inlineStr">
        <is>
          <r>
            <t xml:space="preserve">M2</t>
          </r>
        </is>
      </c>
      <c r="F371" s="10" t="n">
        <v>17.5</v>
      </c>
      <c r="G371" s="11" t="n">
        <v>11.87</v>
      </c>
      <c r="H371" s="12" t="n">
        <f>ROUND(ROUND(F371,2)*ROUND(G371,2),2)</f>
        <v>207.73</v>
      </c>
    </row>
    <row r="372" customHeight="0" bestFit="1" ht="24">
      <c r="A372" s="7" t="inlineStr">
        <is>
          <r>
            <t xml:space="preserve">8.2.6.5</t>
          </r>
        </is>
      </c>
      <c r="B372" s="8" t="inlineStr">
        <is>
          <r>
            <t xml:space="preserve">S101173S</t>
          </r>
        </is>
      </c>
      <c r="C372" s="9" t="inlineStr">
        <is>
          <r>
            <t xml:space="preserve">Estaca broca de concreto, diâmetro de 20cm, escavação manual com trado concha, com armadura de arranque. af_05/2020</t>
          </r>
        </is>
      </c>
      <c r="D372" s="8" t="inlineStr">
        <is>
          <r>
            <t xml:space="preserve">ORSE</t>
          </r>
        </is>
      </c>
      <c r="E372" s="8" t="inlineStr">
        <is>
          <r>
            <t xml:space="preserve">m</t>
          </r>
        </is>
      </c>
      <c r="F372" s="10" t="n">
        <v>65.0</v>
      </c>
      <c r="G372" s="11" t="n">
        <v>64.19</v>
      </c>
      <c r="H372" s="12" t="n">
        <f>ROUND(ROUND(F372,2)*ROUND(G372,2),2)</f>
        <v>4172.35</v>
      </c>
    </row>
    <row r="373" customHeight="0" bestFit="1" ht="24">
      <c r="A373" s="7" t="inlineStr">
        <is>
          <r>
            <t xml:space="preserve">8.2.6.6</t>
          </r>
        </is>
      </c>
      <c r="B373" s="8" t="inlineStr">
        <is>
          <r>
            <t xml:space="preserve">S96536S</t>
          </r>
        </is>
      </c>
      <c r="C373" s="9" t="inlineStr">
        <is>
          <r>
            <t xml:space="preserve">Fabricação, montagem e desmontagem de fôrma para viga baldrame, em madeira serrada, e=25 mm, 4 utilizações. af_01/2024</t>
          </r>
        </is>
      </c>
      <c r="D373" s="8" t="inlineStr">
        <is>
          <r>
            <t xml:space="preserve">ORSE</t>
          </r>
        </is>
      </c>
      <c r="E373" s="8" t="inlineStr">
        <is>
          <r>
            <t xml:space="preserve">m2</t>
          </r>
        </is>
      </c>
      <c r="F373" s="10" t="n">
        <v>6.0</v>
      </c>
      <c r="G373" s="11" t="n">
        <v>76.45</v>
      </c>
      <c r="H373" s="12" t="n">
        <f>ROUND(ROUND(F373,2)*ROUND(G373,2),2)</f>
        <v>458.7</v>
      </c>
    </row>
    <row r="374" customHeight="0" bestFit="1" ht="20">
      <c r="A374" s="7" t="inlineStr">
        <is>
          <r>
            <t xml:space="preserve">8.2.6.7</t>
          </r>
        </is>
      </c>
      <c r="B374" s="8" t="inlineStr">
        <is>
          <r>
            <t xml:space="preserve">S96546S</t>
          </r>
        </is>
      </c>
      <c r="C374" s="9" t="inlineStr">
        <is>
          <r>
            <t xml:space="preserve">Armação de bloco utilizando aço ca-50 de 10 mm - montagem. af_01/2024</t>
          </r>
        </is>
      </c>
      <c r="D374" s="8" t="inlineStr">
        <is>
          <r>
            <t xml:space="preserve">ORSE</t>
          </r>
        </is>
      </c>
      <c r="E374" s="8" t="inlineStr">
        <is>
          <r>
            <t xml:space="preserve">kg</t>
          </r>
        </is>
      </c>
      <c r="F374" s="10" t="n">
        <v>75.0</v>
      </c>
      <c r="G374" s="11" t="n">
        <v>14.55</v>
      </c>
      <c r="H374" s="12" t="n">
        <f>ROUND(ROUND(F374,2)*ROUND(G374,2),2)</f>
        <v>1091.25</v>
      </c>
    </row>
    <row r="375" customHeight="0" bestFit="1" ht="20">
      <c r="A375" s="7" t="inlineStr">
        <is>
          <r>
            <t xml:space="preserve">8.2.6.8</t>
          </r>
        </is>
      </c>
      <c r="B375" s="8" t="inlineStr">
        <is>
          <r>
            <t xml:space="preserve">S96543S</t>
          </r>
        </is>
      </c>
      <c r="C375" s="9" t="inlineStr">
        <is>
          <r>
            <t xml:space="preserve">Armação de bloco utilizando aço ca-60 de 5 mm - montagem. af_01/2024</t>
          </r>
        </is>
      </c>
      <c r="D375" s="8" t="inlineStr">
        <is>
          <r>
            <t xml:space="preserve">ORSE</t>
          </r>
        </is>
      </c>
      <c r="E375" s="8" t="inlineStr">
        <is>
          <r>
            <t xml:space="preserve">kg</t>
          </r>
        </is>
      </c>
      <c r="F375" s="10" t="n">
        <v>30.0</v>
      </c>
      <c r="G375" s="11" t="n">
        <v>20.4</v>
      </c>
      <c r="H375" s="12" t="n">
        <f>ROUND(ROUND(F375,2)*ROUND(G375,2),2)</f>
        <v>612.0</v>
      </c>
    </row>
    <row r="376" customHeight="0" bestFit="1" ht="20">
      <c r="A376" s="7" t="inlineStr">
        <is>
          <r>
            <t xml:space="preserve">8.2.6.9</t>
          </r>
        </is>
      </c>
      <c r="B376" s="8" t="inlineStr">
        <is>
          <r>
            <t xml:space="preserve">02.05.014</t>
          </r>
        </is>
      </c>
      <c r="C376" s="9" t="inlineStr">
        <is>
          <r>
            <t xml:space="preserve">Concreto dosado e lançado fck=20mpa</t>
          </r>
        </is>
      </c>
      <c r="D376" s="8" t="inlineStr">
        <is>
          <r>
            <t xml:space="preserve">FDE</t>
          </r>
        </is>
      </c>
      <c r="E376" s="8" t="inlineStr">
        <is>
          <r>
            <t xml:space="preserve">M3</t>
          </r>
        </is>
      </c>
      <c r="F376" s="10" t="n">
        <v>1.8</v>
      </c>
      <c r="G376" s="11" t="n">
        <v>559.61</v>
      </c>
      <c r="H376" s="12" t="n">
        <f>ROUND(ROUND(F376,2)*ROUND(G376,2),2)</f>
        <v>1007.3</v>
      </c>
    </row>
    <row r="377" customHeight="0" bestFit="1" ht="20">
      <c r="A377" s="7" t="inlineStr">
        <is>
          <r>
            <t xml:space="preserve">8.2.6.10</t>
          </r>
        </is>
      </c>
      <c r="B377" s="8" t="inlineStr">
        <is>
          <r>
            <t xml:space="preserve">11.16.040</t>
          </r>
        </is>
      </c>
      <c r="C377" s="9" t="inlineStr">
        <is>
          <r>
            <t xml:space="preserve">Lançamento e adensamento de concreto ou massa em fundação</t>
          </r>
        </is>
      </c>
      <c r="D377" s="8" t="inlineStr">
        <is>
          <r>
            <t xml:space="preserve">CDHU</t>
          </r>
        </is>
      </c>
      <c r="E377" s="8" t="inlineStr">
        <is>
          <r>
            <t xml:space="preserve">M3</t>
          </r>
        </is>
      </c>
      <c r="F377" s="10" t="n">
        <v>1.8</v>
      </c>
      <c r="G377" s="11" t="n">
        <v>172.38</v>
      </c>
      <c r="H377" s="12" t="n">
        <f>ROUND(ROUND(F377,2)*ROUND(G377,2),2)</f>
        <v>310.28</v>
      </c>
    </row>
    <row r="378" customHeight="0" bestFit="1" ht="20">
      <c r="A378" s="7" t="inlineStr">
        <is>
          <r>
            <t xml:space="preserve">8.2.6.11</t>
          </r>
        </is>
      </c>
      <c r="B378" s="8" t="inlineStr">
        <is>
          <r>
            <t xml:space="preserve">14.01.020</t>
          </r>
        </is>
      </c>
      <c r="C378" s="9" t="inlineStr">
        <is>
          <r>
            <t xml:space="preserve">Alvenaria de embasamento em tijolo maciço comum</t>
          </r>
        </is>
      </c>
      <c r="D378" s="8" t="inlineStr">
        <is>
          <r>
            <t xml:space="preserve">CDHU</t>
          </r>
        </is>
      </c>
      <c r="E378" s="8" t="inlineStr">
        <is>
          <r>
            <t xml:space="preserve">M3</t>
          </r>
        </is>
      </c>
      <c r="F378" s="10" t="n">
        <v>1.8</v>
      </c>
      <c r="G378" s="11" t="n">
        <v>1062.84</v>
      </c>
      <c r="H378" s="12" t="n">
        <f>ROUND(ROUND(F378,2)*ROUND(G378,2),2)</f>
        <v>1913.11</v>
      </c>
    </row>
    <row r="379" customHeight="0" bestFit="1" ht="20">
      <c r="A379" s="7" t="inlineStr">
        <is>
          <r>
            <t xml:space="preserve">8.2.6.12</t>
          </r>
        </is>
      </c>
      <c r="B379" s="8" t="inlineStr">
        <is>
          <r>
            <t xml:space="preserve">17.02.30 (E)</t>
          </r>
        </is>
      </c>
      <c r="C379" s="9" t="inlineStr">
        <is>
          <r>
            <t xml:space="preserve">PEDRISCO COM COMPACTAÇÃO MANUAL - ESPESSURA 5CM</t>
          </r>
        </is>
      </c>
      <c r="D379" s="8" t="inlineStr">
        <is>
          <r>
            <t xml:space="preserve">SIURB</t>
          </r>
        </is>
      </c>
      <c r="E379" s="8" t="inlineStr">
        <is>
          <r>
            <t xml:space="preserve">M2</t>
          </r>
        </is>
      </c>
      <c r="F379" s="10" t="n">
        <v>78.0</v>
      </c>
      <c r="G379" s="11" t="n">
        <v>13.71</v>
      </c>
      <c r="H379" s="12" t="n">
        <f>ROUND(ROUND(F379,2)*ROUND(G379,2),2)</f>
        <v>1069.38</v>
      </c>
    </row>
    <row r="380" customHeight="0" bestFit="1" ht="40">
      <c r="A380" s="7" t="inlineStr">
        <is>
          <r>
            <t xml:space="preserve">8.2.6.13</t>
          </r>
        </is>
      </c>
      <c r="B380" s="8" t="inlineStr">
        <is>
          <r>
            <t xml:space="preserve">S94439S</t>
          </r>
        </is>
      </c>
      <c r="C380" s="9" t="inlineStr">
        <is>
          <r>
            <t xml:space="preserve">(composição representativa) do serviço de contrapiso em argamassa traço 1:4 (cim e areia), betoneira 400 l, e = 4 cm áreas secas e molhadas sobre laje , e = 3 cm áreas molhadas sobre impermeabilização, casa e edificação pública padrão. af_11/2014</t>
          </r>
        </is>
      </c>
      <c r="D380" s="8" t="inlineStr">
        <is>
          <r>
            <t xml:space="preserve">ORSE</t>
          </r>
        </is>
      </c>
      <c r="E380" s="8" t="inlineStr">
        <is>
          <r>
            <t xml:space="preserve">m2</t>
          </r>
        </is>
      </c>
      <c r="F380" s="10" t="n">
        <v>78.0</v>
      </c>
      <c r="G380" s="11" t="n">
        <v>58.51</v>
      </c>
      <c r="H380" s="12" t="n">
        <f>ROUND(ROUND(F380,2)*ROUND(G380,2),2)</f>
        <v>4563.78</v>
      </c>
    </row>
    <row r="381" customHeight="0" bestFit="1" ht="20">
      <c r="A381" s="7" t="inlineStr">
        <is>
          <r>
            <t xml:space="preserve">8.2.6.14</t>
          </r>
        </is>
      </c>
      <c r="B381" s="8" t="inlineStr">
        <is>
          <r>
            <t xml:space="preserve">13.01.017</t>
          </r>
        </is>
      </c>
      <c r="C381" s="9" t="inlineStr">
        <is>
          <r>
            <t xml:space="preserve">Argamassa de regularizacao cim/areia 1:3 esp=2,50cm</t>
          </r>
        </is>
      </c>
      <c r="D381" s="8" t="inlineStr">
        <is>
          <r>
            <t xml:space="preserve">FDE</t>
          </r>
        </is>
      </c>
      <c r="E381" s="8" t="inlineStr">
        <is>
          <r>
            <t xml:space="preserve">M2</t>
          </r>
        </is>
      </c>
      <c r="F381" s="10" t="n">
        <v>78.0</v>
      </c>
      <c r="G381" s="11" t="n">
        <v>35.17</v>
      </c>
      <c r="H381" s="12" t="n">
        <f>ROUND(ROUND(F381,2)*ROUND(G381,2),2)</f>
        <v>2743.26</v>
      </c>
    </row>
    <row r="382" customHeight="0" bestFit="1" ht="20">
      <c r="A382" s="7" t="inlineStr">
        <is>
          <r>
            <t xml:space="preserve">8.2.6.15</t>
          </r>
        </is>
      </c>
      <c r="B382" s="8" t="inlineStr">
        <is>
          <r>
            <t xml:space="preserve">14.04.200</t>
          </r>
        </is>
      </c>
      <c r="C382" s="9" t="inlineStr">
        <is>
          <r>
            <t xml:space="preserve">Alvenaria de bloco cerâmico de vedação de 9 cm</t>
          </r>
        </is>
      </c>
      <c r="D382" s="8" t="inlineStr">
        <is>
          <r>
            <t xml:space="preserve">CDHU</t>
          </r>
        </is>
      </c>
      <c r="E382" s="8" t="inlineStr">
        <is>
          <r>
            <t xml:space="preserve">M2</t>
          </r>
        </is>
      </c>
      <c r="F382" s="10" t="n">
        <v>36.0</v>
      </c>
      <c r="G382" s="11" t="n">
        <v>72.85</v>
      </c>
      <c r="H382" s="12" t="n">
        <f>ROUND(ROUND(F382,2)*ROUND(G382,2),2)</f>
        <v>2622.6</v>
      </c>
    </row>
    <row r="383" customHeight="0" bestFit="1" ht="24">
      <c r="A383" s="7" t="inlineStr">
        <is>
          <r>
            <t xml:space="preserve">8.2.6.16</t>
          </r>
        </is>
      </c>
      <c r="B383" s="8" t="inlineStr">
        <is>
          <r>
            <t xml:space="preserve">S09907</t>
          </r>
        </is>
      </c>
      <c r="C383" s="9" t="inlineStr">
        <is>
          <r>
            <t xml:space="preserve">Cintas e vergas em blocos de concreto tipo "u" (calha) 14x19x39, preenchidos com concreto armado fck=15 mpa e treliça de ferro tg 8m</t>
          </r>
        </is>
      </c>
      <c r="D383" s="8" t="inlineStr">
        <is>
          <r>
            <t xml:space="preserve">ORSE</t>
          </r>
        </is>
      </c>
      <c r="E383" s="8" t="inlineStr">
        <is>
          <r>
            <t xml:space="preserve">m</t>
          </r>
        </is>
      </c>
      <c r="F383" s="10" t="n">
        <v>30.0</v>
      </c>
      <c r="G383" s="11" t="n">
        <v>48.46</v>
      </c>
      <c r="H383" s="12" t="n">
        <f>ROUND(ROUND(F383,2)*ROUND(G383,2),2)</f>
        <v>1453.8</v>
      </c>
    </row>
    <row r="384" customHeight="0" bestFit="1" ht="20">
      <c r="A384" s="7" t="inlineStr">
        <is>
          <r>
            <t xml:space="preserve">8.2.6.17</t>
          </r>
        </is>
      </c>
      <c r="B384" s="8" t="inlineStr">
        <is>
          <r>
            <t xml:space="preserve">12.01.001</t>
          </r>
        </is>
      </c>
      <c r="C384" s="9" t="inlineStr">
        <is>
          <r>
            <t xml:space="preserve">Chapisco</t>
          </r>
        </is>
      </c>
      <c r="D384" s="8" t="inlineStr">
        <is>
          <r>
            <t xml:space="preserve">FDE</t>
          </r>
        </is>
      </c>
      <c r="E384" s="8" t="inlineStr">
        <is>
          <r>
            <t xml:space="preserve">M2</t>
          </r>
        </is>
      </c>
      <c r="F384" s="10" t="n">
        <v>450.0</v>
      </c>
      <c r="G384" s="11" t="n">
        <v>14.09</v>
      </c>
      <c r="H384" s="12" t="n">
        <f>ROUND(ROUND(F384,2)*ROUND(G384,2),2)</f>
        <v>6340.5</v>
      </c>
    </row>
    <row r="385" customHeight="0" bestFit="1" ht="20">
      <c r="A385" s="7" t="inlineStr">
        <is>
          <r>
            <t xml:space="preserve">8.2.6.18</t>
          </r>
        </is>
      </c>
      <c r="B385" s="8" t="inlineStr">
        <is>
          <r>
            <t xml:space="preserve">12.01.006</t>
          </r>
        </is>
      </c>
      <c r="C385" s="9" t="inlineStr">
        <is>
          <r>
            <t xml:space="preserve">Emboco desempenado</t>
          </r>
        </is>
      </c>
      <c r="D385" s="8" t="inlineStr">
        <is>
          <r>
            <t xml:space="preserve">FDE</t>
          </r>
        </is>
      </c>
      <c r="E385" s="8" t="inlineStr">
        <is>
          <r>
            <t xml:space="preserve">M2</t>
          </r>
        </is>
      </c>
      <c r="F385" s="10" t="n">
        <v>450.0</v>
      </c>
      <c r="G385" s="11" t="n">
        <v>48.91</v>
      </c>
      <c r="H385" s="12" t="n">
        <f>ROUND(ROUND(F385,2)*ROUND(G385,2),2)</f>
        <v>22009.5</v>
      </c>
    </row>
    <row r="386" customHeight="1" ht="20">
      <c r="A386" s="5" t="inlineStr">
        <is>
          <r>
            <t xml:space="preserve">8.3</t>
          </r>
        </is>
      </c>
      <c r="B386" s="5" t="inlineStr">
        <is>
          <r>
            <t xml:space="preserve">GRADIL METÁLICO (SUBSTITUIÇÃO DO ALAMBRADO)</t>
          </r>
        </is>
      </c>
      <c r="C386" s="5" t="inlineStr"/>
      <c r="D386" s="5" t="inlineStr"/>
      <c r="E386" s="5" t="inlineStr"/>
      <c r="F386" s="5" t="inlineStr"/>
      <c r="G386" s="5" t="inlineStr"/>
      <c r="H386" s="6" t="n">
        <f>ROUND(SUM(H387:H388),2)</f>
        <v>112884.62</v>
      </c>
    </row>
    <row r="387" customHeight="0" bestFit="1" ht="20">
      <c r="A387" s="7" t="inlineStr">
        <is>
          <r>
            <t xml:space="preserve">8.3.1</t>
          </r>
        </is>
      </c>
      <c r="B387" s="8" t="inlineStr">
        <is>
          <r>
            <t xml:space="preserve">16.01.029</t>
          </r>
        </is>
      </c>
      <c r="C387" s="9" t="inlineStr">
        <is>
          <r>
            <t xml:space="preserve">Fd-24 fechamento de divisa com gradil eletrofundido / broca (h=235cm)</t>
          </r>
        </is>
      </c>
      <c r="D387" s="8" t="inlineStr">
        <is>
          <r>
            <t xml:space="preserve">FDE</t>
          </r>
        </is>
      </c>
      <c r="E387" s="8" t="inlineStr">
        <is>
          <r>
            <t xml:space="preserve">M</t>
          </r>
        </is>
      </c>
      <c r="F387" s="10" t="n">
        <v>73.1</v>
      </c>
      <c r="G387" s="11" t="n">
        <v>1472.92</v>
      </c>
      <c r="H387" s="12" t="n">
        <f>ROUND(ROUND(F387,2)*ROUND(G387,2),2)</f>
        <v>107670.45</v>
      </c>
    </row>
    <row r="388" customHeight="0" bestFit="1" ht="20">
      <c r="A388" s="7" t="inlineStr">
        <is>
          <r>
            <t xml:space="preserve">8.3.2</t>
          </r>
        </is>
      </c>
      <c r="B388" s="8" t="inlineStr">
        <is>
          <r>
            <t xml:space="preserve">24.02.040</t>
          </r>
        </is>
      </c>
      <c r="C388" s="9" t="inlineStr">
        <is>
          <r>
            <t xml:space="preserve">Porta/portão tipo gradil sob medida</t>
          </r>
        </is>
      </c>
      <c r="D388" s="8" t="inlineStr">
        <is>
          <r>
            <t xml:space="preserve">CDHU</t>
          </r>
        </is>
      </c>
      <c r="E388" s="8" t="inlineStr">
        <is>
          <r>
            <t xml:space="preserve">M2</t>
          </r>
        </is>
      </c>
      <c r="F388" s="10" t="n">
        <v>5.5</v>
      </c>
      <c r="G388" s="11" t="n">
        <v>948.03</v>
      </c>
      <c r="H388" s="12" t="n">
        <f>ROUND(ROUND(F388,2)*ROUND(G388,2),2)</f>
        <v>5214.17</v>
      </c>
    </row>
    <row r="389" customHeight="1" ht="20">
      <c r="A389" s="5" t="inlineStr">
        <is>
          <r>
            <t xml:space="preserve">8.4</t>
          </r>
        </is>
      </c>
      <c r="B389" s="5" t="inlineStr">
        <is>
          <r>
            <t xml:space="preserve">ABRIGO DE GÁS e LIXO</t>
          </r>
        </is>
      </c>
      <c r="C389" s="5" t="inlineStr"/>
      <c r="D389" s="5" t="inlineStr"/>
      <c r="E389" s="5" t="inlineStr"/>
      <c r="F389" s="5" t="inlineStr"/>
      <c r="G389" s="5" t="inlineStr"/>
      <c r="H389" s="6" t="n">
        <f>ROUND(SUM(H390:H396),2)</f>
        <v>33028.4</v>
      </c>
    </row>
    <row r="390" customHeight="0" bestFit="1" ht="20">
      <c r="A390" s="7" t="inlineStr">
        <is>
          <r>
            <t xml:space="preserve">8.4.1</t>
          </r>
        </is>
      </c>
      <c r="B390" s="8" t="inlineStr">
        <is>
          <r>
            <t xml:space="preserve">45.02.040</t>
          </r>
        </is>
      </c>
      <c r="C390" s="9" t="inlineStr">
        <is>
          <r>
            <t xml:space="preserve">Entrada completa de gás GLP com 2 cilindros de 45 kg</t>
          </r>
        </is>
      </c>
      <c r="D390" s="8" t="inlineStr">
        <is>
          <r>
            <t xml:space="preserve">CDHU</t>
          </r>
        </is>
      </c>
      <c r="E390" s="8" t="inlineStr">
        <is>
          <r>
            <t xml:space="preserve">UN</t>
          </r>
        </is>
      </c>
      <c r="F390" s="10" t="n">
        <v>1.0</v>
      </c>
      <c r="G390" s="11" t="n">
        <v>7524.33</v>
      </c>
      <c r="H390" s="12" t="n">
        <f>ROUND(ROUND(F390,2)*ROUND(G390,2),2)</f>
        <v>7524.33</v>
      </c>
    </row>
    <row r="391" customHeight="0" bestFit="1" ht="20">
      <c r="A391" s="7" t="inlineStr">
        <is>
          <r>
            <t xml:space="preserve">8.4.2</t>
          </r>
        </is>
      </c>
      <c r="B391" s="8" t="inlineStr">
        <is>
          <r>
            <t xml:space="preserve">08.02.099</t>
          </r>
        </is>
      </c>
      <c r="C391" s="9" t="inlineStr">
        <is>
          <r>
            <t xml:space="preserve">Servicos em abrigo e rede de gas</t>
          </r>
        </is>
      </c>
      <c r="D391" s="8" t="inlineStr">
        <is>
          <r>
            <t xml:space="preserve">FDE</t>
          </r>
        </is>
      </c>
      <c r="E391" s="8" t="inlineStr">
        <is>
          <r>
            <t xml:space="preserve">MV</t>
          </r>
        </is>
      </c>
      <c r="F391" s="10" t="n">
        <v>1.0</v>
      </c>
      <c r="G391" s="11" t="n">
        <v>577.26</v>
      </c>
      <c r="H391" s="12" t="n">
        <f>ROUND(ROUND(F391,2)*ROUND(G391,2),2)</f>
        <v>577.26</v>
      </c>
    </row>
    <row r="392" customHeight="0" bestFit="1" ht="20">
      <c r="A392" s="7" t="inlineStr">
        <is>
          <r>
            <t xml:space="preserve">8.4.3</t>
          </r>
        </is>
      </c>
      <c r="B392" s="8" t="inlineStr">
        <is>
          <r>
            <t xml:space="preserve">S04867</t>
          </r>
        </is>
      </c>
      <c r="C392" s="9" t="inlineStr">
        <is>
          <r>
            <t xml:space="preserve">Remoção de tubulação de gás</t>
          </r>
        </is>
      </c>
      <c r="D392" s="8" t="inlineStr">
        <is>
          <r>
            <t xml:space="preserve">ORSE</t>
          </r>
        </is>
      </c>
      <c r="E392" s="8" t="inlineStr">
        <is>
          <r>
            <t xml:space="preserve">m</t>
          </r>
        </is>
      </c>
      <c r="F392" s="10" t="n">
        <v>50.0</v>
      </c>
      <c r="G392" s="11" t="n">
        <v>11.69</v>
      </c>
      <c r="H392" s="12" t="n">
        <f>ROUND(ROUND(F392,2)*ROUND(G392,2),2)</f>
        <v>584.5</v>
      </c>
    </row>
    <row r="393" customHeight="0" bestFit="1" ht="20">
      <c r="A393" s="7" t="inlineStr">
        <is>
          <r>
            <t xml:space="preserve">8.4.4</t>
          </r>
        </is>
      </c>
      <c r="B393" s="8" t="inlineStr">
        <is>
          <r>
            <t xml:space="preserve">08.02.061</t>
          </r>
        </is>
      </c>
      <c r="C393" s="9" t="inlineStr">
        <is>
          <r>
            <t xml:space="preserve">Tubo de cobre p/ gas classe a s/cost dn=3/4 (22) solda foscoper</t>
          </r>
        </is>
      </c>
      <c r="D393" s="8" t="inlineStr">
        <is>
          <r>
            <t xml:space="preserve">FDE</t>
          </r>
        </is>
      </c>
      <c r="E393" s="8" t="inlineStr">
        <is>
          <r>
            <t xml:space="preserve">M</t>
          </r>
        </is>
      </c>
      <c r="F393" s="10" t="n">
        <v>80.0</v>
      </c>
      <c r="G393" s="11" t="n">
        <v>185.92</v>
      </c>
      <c r="H393" s="12" t="n">
        <f>ROUND(ROUND(F393,2)*ROUND(G393,2),2)</f>
        <v>14873.6</v>
      </c>
    </row>
    <row r="394" customHeight="0" bestFit="1" ht="20">
      <c r="A394" s="7" t="inlineStr">
        <is>
          <r>
            <t xml:space="preserve">8.4.5</t>
          </r>
        </is>
      </c>
      <c r="B394" s="8" t="inlineStr">
        <is>
          <r>
            <t xml:space="preserve">08.02.016</t>
          </r>
        </is>
      </c>
      <c r="C394" s="9" t="inlineStr">
        <is>
          <r>
            <t xml:space="preserve">Protecao anticorrosiva para ramais sob a terra (ver doc H1.01 FDE)</t>
          </r>
        </is>
      </c>
      <c r="D394" s="8" t="inlineStr">
        <is>
          <r>
            <t xml:space="preserve">FDE</t>
          </r>
        </is>
      </c>
      <c r="E394" s="8" t="inlineStr">
        <is>
          <r>
            <t xml:space="preserve">M</t>
          </r>
        </is>
      </c>
      <c r="F394" s="10" t="n">
        <v>75.0</v>
      </c>
      <c r="G394" s="11" t="n">
        <v>27.48</v>
      </c>
      <c r="H394" s="12" t="n">
        <f>ROUND(ROUND(F394,2)*ROUND(G394,2),2)</f>
        <v>2061.0</v>
      </c>
    </row>
    <row r="395" customHeight="0" bestFit="1" ht="20">
      <c r="A395" s="7" t="inlineStr">
        <is>
          <r>
            <t xml:space="preserve">8.4.6</t>
          </r>
        </is>
      </c>
      <c r="B395" s="8" t="inlineStr">
        <is>
          <r>
            <t xml:space="preserve">08.02.021</t>
          </r>
        </is>
      </c>
      <c r="C395" s="9" t="inlineStr">
        <is>
          <r>
            <t xml:space="preserve">Vg-01 valvula e regulador de pressao de gas</t>
          </r>
        </is>
      </c>
      <c r="D395" s="8" t="inlineStr">
        <is>
          <r>
            <t xml:space="preserve">FDE</t>
          </r>
        </is>
      </c>
      <c r="E395" s="8" t="inlineStr">
        <is>
          <r>
            <t xml:space="preserve">UN</t>
          </r>
        </is>
      </c>
      <c r="F395" s="10" t="n">
        <v>2.0</v>
      </c>
      <c r="G395" s="11" t="n">
        <v>797.92</v>
      </c>
      <c r="H395" s="12" t="n">
        <f>ROUND(ROUND(F395,2)*ROUND(G395,2),2)</f>
        <v>1595.84</v>
      </c>
    </row>
    <row r="396" customHeight="0" bestFit="1" ht="20">
      <c r="A396" s="7" t="inlineStr">
        <is>
          <r>
            <t xml:space="preserve">8.4.7</t>
          </r>
        </is>
      </c>
      <c r="B396" s="8" t="inlineStr">
        <is>
          <r>
            <t xml:space="preserve">16.06.023</t>
          </r>
        </is>
      </c>
      <c r="C396" s="9" t="inlineStr">
        <is>
          <r>
            <t xml:space="preserve">Al-01 abrigo para lixo</t>
          </r>
        </is>
      </c>
      <c r="D396" s="8" t="inlineStr">
        <is>
          <r>
            <t xml:space="preserve">FDE</t>
          </r>
        </is>
      </c>
      <c r="E396" s="8" t="inlineStr">
        <is>
          <r>
            <t xml:space="preserve">UN</t>
          </r>
        </is>
      </c>
      <c r="F396" s="10" t="n">
        <v>1.0</v>
      </c>
      <c r="G396" s="11" t="n">
        <v>5811.87</v>
      </c>
      <c r="H396" s="12" t="n">
        <f>ROUND(ROUND(F396,2)*ROUND(G396,2),2)</f>
        <v>5811.87</v>
      </c>
    </row>
    <row r="397" customHeight="1" ht="20">
      <c r="A397" s="5" t="inlineStr">
        <is>
          <r>
            <t xml:space="preserve">9</t>
          </r>
        </is>
      </c>
      <c r="B397" s="5" t="inlineStr">
        <is>
          <r>
            <t xml:space="preserve">PINTURA EM GERAL</t>
          </r>
        </is>
      </c>
      <c r="C397" s="5" t="inlineStr"/>
      <c r="D397" s="5" t="inlineStr"/>
      <c r="E397" s="5" t="inlineStr"/>
      <c r="F397" s="5" t="inlineStr"/>
      <c r="G397" s="5" t="inlineStr"/>
      <c r="H397" s="6" t="n">
        <f>ROUND(SUM(H398:H404),2)</f>
        <v>197461.94</v>
      </c>
    </row>
    <row r="398" customHeight="0" bestFit="1" ht="20">
      <c r="A398" s="7" t="inlineStr">
        <is>
          <r>
            <t xml:space="preserve">9.1</t>
          </r>
        </is>
      </c>
      <c r="B398" s="8" t="inlineStr">
        <is>
          <r>
            <t xml:space="preserve">88485</t>
          </r>
        </is>
      </c>
      <c r="C398" s="9" t="inlineStr">
        <is>
          <r>
            <t xml:space="preserve">FUNDO SELADOR ACRÍLICO, APLICAÇÃO MANUAL EM PAREDE, UMA DEMÃO. AF_04/2023</t>
          </r>
        </is>
      </c>
      <c r="D398" s="8" t="inlineStr">
        <is>
          <r>
            <t xml:space="preserve">SINAPI</t>
          </r>
        </is>
      </c>
      <c r="E398" s="8" t="inlineStr">
        <is>
          <r>
            <t xml:space="preserve">M2</t>
          </r>
        </is>
      </c>
      <c r="F398" s="10" t="n">
        <v>2882.96</v>
      </c>
      <c r="G398" s="11" t="n">
        <v>5.09</v>
      </c>
      <c r="H398" s="12" t="n">
        <f>ROUND(ROUND(F398,2)*ROUND(G398,2),2)</f>
        <v>14674.27</v>
      </c>
    </row>
    <row r="399" customHeight="0" bestFit="1" ht="20">
      <c r="A399" s="7" t="inlineStr">
        <is>
          <r>
            <t xml:space="preserve">9.2</t>
          </r>
        </is>
      </c>
      <c r="B399" s="8" t="inlineStr">
        <is>
          <r>
            <t xml:space="preserve">15.02.006</t>
          </r>
        </is>
      </c>
      <c r="C399" s="9" t="inlineStr">
        <is>
          <r>
            <t xml:space="preserve">Latex com massa niveladora para interior</t>
          </r>
        </is>
      </c>
      <c r="D399" s="8" t="inlineStr">
        <is>
          <r>
            <t xml:space="preserve">FDE</t>
          </r>
        </is>
      </c>
      <c r="E399" s="8" t="inlineStr">
        <is>
          <r>
            <t xml:space="preserve">M2</t>
          </r>
        </is>
      </c>
      <c r="F399" s="10" t="n">
        <v>1322.84</v>
      </c>
      <c r="G399" s="11" t="n">
        <v>53.57</v>
      </c>
      <c r="H399" s="12" t="n">
        <f>ROUND(ROUND(F399,2)*ROUND(G399,2),2)</f>
        <v>70864.54</v>
      </c>
    </row>
    <row r="400" customHeight="0" bestFit="1" ht="20">
      <c r="A400" s="7" t="inlineStr">
        <is>
          <r>
            <t xml:space="preserve">9.3</t>
          </r>
        </is>
      </c>
      <c r="B400" s="8" t="inlineStr">
        <is>
          <r>
            <t xml:space="preserve">15.02.005</t>
          </r>
        </is>
      </c>
      <c r="C400" s="9" t="inlineStr">
        <is>
          <r>
            <t xml:space="preserve">Tinta latex economica</t>
          </r>
        </is>
      </c>
      <c r="D400" s="8" t="inlineStr">
        <is>
          <r>
            <t xml:space="preserve">FDE</t>
          </r>
        </is>
      </c>
      <c r="E400" s="8" t="inlineStr">
        <is>
          <r>
            <t xml:space="preserve">M2</t>
          </r>
        </is>
      </c>
      <c r="F400" s="10" t="n">
        <v>1560.12</v>
      </c>
      <c r="G400" s="11" t="n">
        <v>36.87</v>
      </c>
      <c r="H400" s="12" t="n">
        <f>ROUND(ROUND(F400,2)*ROUND(G400,2),2)</f>
        <v>57521.62</v>
      </c>
    </row>
    <row r="401" customHeight="0" bestFit="1" ht="20">
      <c r="A401" s="7" t="inlineStr">
        <is>
          <r>
            <t xml:space="preserve">9.4</t>
          </r>
        </is>
      </c>
      <c r="B401" s="8" t="inlineStr">
        <is>
          <r>
            <t xml:space="preserve">33.03.750</t>
          </r>
        </is>
      </c>
      <c r="C401" s="9" t="inlineStr">
        <is>
          <r>
            <t xml:space="preserve">Verniz acrílico</t>
          </r>
        </is>
      </c>
      <c r="D401" s="8" t="inlineStr">
        <is>
          <r>
            <t xml:space="preserve">CDHU</t>
          </r>
        </is>
      </c>
      <c r="E401" s="8" t="inlineStr">
        <is>
          <r>
            <t xml:space="preserve">M2</t>
          </r>
        </is>
      </c>
      <c r="F401" s="10" t="n">
        <v>630.2</v>
      </c>
      <c r="G401" s="11" t="n">
        <v>39.8</v>
      </c>
      <c r="H401" s="12" t="n">
        <f>ROUND(ROUND(F401,2)*ROUND(G401,2),2)</f>
        <v>25081.96</v>
      </c>
    </row>
    <row r="402" customHeight="0" bestFit="1" ht="20">
      <c r="A402" s="7" t="inlineStr">
        <is>
          <r>
            <t xml:space="preserve">9.5</t>
          </r>
        </is>
      </c>
      <c r="B402" s="8" t="inlineStr">
        <is>
          <r>
            <t xml:space="preserve">15.04.082</t>
          </r>
        </is>
      </c>
      <c r="C402" s="9" t="inlineStr">
        <is>
          <r>
            <t xml:space="preserve">Tinta latex para piso</t>
          </r>
        </is>
      </c>
      <c r="D402" s="8" t="inlineStr">
        <is>
          <r>
            <t xml:space="preserve">FDE</t>
          </r>
        </is>
      </c>
      <c r="E402" s="8" t="inlineStr">
        <is>
          <r>
            <t xml:space="preserve">M2</t>
          </r>
        </is>
      </c>
      <c r="F402" s="10" t="n">
        <v>383.4</v>
      </c>
      <c r="G402" s="11" t="n">
        <v>30.25</v>
      </c>
      <c r="H402" s="12" t="n">
        <f>ROUND(ROUND(F402,2)*ROUND(G402,2),2)</f>
        <v>11597.85</v>
      </c>
    </row>
    <row r="403" customHeight="0" bestFit="1" ht="20">
      <c r="A403" s="7" t="inlineStr">
        <is>
          <r>
            <t xml:space="preserve">9.6</t>
          </r>
        </is>
      </c>
      <c r="B403" s="8" t="inlineStr">
        <is>
          <r>
            <t xml:space="preserve">15.03.028</t>
          </r>
        </is>
      </c>
      <c r="C403" s="9" t="inlineStr">
        <is>
          <r>
            <t xml:space="preserve">Esmalte a base de agua em esquadrias de ferro</t>
          </r>
        </is>
      </c>
      <c r="D403" s="8" t="inlineStr">
        <is>
          <r>
            <t xml:space="preserve">FDE</t>
          </r>
        </is>
      </c>
      <c r="E403" s="8" t="inlineStr">
        <is>
          <r>
            <t xml:space="preserve">M2</t>
          </r>
        </is>
      </c>
      <c r="F403" s="10" t="n">
        <v>265.1</v>
      </c>
      <c r="G403" s="11" t="n">
        <v>47.21</v>
      </c>
      <c r="H403" s="12" t="n">
        <f>ROUND(ROUND(F403,2)*ROUND(G403,2),2)</f>
        <v>12515.37</v>
      </c>
    </row>
    <row r="404" customHeight="0" bestFit="1" ht="20">
      <c r="A404" s="7" t="inlineStr">
        <is>
          <r>
            <t xml:space="preserve">9.7</t>
          </r>
        </is>
      </c>
      <c r="B404" s="8" t="inlineStr">
        <is>
          <r>
            <t xml:space="preserve">15.03.026</t>
          </r>
        </is>
      </c>
      <c r="C404" s="9" t="inlineStr">
        <is>
          <r>
            <t xml:space="preserve">Esmalte a base de agua com massa niveladora em esquadrias de madeira</t>
          </r>
        </is>
      </c>
      <c r="D404" s="8" t="inlineStr">
        <is>
          <r>
            <t xml:space="preserve">FDE</t>
          </r>
        </is>
      </c>
      <c r="E404" s="8" t="inlineStr">
        <is>
          <r>
            <t xml:space="preserve">M2</t>
          </r>
        </is>
      </c>
      <c r="F404" s="10" t="n">
        <v>75.03</v>
      </c>
      <c r="G404" s="11" t="n">
        <v>69.39</v>
      </c>
      <c r="H404" s="12" t="n">
        <f>ROUND(ROUND(F404,2)*ROUND(G404,2),2)</f>
        <v>5206.33</v>
      </c>
    </row>
    <row r="405" customHeight="1" ht="20">
      <c r="A405" s="5" t="inlineStr">
        <is>
          <r>
            <t xml:space="preserve">10</t>
          </r>
        </is>
      </c>
      <c r="B405" s="5" t="inlineStr">
        <is>
          <r>
            <t xml:space="preserve">RAMPA ACESSÍVEL</t>
          </r>
        </is>
      </c>
      <c r="C405" s="5" t="inlineStr"/>
      <c r="D405" s="5" t="inlineStr"/>
      <c r="E405" s="5" t="inlineStr"/>
      <c r="F405" s="5" t="inlineStr"/>
      <c r="G405" s="5" t="inlineStr"/>
      <c r="H405" s="6" t="n">
        <f>ROUND(SUM(H406:H421),2)</f>
        <v>60157.64</v>
      </c>
    </row>
    <row r="406" customHeight="0" bestFit="1" ht="20">
      <c r="A406" s="7" t="inlineStr">
        <is>
          <r>
            <t xml:space="preserve">10.1</t>
          </r>
        </is>
      </c>
      <c r="B406" s="8" t="inlineStr">
        <is>
          <r>
            <t xml:space="preserve">01.02.002</t>
          </r>
        </is>
      </c>
      <c r="C406" s="9" t="inlineStr">
        <is>
          <r>
            <t xml:space="preserve">Corte com retirada por caminhao nos primeiros 100 m</t>
          </r>
        </is>
      </c>
      <c r="D406" s="8" t="inlineStr">
        <is>
          <r>
            <t xml:space="preserve">FDE</t>
          </r>
        </is>
      </c>
      <c r="E406" s="8" t="inlineStr">
        <is>
          <r>
            <t xml:space="preserve">M3</t>
          </r>
        </is>
      </c>
      <c r="F406" s="10" t="n">
        <v>14.55</v>
      </c>
      <c r="G406" s="11" t="n">
        <v>49.78</v>
      </c>
      <c r="H406" s="12" t="n">
        <f>ROUND(ROUND(F406,2)*ROUND(G406,2),2)</f>
        <v>724.3</v>
      </c>
    </row>
    <row r="407" customHeight="0" bestFit="1" ht="20">
      <c r="A407" s="7" t="inlineStr">
        <is>
          <r>
            <t xml:space="preserve">10.2</t>
          </r>
        </is>
      </c>
      <c r="B407" s="8" t="inlineStr">
        <is>
          <r>
            <t xml:space="preserve">S99059S</t>
          </r>
        </is>
      </c>
      <c r="C407" s="9" t="inlineStr">
        <is>
          <r>
            <t xml:space="preserve">Locacao convencional de obra, utilizando gabarito de tábuas corridas pontaletadas a cada 2,00m - 2 utilizações. af_10/2018</t>
          </r>
        </is>
      </c>
      <c r="D407" s="8" t="inlineStr">
        <is>
          <r>
            <t xml:space="preserve">ORSE</t>
          </r>
        </is>
      </c>
      <c r="E407" s="8" t="inlineStr">
        <is>
          <r>
            <t xml:space="preserve">m</t>
          </r>
        </is>
      </c>
      <c r="F407" s="10" t="n">
        <v>56.4</v>
      </c>
      <c r="G407" s="11" t="n">
        <v>62.44</v>
      </c>
      <c r="H407" s="12" t="n">
        <f>ROUND(ROUND(F407,2)*ROUND(G407,2),2)</f>
        <v>3521.62</v>
      </c>
    </row>
    <row r="408" customHeight="0" bestFit="1" ht="20">
      <c r="A408" s="7" t="inlineStr">
        <is>
          <r>
            <t xml:space="preserve">10.3</t>
          </r>
        </is>
      </c>
      <c r="B408" s="8" t="inlineStr">
        <is>
          <r>
            <t xml:space="preserve">12.01.041</t>
          </r>
        </is>
      </c>
      <c r="C408" s="9" t="inlineStr">
        <is>
          <r>
            <t xml:space="preserve">Broca em concreto armado diâmetro de 25 cm - completa</t>
          </r>
        </is>
      </c>
      <c r="D408" s="8" t="inlineStr">
        <is>
          <r>
            <t xml:space="preserve">CDHU</t>
          </r>
        </is>
      </c>
      <c r="E408" s="8" t="inlineStr">
        <is>
          <r>
            <t xml:space="preserve">M</t>
          </r>
        </is>
      </c>
      <c r="F408" s="10" t="n">
        <v>53.0</v>
      </c>
      <c r="G408" s="11" t="n">
        <v>80.13</v>
      </c>
      <c r="H408" s="12" t="n">
        <f>ROUND(ROUND(F408,2)*ROUND(G408,2),2)</f>
        <v>4246.89</v>
      </c>
    </row>
    <row r="409" customHeight="0" bestFit="1" ht="20">
      <c r="A409" s="7" t="inlineStr">
        <is>
          <r>
            <t xml:space="preserve">10.4</t>
          </r>
        </is>
      </c>
      <c r="B409" s="8" t="inlineStr">
        <is>
          <r>
            <t xml:space="preserve">S96527S</t>
          </r>
        </is>
      </c>
      <c r="C409" s="9" t="inlineStr">
        <is>
          <r>
            <t xml:space="preserve">Escavação manual para viga baldrame ou sapata corrida (incluindo escavação para colocação de fôrmas). af_01/2024</t>
          </r>
        </is>
      </c>
      <c r="D409" s="8" t="inlineStr">
        <is>
          <r>
            <t xml:space="preserve">ORSE</t>
          </r>
        </is>
      </c>
      <c r="E409" s="8" t="inlineStr">
        <is>
          <r>
            <t xml:space="preserve">m3</t>
          </r>
        </is>
      </c>
      <c r="F409" s="10" t="n">
        <v>3.2</v>
      </c>
      <c r="G409" s="11" t="n">
        <v>108.21</v>
      </c>
      <c r="H409" s="12" t="n">
        <f>ROUND(ROUND(F409,2)*ROUND(G409,2),2)</f>
        <v>346.27</v>
      </c>
    </row>
    <row r="410" customHeight="0" bestFit="1" ht="24">
      <c r="A410" s="7" t="inlineStr">
        <is>
          <r>
            <t xml:space="preserve">10.5</t>
          </r>
        </is>
      </c>
      <c r="B410" s="8" t="inlineStr">
        <is>
          <r>
            <t xml:space="preserve">S101616S</t>
          </r>
        </is>
      </c>
      <c r="C410" s="9" t="inlineStr">
        <is>
          <r>
            <t xml:space="preserve">Preparo de fundo de vala com largura menor que 1,5 m (acerto do solo natural), em local com nível baixo de interferência. af_01/2026</t>
          </r>
        </is>
      </c>
      <c r="D410" s="8" t="inlineStr">
        <is>
          <r>
            <t xml:space="preserve">ORSE</t>
          </r>
        </is>
      </c>
      <c r="E410" s="8" t="inlineStr">
        <is>
          <r>
            <t xml:space="preserve">m2</t>
          </r>
        </is>
      </c>
      <c r="F410" s="10" t="n">
        <v>56.4</v>
      </c>
      <c r="G410" s="11" t="n">
        <v>7.72</v>
      </c>
      <c r="H410" s="12" t="n">
        <f>ROUND(ROUND(F410,2)*ROUND(G410,2),2)</f>
        <v>435.41</v>
      </c>
    </row>
    <row r="411" customHeight="0" bestFit="1" ht="24">
      <c r="A411" s="7" t="inlineStr">
        <is>
          <r>
            <t xml:space="preserve">10.6</t>
          </r>
        </is>
      </c>
      <c r="B411" s="8" t="inlineStr">
        <is>
          <r>
            <t xml:space="preserve">S96534S</t>
          </r>
        </is>
      </c>
      <c r="C411" s="9" t="inlineStr">
        <is>
          <r>
            <t xml:space="preserve">Fabricação, montagem e desmontagem de fôrma para bloco de coroamento, em madeira serrada, e=25 mm, 4 utilizações. af_01/2024</t>
          </r>
        </is>
      </c>
      <c r="D411" s="8" t="inlineStr">
        <is>
          <r>
            <t xml:space="preserve">ORSE</t>
          </r>
        </is>
      </c>
      <c r="E411" s="8" t="inlineStr">
        <is>
          <r>
            <t xml:space="preserve">m2</t>
          </r>
        </is>
      </c>
      <c r="F411" s="10" t="n">
        <v>87.45</v>
      </c>
      <c r="G411" s="11" t="n">
        <v>87.49</v>
      </c>
      <c r="H411" s="12" t="n">
        <f>ROUND(ROUND(F411,2)*ROUND(G411,2),2)</f>
        <v>7651.0</v>
      </c>
    </row>
    <row r="412" customHeight="0" bestFit="1" ht="20">
      <c r="A412" s="7" t="inlineStr">
        <is>
          <r>
            <t xml:space="preserve">10.7</t>
          </r>
        </is>
      </c>
      <c r="B412" s="8" t="inlineStr">
        <is>
          <r>
            <t xml:space="preserve">S96622S</t>
          </r>
        </is>
      </c>
      <c r="C412" s="9" t="inlineStr">
        <is>
          <r>
            <t xml:space="preserve">Lastro com material granular, aplicado em pisos ou lajes sobre solo, espessura de *5 cm*. af_01/2024</t>
          </r>
        </is>
      </c>
      <c r="D412" s="8" t="inlineStr">
        <is>
          <r>
            <t xml:space="preserve">ORSE</t>
          </r>
        </is>
      </c>
      <c r="E412" s="8" t="inlineStr">
        <is>
          <r>
            <t xml:space="preserve">m3</t>
          </r>
        </is>
      </c>
      <c r="F412" s="10" t="n">
        <v>2.95</v>
      </c>
      <c r="G412" s="11" t="n">
        <v>263.02</v>
      </c>
      <c r="H412" s="12" t="n">
        <f>ROUND(ROUND(F412,2)*ROUND(G412,2),2)</f>
        <v>775.91</v>
      </c>
    </row>
    <row r="413" customHeight="0" bestFit="1" ht="20">
      <c r="A413" s="7" t="inlineStr">
        <is>
          <r>
            <t xml:space="preserve">10.8</t>
          </r>
        </is>
      </c>
      <c r="B413" s="8" t="inlineStr">
        <is>
          <r>
            <t xml:space="preserve">03.03.016</t>
          </r>
        </is>
      </c>
      <c r="C413" s="9" t="inlineStr">
        <is>
          <r>
            <t xml:space="preserve">Concreto dosado e lancado fck=25 mpa</t>
          </r>
        </is>
      </c>
      <c r="D413" s="8" t="inlineStr">
        <is>
          <r>
            <t xml:space="preserve">FDE</t>
          </r>
        </is>
      </c>
      <c r="E413" s="8" t="inlineStr">
        <is>
          <r>
            <t xml:space="preserve">M3</t>
          </r>
        </is>
      </c>
      <c r="F413" s="10" t="n">
        <v>4.75</v>
      </c>
      <c r="G413" s="11" t="n">
        <v>583.91</v>
      </c>
      <c r="H413" s="12" t="n">
        <f>ROUND(ROUND(F413,2)*ROUND(G413,2),2)</f>
        <v>2773.57</v>
      </c>
    </row>
    <row r="414" customHeight="0" bestFit="1" ht="20">
      <c r="A414" s="7" t="inlineStr">
        <is>
          <r>
            <t xml:space="preserve">10.9</t>
          </r>
        </is>
      </c>
      <c r="B414" s="8" t="inlineStr">
        <is>
          <r>
            <t xml:space="preserve">11.16.040</t>
          </r>
        </is>
      </c>
      <c r="C414" s="9" t="inlineStr">
        <is>
          <r>
            <t xml:space="preserve">Lançamento e adensamento de concreto ou massa em fundação</t>
          </r>
        </is>
      </c>
      <c r="D414" s="8" t="inlineStr">
        <is>
          <r>
            <t xml:space="preserve">CDHU</t>
          </r>
        </is>
      </c>
      <c r="E414" s="8" t="inlineStr">
        <is>
          <r>
            <t xml:space="preserve">M3</t>
          </r>
        </is>
      </c>
      <c r="F414" s="10" t="n">
        <v>2.25</v>
      </c>
      <c r="G414" s="11" t="n">
        <v>172.38</v>
      </c>
      <c r="H414" s="12" t="n">
        <f>ROUND(ROUND(F414,2)*ROUND(G414,2),2)</f>
        <v>387.86</v>
      </c>
    </row>
    <row r="415" customHeight="0" bestFit="1" ht="20">
      <c r="A415" s="7" t="inlineStr">
        <is>
          <r>
            <t xml:space="preserve">10.10</t>
          </r>
        </is>
      </c>
      <c r="B415" s="8" t="inlineStr">
        <is>
          <r>
            <t xml:space="preserve">14.01.050</t>
          </r>
        </is>
      </c>
      <c r="C415" s="9" t="inlineStr">
        <is>
          <r>
            <t xml:space="preserve">Alvenaria de embasamento em bloco de concreto de 14 x 19 x 39 cm - classe A</t>
          </r>
        </is>
      </c>
      <c r="D415" s="8" t="inlineStr">
        <is>
          <r>
            <t xml:space="preserve">CDHU</t>
          </r>
        </is>
      </c>
      <c r="E415" s="8" t="inlineStr">
        <is>
          <r>
            <t xml:space="preserve">M2</t>
          </r>
        </is>
      </c>
      <c r="F415" s="10" t="n">
        <v>13.6</v>
      </c>
      <c r="G415" s="11" t="n">
        <v>112.96</v>
      </c>
      <c r="H415" s="12" t="n">
        <f>ROUND(ROUND(F415,2)*ROUND(G415,2),2)</f>
        <v>1536.26</v>
      </c>
    </row>
    <row r="416" customHeight="0" bestFit="1" ht="20">
      <c r="A416" s="7" t="inlineStr">
        <is>
          <r>
            <t xml:space="preserve">10.11</t>
          </r>
        </is>
      </c>
      <c r="B416" s="8" t="inlineStr">
        <is>
          <r>
            <t xml:space="preserve">S98561S</t>
          </r>
        </is>
      </c>
      <c r="C416" s="9" t="inlineStr">
        <is>
          <r>
            <t xml:space="preserve">Impermeabilização de paredes com argamassa de cimento e areia, com aditivo impermeabilizante, e = 2cm. af_06/2018</t>
          </r>
        </is>
      </c>
      <c r="D416" s="8" t="inlineStr">
        <is>
          <r>
            <t xml:space="preserve">ORSE</t>
          </r>
        </is>
      </c>
      <c r="E416" s="8" t="inlineStr">
        <is>
          <r>
            <t xml:space="preserve">m2</t>
          </r>
        </is>
      </c>
      <c r="F416" s="10" t="n">
        <v>24.5</v>
      </c>
      <c r="G416" s="11" t="n">
        <v>48.38</v>
      </c>
      <c r="H416" s="12" t="n">
        <f>ROUND(ROUND(F416,2)*ROUND(G416,2),2)</f>
        <v>1185.31</v>
      </c>
    </row>
    <row r="417" customHeight="0" bestFit="1" ht="20">
      <c r="A417" s="7" t="inlineStr">
        <is>
          <r>
            <t xml:space="preserve">10.12</t>
          </r>
        </is>
      </c>
      <c r="B417" s="8" t="inlineStr">
        <is>
          <r>
            <t xml:space="preserve">13.02.055</t>
          </r>
        </is>
      </c>
      <c r="C417" s="9" t="inlineStr">
        <is>
          <r>
            <t xml:space="preserve">Borracha assentada c/ argamassa - piso tatil de alerta</t>
          </r>
        </is>
      </c>
      <c r="D417" s="8" t="inlineStr">
        <is>
          <r>
            <t xml:space="preserve">FDE</t>
          </r>
        </is>
      </c>
      <c r="E417" s="8" t="inlineStr">
        <is>
          <r>
            <t xml:space="preserve">M2</t>
          </r>
        </is>
      </c>
      <c r="F417" s="10" t="n">
        <v>1.8</v>
      </c>
      <c r="G417" s="11" t="n">
        <v>449.96</v>
      </c>
      <c r="H417" s="12" t="n">
        <f>ROUND(ROUND(F417,2)*ROUND(G417,2),2)</f>
        <v>809.93</v>
      </c>
    </row>
    <row r="418" customHeight="0" bestFit="1" ht="20">
      <c r="A418" s="7" t="inlineStr">
        <is>
          <r>
            <t xml:space="preserve">10.13</t>
          </r>
        </is>
      </c>
      <c r="B418" s="8" t="inlineStr">
        <is>
          <r>
            <t xml:space="preserve">16.13.010</t>
          </r>
        </is>
      </c>
      <c r="C418" s="9" t="inlineStr">
        <is>
          <r>
            <t xml:space="preserve">Apiloamento para simples regularizacao</t>
          </r>
        </is>
      </c>
      <c r="D418" s="8" t="inlineStr">
        <is>
          <r>
            <t xml:space="preserve">FDE</t>
          </r>
        </is>
      </c>
      <c r="E418" s="8" t="inlineStr">
        <is>
          <r>
            <t xml:space="preserve">M2</t>
          </r>
        </is>
      </c>
      <c r="F418" s="10" t="n">
        <v>55.0</v>
      </c>
      <c r="G418" s="11" t="n">
        <v>8.93</v>
      </c>
      <c r="H418" s="12" t="n">
        <f>ROUND(ROUND(F418,2)*ROUND(G418,2),2)</f>
        <v>491.15</v>
      </c>
    </row>
    <row r="419" customHeight="0" bestFit="1" ht="40">
      <c r="A419" s="7" t="inlineStr">
        <is>
          <r>
            <t xml:space="preserve">10.14</t>
          </r>
        </is>
      </c>
      <c r="B419" s="8" t="inlineStr">
        <is>
          <r>
            <t xml:space="preserve">S94439S</t>
          </r>
        </is>
      </c>
      <c r="C419" s="9" t="inlineStr">
        <is>
          <r>
            <t xml:space="preserve">(composição representativa) do serviço de contrapiso em argamassa traço 1:4 (cim e areia), betoneira 400 l, e = 4 cm áreas secas e molhadas sobre laje , e = 3 cm áreas molhadas sobre impermeabilização, casa e edificação pública padrão. af_11/2014</t>
          </r>
        </is>
      </c>
      <c r="D419" s="8" t="inlineStr">
        <is>
          <r>
            <t xml:space="preserve">ORSE</t>
          </r>
        </is>
      </c>
      <c r="E419" s="8" t="inlineStr">
        <is>
          <r>
            <t xml:space="preserve">m2</t>
          </r>
        </is>
      </c>
      <c r="F419" s="10" t="n">
        <v>33.0</v>
      </c>
      <c r="G419" s="11" t="n">
        <v>58.51</v>
      </c>
      <c r="H419" s="12" t="n">
        <f>ROUND(ROUND(F419,2)*ROUND(G419,2),2)</f>
        <v>1930.83</v>
      </c>
    </row>
    <row r="420" customHeight="0" bestFit="1" ht="20">
      <c r="A420" s="7" t="inlineStr">
        <is>
          <r>
            <t xml:space="preserve">10.15</t>
          </r>
        </is>
      </c>
      <c r="B420" s="8" t="inlineStr">
        <is>
          <r>
            <t xml:space="preserve">13.01.018</t>
          </r>
        </is>
      </c>
      <c r="C420" s="9" t="inlineStr">
        <is>
          <r>
            <t xml:space="preserve">Argamassa de regularizacao cim/areia 1:3 c/ imperm. esp=2,50cm</t>
          </r>
        </is>
      </c>
      <c r="D420" s="8" t="inlineStr">
        <is>
          <r>
            <t xml:space="preserve">FDE</t>
          </r>
        </is>
      </c>
      <c r="E420" s="8" t="inlineStr">
        <is>
          <r>
            <t xml:space="preserve">M2</t>
          </r>
        </is>
      </c>
      <c r="F420" s="10" t="n">
        <v>33.0</v>
      </c>
      <c r="G420" s="11" t="n">
        <v>36.66</v>
      </c>
      <c r="H420" s="12" t="n">
        <f>ROUND(ROUND(F420,2)*ROUND(G420,2),2)</f>
        <v>1209.78</v>
      </c>
    </row>
    <row r="421" customHeight="0" bestFit="1" ht="20">
      <c r="A421" s="7" t="inlineStr">
        <is>
          <r>
            <t xml:space="preserve">10.16</t>
          </r>
        </is>
      </c>
      <c r="B421" s="8" t="inlineStr">
        <is>
          <r>
            <t xml:space="preserve">06.03.100</t>
          </r>
        </is>
      </c>
      <c r="C421" s="9" t="inlineStr">
        <is>
          <r>
            <t xml:space="preserve">Co-34 corrimão duplo aço galvanizado com pintura esmalte.</t>
          </r>
        </is>
      </c>
      <c r="D421" s="8" t="inlineStr">
        <is>
          <r>
            <t xml:space="preserve">FDE</t>
          </r>
        </is>
      </c>
      <c r="E421" s="8" t="inlineStr">
        <is>
          <r>
            <t xml:space="preserve">M</t>
          </r>
        </is>
      </c>
      <c r="F421" s="10" t="n">
        <v>49.7</v>
      </c>
      <c r="G421" s="11" t="n">
        <v>646.51</v>
      </c>
      <c r="H421" s="12" t="n">
        <f>ROUND(ROUND(F421,2)*ROUND(G421,2),2)</f>
        <v>32131.55</v>
      </c>
    </row>
    <row r="422" customHeight="1" ht="20">
      <c r="A422" s="5" t="inlineStr">
        <is>
          <r>
            <t xml:space="preserve">11</t>
          </r>
        </is>
      </c>
      <c r="B422" s="5" t="inlineStr">
        <is>
          <r>
            <t xml:space="preserve">PORTICO DE ENTRADA</t>
          </r>
        </is>
      </c>
      <c r="C422" s="5" t="inlineStr"/>
      <c r="D422" s="5" t="inlineStr"/>
      <c r="E422" s="5" t="inlineStr"/>
      <c r="F422" s="5" t="inlineStr"/>
      <c r="G422" s="5" t="inlineStr"/>
      <c r="H422" s="6" t="n">
        <f>ROUND(SUM(H423:H443),2)</f>
        <v>37145.24</v>
      </c>
    </row>
    <row r="423" customHeight="0" bestFit="1" ht="20">
      <c r="A423" s="7" t="inlineStr">
        <is>
          <r>
            <t xml:space="preserve">11.1</t>
          </r>
        </is>
      </c>
      <c r="B423" s="8" t="inlineStr">
        <is>
          <r>
            <t xml:space="preserve">12.01.041</t>
          </r>
        </is>
      </c>
      <c r="C423" s="9" t="inlineStr">
        <is>
          <r>
            <t xml:space="preserve">Broca em concreto armado diâmetro de 25 cm - completa</t>
          </r>
        </is>
      </c>
      <c r="D423" s="8" t="inlineStr">
        <is>
          <r>
            <t xml:space="preserve">CDHU</t>
          </r>
        </is>
      </c>
      <c r="E423" s="8" t="inlineStr">
        <is>
          <r>
            <t xml:space="preserve">M</t>
          </r>
        </is>
      </c>
      <c r="F423" s="10" t="n">
        <v>25.0</v>
      </c>
      <c r="G423" s="11" t="n">
        <v>80.13</v>
      </c>
      <c r="H423" s="12" t="n">
        <f>ROUND(ROUND(F423,2)*ROUND(G423,2),2)</f>
        <v>2003.25</v>
      </c>
    </row>
    <row r="424" customHeight="0" bestFit="1" ht="20">
      <c r="A424" s="7" t="inlineStr">
        <is>
          <r>
            <t xml:space="preserve">11.2</t>
          </r>
        </is>
      </c>
      <c r="B424" s="8" t="inlineStr">
        <is>
          <r>
            <t xml:space="preserve">S96546S</t>
          </r>
        </is>
      </c>
      <c r="C424" s="9" t="inlineStr">
        <is>
          <r>
            <t xml:space="preserve">Armação de bloco utilizando aço ca-50 de 10 mm - montagem. af_01/2024</t>
          </r>
        </is>
      </c>
      <c r="D424" s="8" t="inlineStr">
        <is>
          <r>
            <t xml:space="preserve">ORSE</t>
          </r>
        </is>
      </c>
      <c r="E424" s="8" t="inlineStr">
        <is>
          <r>
            <t xml:space="preserve">kg</t>
          </r>
        </is>
      </c>
      <c r="F424" s="10" t="n">
        <v>40.0</v>
      </c>
      <c r="G424" s="11" t="n">
        <v>14.55</v>
      </c>
      <c r="H424" s="12" t="n">
        <f>ROUND(ROUND(F424,2)*ROUND(G424,2),2)</f>
        <v>582.0</v>
      </c>
    </row>
    <row r="425" customHeight="0" bestFit="1" ht="20">
      <c r="A425" s="7" t="inlineStr">
        <is>
          <r>
            <t xml:space="preserve">11.3</t>
          </r>
        </is>
      </c>
      <c r="B425" s="8" t="inlineStr">
        <is>
          <r>
            <t xml:space="preserve">S96545S</t>
          </r>
        </is>
      </c>
      <c r="C425" s="9" t="inlineStr">
        <is>
          <r>
            <t xml:space="preserve">Armação de bloco utilizando aço ca-50 de 8 mm - montagem. af_01/2024</t>
          </r>
        </is>
      </c>
      <c r="D425" s="8" t="inlineStr">
        <is>
          <r>
            <t xml:space="preserve">ORSE</t>
          </r>
        </is>
      </c>
      <c r="E425" s="8" t="inlineStr">
        <is>
          <r>
            <t xml:space="preserve">kg</t>
          </r>
        </is>
      </c>
      <c r="F425" s="10" t="n">
        <v>91.16</v>
      </c>
      <c r="G425" s="11" t="n">
        <v>16.62</v>
      </c>
      <c r="H425" s="12" t="n">
        <f>ROUND(ROUND(F425,2)*ROUND(G425,2),2)</f>
        <v>1515.08</v>
      </c>
    </row>
    <row r="426" customHeight="0" bestFit="1" ht="20">
      <c r="A426" s="7" t="inlineStr">
        <is>
          <r>
            <t xml:space="preserve">11.4</t>
          </r>
        </is>
      </c>
      <c r="B426" s="8" t="inlineStr">
        <is>
          <r>
            <t xml:space="preserve">S96543S</t>
          </r>
        </is>
      </c>
      <c r="C426" s="9" t="inlineStr">
        <is>
          <r>
            <t xml:space="preserve">Armação de bloco utilizando aço ca-60 de 5 mm - montagem. af_01/2024</t>
          </r>
        </is>
      </c>
      <c r="D426" s="8" t="inlineStr">
        <is>
          <r>
            <t xml:space="preserve">ORSE</t>
          </r>
        </is>
      </c>
      <c r="E426" s="8" t="inlineStr">
        <is>
          <r>
            <t xml:space="preserve">kg</t>
          </r>
        </is>
      </c>
      <c r="F426" s="10" t="n">
        <v>6.5</v>
      </c>
      <c r="G426" s="11" t="n">
        <v>20.4</v>
      </c>
      <c r="H426" s="12" t="n">
        <f>ROUND(ROUND(F426,2)*ROUND(G426,2),2)</f>
        <v>132.6</v>
      </c>
    </row>
    <row r="427" customHeight="0" bestFit="1" ht="20">
      <c r="A427" s="7" t="inlineStr">
        <is>
          <r>
            <t xml:space="preserve">11.5</t>
          </r>
        </is>
      </c>
      <c r="B427" s="8" t="inlineStr">
        <is>
          <r>
            <t xml:space="preserve">03.03.016</t>
          </r>
        </is>
      </c>
      <c r="C427" s="9" t="inlineStr">
        <is>
          <r>
            <t xml:space="preserve">Concreto dosado e lancado fck=25 mpa</t>
          </r>
        </is>
      </c>
      <c r="D427" s="8" t="inlineStr">
        <is>
          <r>
            <t xml:space="preserve">FDE</t>
          </r>
        </is>
      </c>
      <c r="E427" s="8" t="inlineStr">
        <is>
          <r>
            <t xml:space="preserve">M3</t>
          </r>
        </is>
      </c>
      <c r="F427" s="10" t="n">
        <v>7.9</v>
      </c>
      <c r="G427" s="11" t="n">
        <v>583.91</v>
      </c>
      <c r="H427" s="12" t="n">
        <f>ROUND(ROUND(F427,2)*ROUND(G427,2),2)</f>
        <v>4612.89</v>
      </c>
    </row>
    <row r="428" customHeight="0" bestFit="1" ht="20">
      <c r="A428" s="7" t="inlineStr">
        <is>
          <r>
            <t xml:space="preserve">11.6</t>
          </r>
        </is>
      </c>
      <c r="B428" s="8" t="inlineStr">
        <is>
          <r>
            <t xml:space="preserve">11.16.040</t>
          </r>
        </is>
      </c>
      <c r="C428" s="9" t="inlineStr">
        <is>
          <r>
            <t xml:space="preserve">Lançamento e adensamento de concreto ou massa em fundação</t>
          </r>
        </is>
      </c>
      <c r="D428" s="8" t="inlineStr">
        <is>
          <r>
            <t xml:space="preserve">CDHU</t>
          </r>
        </is>
      </c>
      <c r="E428" s="8" t="inlineStr">
        <is>
          <r>
            <t xml:space="preserve">M3</t>
          </r>
        </is>
      </c>
      <c r="F428" s="10" t="n">
        <v>7.9</v>
      </c>
      <c r="G428" s="11" t="n">
        <v>172.38</v>
      </c>
      <c r="H428" s="12" t="n">
        <f>ROUND(ROUND(F428,2)*ROUND(G428,2),2)</f>
        <v>1361.8</v>
      </c>
    </row>
    <row r="429" customHeight="0" bestFit="1" ht="20">
      <c r="A429" s="7" t="inlineStr">
        <is>
          <r>
            <t xml:space="preserve">11.7</t>
          </r>
        </is>
      </c>
      <c r="B429" s="8" t="inlineStr">
        <is>
          <r>
            <t xml:space="preserve">09.01.020</t>
          </r>
        </is>
      </c>
      <c r="C429" s="9" t="inlineStr">
        <is>
          <r>
            <t xml:space="preserve">Forma em madeira comum para fundação</t>
          </r>
        </is>
      </c>
      <c r="D429" s="8" t="inlineStr">
        <is>
          <r>
            <t xml:space="preserve">CDHU</t>
          </r>
        </is>
      </c>
      <c r="E429" s="8" t="inlineStr">
        <is>
          <r>
            <t xml:space="preserve">M2</t>
          </r>
        </is>
      </c>
      <c r="F429" s="10" t="n">
        <v>9.35</v>
      </c>
      <c r="G429" s="11" t="n">
        <v>103.51</v>
      </c>
      <c r="H429" s="12" t="n">
        <f>ROUND(ROUND(F429,2)*ROUND(G429,2),2)</f>
        <v>967.82</v>
      </c>
    </row>
    <row r="430" customHeight="0" bestFit="1" ht="24">
      <c r="A430" s="7" t="inlineStr">
        <is>
          <r>
            <t xml:space="preserve">11.8</t>
          </r>
        </is>
      </c>
      <c r="B430" s="8" t="inlineStr">
        <is>
          <r>
            <t xml:space="preserve">S92763S</t>
          </r>
        </is>
      </c>
      <c r="C430" s="9" t="inlineStr">
        <is>
          <r>
            <t xml:space="preserve">Armação de pilar ou viga de estrutura convencional de concreto armado utilizando aço ca-50 de 12,5 mm - montagem. af_06/2022</t>
          </r>
        </is>
      </c>
      <c r="D430" s="8" t="inlineStr">
        <is>
          <r>
            <t xml:space="preserve">ORSE</t>
          </r>
        </is>
      </c>
      <c r="E430" s="8" t="inlineStr">
        <is>
          <r>
            <t xml:space="preserve">kg</t>
          </r>
        </is>
      </c>
      <c r="F430" s="10" t="n">
        <v>20.0</v>
      </c>
      <c r="G430" s="11" t="n">
        <v>9.74</v>
      </c>
      <c r="H430" s="12" t="n">
        <f>ROUND(ROUND(F430,2)*ROUND(G430,2),2)</f>
        <v>194.8</v>
      </c>
    </row>
    <row r="431" customHeight="0" bestFit="1" ht="24">
      <c r="A431" s="7" t="inlineStr">
        <is>
          <r>
            <t xml:space="preserve">11.9</t>
          </r>
        </is>
      </c>
      <c r="B431" s="8" t="inlineStr">
        <is>
          <r>
            <t xml:space="preserve">S92762S</t>
          </r>
        </is>
      </c>
      <c r="C431" s="9" t="inlineStr">
        <is>
          <r>
            <t xml:space="preserve">Armação de pilar ou viga de estrutura convencional de concreto armado utilizando aço ca-50 de 10,0 mm - montagem. af_06/2022</t>
          </r>
        </is>
      </c>
      <c r="D431" s="8" t="inlineStr">
        <is>
          <r>
            <t xml:space="preserve">ORSE</t>
          </r>
        </is>
      </c>
      <c r="E431" s="8" t="inlineStr">
        <is>
          <r>
            <t xml:space="preserve">kg</t>
          </r>
        </is>
      </c>
      <c r="F431" s="10" t="n">
        <v>58.0</v>
      </c>
      <c r="G431" s="11" t="n">
        <v>11.57</v>
      </c>
      <c r="H431" s="12" t="n">
        <f>ROUND(ROUND(F431,2)*ROUND(G431,2),2)</f>
        <v>671.06</v>
      </c>
    </row>
    <row r="432" customHeight="0" bestFit="1" ht="24">
      <c r="A432" s="7" t="inlineStr">
        <is>
          <r>
            <t xml:space="preserve">11.10</t>
          </r>
        </is>
      </c>
      <c r="B432" s="8" t="inlineStr">
        <is>
          <r>
            <t xml:space="preserve">S92759S</t>
          </r>
        </is>
      </c>
      <c r="C432" s="9" t="inlineStr">
        <is>
          <r>
            <t xml:space="preserve">Armação de pilar ou viga de estrutura convencional de concreto armado utilizando aço ca-60 de 5,0 mm - montagem. af_06/2022</t>
          </r>
        </is>
      </c>
      <c r="D432" s="8" t="inlineStr">
        <is>
          <r>
            <t xml:space="preserve">ORSE</t>
          </r>
        </is>
      </c>
      <c r="E432" s="8" t="inlineStr">
        <is>
          <r>
            <t xml:space="preserve">kg</t>
          </r>
        </is>
      </c>
      <c r="F432" s="10" t="n">
        <v>76.0</v>
      </c>
      <c r="G432" s="11" t="n">
        <v>14.56</v>
      </c>
      <c r="H432" s="12" t="n">
        <f>ROUND(ROUND(F432,2)*ROUND(G432,2),2)</f>
        <v>1106.56</v>
      </c>
    </row>
    <row r="433" customHeight="0" bestFit="1" ht="20">
      <c r="A433" s="7" t="inlineStr">
        <is>
          <r>
            <t xml:space="preserve">11.11</t>
          </r>
        </is>
      </c>
      <c r="B433" s="8" t="inlineStr">
        <is>
          <r>
            <t xml:space="preserve">03.03.016</t>
          </r>
        </is>
      </c>
      <c r="C433" s="9" t="inlineStr">
        <is>
          <r>
            <t xml:space="preserve">Concreto dosado e lancado fck=25 mpa</t>
          </r>
        </is>
      </c>
      <c r="D433" s="8" t="inlineStr">
        <is>
          <r>
            <t xml:space="preserve">FDE</t>
          </r>
        </is>
      </c>
      <c r="E433" s="8" t="inlineStr">
        <is>
          <r>
            <t xml:space="preserve">M3</t>
          </r>
        </is>
      </c>
      <c r="F433" s="10" t="n">
        <v>3.0</v>
      </c>
      <c r="G433" s="11" t="n">
        <v>583.91</v>
      </c>
      <c r="H433" s="12" t="n">
        <f>ROUND(ROUND(F433,2)*ROUND(G433,2),2)</f>
        <v>1751.73</v>
      </c>
    </row>
    <row r="434" customHeight="0" bestFit="1" ht="20">
      <c r="A434" s="7" t="inlineStr">
        <is>
          <r>
            <t xml:space="preserve">11.12</t>
          </r>
        </is>
      </c>
      <c r="B434" s="8" t="inlineStr">
        <is>
          <r>
            <t xml:space="preserve">S07478</t>
          </r>
        </is>
      </c>
      <c r="C434" s="9" t="inlineStr">
        <is>
          <r>
            <t xml:space="preserve">Forma plana para pilares, em compensado plastificado de 14mm, 04 usos, inclusive escoramento</t>
          </r>
        </is>
      </c>
      <c r="D434" s="8" t="inlineStr">
        <is>
          <r>
            <t xml:space="preserve">ORSE</t>
          </r>
        </is>
      </c>
      <c r="E434" s="8" t="inlineStr">
        <is>
          <r>
            <t xml:space="preserve">m2</t>
          </r>
        </is>
      </c>
      <c r="F434" s="10" t="n">
        <v>24.65</v>
      </c>
      <c r="G434" s="11" t="n">
        <v>66.97</v>
      </c>
      <c r="H434" s="12" t="n">
        <f>ROUND(ROUND(F434,2)*ROUND(G434,2),2)</f>
        <v>1650.81</v>
      </c>
    </row>
    <row r="435" customHeight="0" bestFit="1" ht="20">
      <c r="A435" s="7" t="inlineStr">
        <is>
          <r>
            <t xml:space="preserve">11.13</t>
          </r>
        </is>
      </c>
      <c r="B435" s="8" t="inlineStr">
        <is>
          <r>
            <t xml:space="preserve">12.01.001</t>
          </r>
        </is>
      </c>
      <c r="C435" s="9" t="inlineStr">
        <is>
          <r>
            <t xml:space="preserve">Chapisco</t>
          </r>
        </is>
      </c>
      <c r="D435" s="8" t="inlineStr">
        <is>
          <r>
            <t xml:space="preserve">FDE</t>
          </r>
        </is>
      </c>
      <c r="E435" s="8" t="inlineStr">
        <is>
          <r>
            <t xml:space="preserve">M2</t>
          </r>
        </is>
      </c>
      <c r="F435" s="10" t="n">
        <v>9.0</v>
      </c>
      <c r="G435" s="11" t="n">
        <v>14.09</v>
      </c>
      <c r="H435" s="12" t="n">
        <f>ROUND(ROUND(F435,2)*ROUND(G435,2),2)</f>
        <v>126.81</v>
      </c>
    </row>
    <row r="436" customHeight="0" bestFit="1" ht="20">
      <c r="A436" s="7" t="inlineStr">
        <is>
          <r>
            <t xml:space="preserve">11.14</t>
          </r>
        </is>
      </c>
      <c r="B436" s="8" t="inlineStr">
        <is>
          <r>
            <t xml:space="preserve">12.01.006</t>
          </r>
        </is>
      </c>
      <c r="C436" s="9" t="inlineStr">
        <is>
          <r>
            <t xml:space="preserve">Emboco desempenado</t>
          </r>
        </is>
      </c>
      <c r="D436" s="8" t="inlineStr">
        <is>
          <r>
            <t xml:space="preserve">FDE</t>
          </r>
        </is>
      </c>
      <c r="E436" s="8" t="inlineStr">
        <is>
          <r>
            <t xml:space="preserve">M2</t>
          </r>
        </is>
      </c>
      <c r="F436" s="10" t="n">
        <v>9.0</v>
      </c>
      <c r="G436" s="11" t="n">
        <v>48.91</v>
      </c>
      <c r="H436" s="12" t="n">
        <f>ROUND(ROUND(F436,2)*ROUND(G436,2),2)</f>
        <v>440.19</v>
      </c>
    </row>
    <row r="437" customHeight="0" bestFit="1" ht="20">
      <c r="A437" s="7" t="inlineStr">
        <is>
          <r>
            <t xml:space="preserve">11.15</t>
          </r>
        </is>
      </c>
      <c r="B437" s="8" t="inlineStr">
        <is>
          <r>
            <t xml:space="preserve">24.02.040</t>
          </r>
        </is>
      </c>
      <c r="C437" s="9" t="inlineStr">
        <is>
          <r>
            <t xml:space="preserve">Porta/portão tipo gradil sob medida</t>
          </r>
        </is>
      </c>
      <c r="D437" s="8" t="inlineStr">
        <is>
          <r>
            <t xml:space="preserve">CDHU</t>
          </r>
        </is>
      </c>
      <c r="E437" s="8" t="inlineStr">
        <is>
          <r>
            <t xml:space="preserve">M2</t>
          </r>
        </is>
      </c>
      <c r="F437" s="10" t="n">
        <v>7.5</v>
      </c>
      <c r="G437" s="11" t="n">
        <v>948.03</v>
      </c>
      <c r="H437" s="12" t="n">
        <f>ROUND(ROUND(F437,2)*ROUND(G437,2),2)</f>
        <v>7110.23</v>
      </c>
    </row>
    <row r="438" customHeight="0" bestFit="1" ht="20">
      <c r="A438" s="7" t="inlineStr">
        <is>
          <r>
            <t xml:space="preserve">11.16</t>
          </r>
        </is>
      </c>
      <c r="B438" s="8" t="inlineStr">
        <is>
          <r>
            <t xml:space="preserve">28.20.090</t>
          </r>
        </is>
      </c>
      <c r="C438" s="9" t="inlineStr">
        <is>
          <r>
            <t xml:space="preserve">Dobradiça tipo gonzo, diâmetro de 1 1/2´ com abas de 2´ x 3/8´</t>
          </r>
        </is>
      </c>
      <c r="D438" s="8" t="inlineStr">
        <is>
          <r>
            <t xml:space="preserve">CDHU</t>
          </r>
        </is>
      </c>
      <c r="E438" s="8" t="inlineStr">
        <is>
          <r>
            <t xml:space="preserve">UN</t>
          </r>
        </is>
      </c>
      <c r="F438" s="10" t="n">
        <v>6.0</v>
      </c>
      <c r="G438" s="11" t="n">
        <v>203.27</v>
      </c>
      <c r="H438" s="12" t="n">
        <f>ROUND(ROUND(F438,2)*ROUND(G438,2),2)</f>
        <v>1219.62</v>
      </c>
    </row>
    <row r="439" customHeight="0" bestFit="1" ht="20">
      <c r="A439" s="7" t="inlineStr">
        <is>
          <r>
            <t xml:space="preserve">11.17</t>
          </r>
        </is>
      </c>
      <c r="B439" s="8" t="inlineStr">
        <is>
          <r>
            <t xml:space="preserve">28.01.150</t>
          </r>
        </is>
      </c>
      <c r="C439" s="9" t="inlineStr">
        <is>
          <r>
            <t xml:space="preserve">Fechadura elétrica de sobrepor para porta ou portão com peso até 400 kg</t>
          </r>
        </is>
      </c>
      <c r="D439" s="8" t="inlineStr">
        <is>
          <r>
            <t xml:space="preserve">CDHU</t>
          </r>
        </is>
      </c>
      <c r="E439" s="8" t="inlineStr">
        <is>
          <r>
            <t xml:space="preserve">CJ</t>
          </r>
        </is>
      </c>
      <c r="F439" s="10" t="n">
        <v>2.0</v>
      </c>
      <c r="G439" s="11" t="n">
        <v>559.44</v>
      </c>
      <c r="H439" s="12" t="n">
        <f>ROUND(ROUND(F439,2)*ROUND(G439,2),2)</f>
        <v>1118.88</v>
      </c>
    </row>
    <row r="440" customHeight="0" bestFit="1" ht="20">
      <c r="A440" s="7" t="inlineStr">
        <is>
          <r>
            <t xml:space="preserve">11.18</t>
          </r>
        </is>
      </c>
      <c r="B440" s="8" t="inlineStr">
        <is>
          <r>
            <t xml:space="preserve">03.04.010</t>
          </r>
        </is>
      </c>
      <c r="C440" s="9" t="inlineStr">
        <is>
          <r>
            <t xml:space="preserve">Fornecimento e montagem de estrutura metalica com aço nao patinavel (astm a36/a570)</t>
          </r>
        </is>
      </c>
      <c r="D440" s="8" t="inlineStr">
        <is>
          <r>
            <t xml:space="preserve">FDE</t>
          </r>
        </is>
      </c>
      <c r="E440" s="8" t="inlineStr">
        <is>
          <r>
            <t xml:space="preserve">KG</t>
          </r>
        </is>
      </c>
      <c r="F440" s="10" t="n">
        <v>260.0</v>
      </c>
      <c r="G440" s="11" t="n">
        <v>26.36</v>
      </c>
      <c r="H440" s="12" t="n">
        <f>ROUND(ROUND(F440,2)*ROUND(G440,2),2)</f>
        <v>6853.6</v>
      </c>
    </row>
    <row r="441" customHeight="0" bestFit="1" ht="20">
      <c r="A441" s="7" t="inlineStr">
        <is>
          <r>
            <t xml:space="preserve">11.19</t>
          </r>
        </is>
      </c>
      <c r="B441" s="8" t="inlineStr">
        <is>
          <r>
            <t xml:space="preserve">16.13.070</t>
          </r>
        </is>
      </c>
      <c r="C441" s="9" t="inlineStr">
        <is>
          <r>
            <t xml:space="preserve">Telhamento em chapa de aço pré-pintada, tipo sanduíche, espessura de 0,50mm, com poliisocianurato (PIR)</t>
          </r>
        </is>
      </c>
      <c r="D441" s="8" t="inlineStr">
        <is>
          <r>
            <t xml:space="preserve">CDHU</t>
          </r>
        </is>
      </c>
      <c r="E441" s="8" t="inlineStr">
        <is>
          <r>
            <t xml:space="preserve">M2</t>
          </r>
        </is>
      </c>
      <c r="F441" s="10" t="n">
        <v>14.0</v>
      </c>
      <c r="G441" s="11" t="n">
        <v>198.72</v>
      </c>
      <c r="H441" s="12" t="n">
        <f>ROUND(ROUND(F441,2)*ROUND(G441,2),2)</f>
        <v>2782.08</v>
      </c>
    </row>
    <row r="442" customHeight="0" bestFit="1" ht="20">
      <c r="A442" s="7" t="inlineStr">
        <is>
          <r>
            <t xml:space="preserve">11.20</t>
          </r>
        </is>
      </c>
      <c r="B442" s="8" t="inlineStr">
        <is>
          <r>
            <t xml:space="preserve">07.04.042</t>
          </r>
        </is>
      </c>
      <c r="C442" s="9" t="inlineStr">
        <is>
          <r>
            <t xml:space="preserve">Cumeeira de aco galv natural perfil trap e=0,5mm h=100mm</t>
          </r>
        </is>
      </c>
      <c r="D442" s="8" t="inlineStr">
        <is>
          <r>
            <t xml:space="preserve">FDE</t>
          </r>
        </is>
      </c>
      <c r="E442" s="8" t="inlineStr">
        <is>
          <r>
            <t xml:space="preserve">M</t>
          </r>
        </is>
      </c>
      <c r="F442" s="10" t="n">
        <v>5.0</v>
      </c>
      <c r="G442" s="11" t="n">
        <v>96.37</v>
      </c>
      <c r="H442" s="12" t="n">
        <f>ROUND(ROUND(F442,2)*ROUND(G442,2),2)</f>
        <v>481.85</v>
      </c>
    </row>
    <row r="443" customHeight="0" bestFit="1" ht="20">
      <c r="A443" s="7" t="inlineStr">
        <is>
          <r>
            <t xml:space="preserve">11.21</t>
          </r>
        </is>
      </c>
      <c r="B443" s="8" t="inlineStr">
        <is>
          <r>
            <t xml:space="preserve">16.33.052</t>
          </r>
        </is>
      </c>
      <c r="C443" s="9" t="inlineStr">
        <is>
          <r>
            <t xml:space="preserve">Calha, rufo, afins em chapa galvanizada nº 24 - corte 0,50 m</t>
          </r>
        </is>
      </c>
      <c r="D443" s="8" t="inlineStr">
        <is>
          <r>
            <t xml:space="preserve">CDHU</t>
          </r>
        </is>
      </c>
      <c r="E443" s="8" t="inlineStr">
        <is>
          <r>
            <t xml:space="preserve">M</t>
          </r>
        </is>
      </c>
      <c r="F443" s="10" t="n">
        <v>3.0</v>
      </c>
      <c r="G443" s="11" t="n">
        <v>153.86</v>
      </c>
      <c r="H443" s="12" t="n">
        <f>ROUND(ROUND(F443,2)*ROUND(G443,2),2)</f>
        <v>461.58</v>
      </c>
    </row>
    <row r="444" customHeight="1" ht="20">
      <c r="A444" s="5" t="inlineStr">
        <is>
          <r>
            <t xml:space="preserve">12</t>
          </r>
        </is>
      </c>
      <c r="B444" s="5" t="inlineStr">
        <is>
          <r>
            <t xml:space="preserve">SERVIÇOS FINAIS</t>
          </r>
        </is>
      </c>
      <c r="C444" s="5" t="inlineStr"/>
      <c r="D444" s="5" t="inlineStr"/>
      <c r="E444" s="5" t="inlineStr"/>
      <c r="F444" s="5" t="inlineStr"/>
      <c r="G444" s="5" t="inlineStr"/>
      <c r="H444" s="6" t="n">
        <f>ROUND(SUM(H445:H447),2)</f>
        <v>26130.34</v>
      </c>
    </row>
    <row r="445" customHeight="0" bestFit="1" ht="20">
      <c r="A445" s="7" t="inlineStr">
        <is>
          <r>
            <t xml:space="preserve">12.1</t>
          </r>
        </is>
      </c>
      <c r="B445" s="8" t="inlineStr">
        <is>
          <r>
            <t xml:space="preserve">4413200</t>
          </r>
        </is>
      </c>
      <c r="C445" s="9" t="inlineStr">
        <is>
          <r>
            <t xml:space="preserve">Plantio de grama comercial em placas</t>
          </r>
        </is>
      </c>
      <c r="D445" s="8" t="inlineStr">
        <is>
          <r>
            <t xml:space="preserve">SICRO</t>
          </r>
        </is>
      </c>
      <c r="E445" s="8" t="inlineStr">
        <is>
          <r>
            <t xml:space="preserve">m²</t>
          </r>
        </is>
      </c>
      <c r="F445" s="10" t="n">
        <v>200.0</v>
      </c>
      <c r="G445" s="11" t="n">
        <v>12.06</v>
      </c>
      <c r="H445" s="12" t="n">
        <f>ROUND(ROUND(F445,2)*ROUND(G445,2),2)</f>
        <v>2412.0</v>
      </c>
    </row>
    <row r="446" customHeight="0" bestFit="1" ht="20">
      <c r="A446" s="7" t="inlineStr">
        <is>
          <r>
            <t xml:space="preserve">12.2</t>
          </r>
        </is>
      </c>
      <c r="B446" s="8" t="inlineStr">
        <is>
          <r>
            <t xml:space="preserve">55.01.020</t>
          </r>
        </is>
      </c>
      <c r="C446" s="9" t="inlineStr">
        <is>
          <r>
            <t xml:space="preserve">Limpeza final da obra</t>
          </r>
        </is>
      </c>
      <c r="D446" s="8" t="inlineStr">
        <is>
          <r>
            <t xml:space="preserve">CDHU</t>
          </r>
        </is>
      </c>
      <c r="E446" s="8" t="inlineStr">
        <is>
          <r>
            <t xml:space="preserve">M2</t>
          </r>
        </is>
      </c>
      <c r="F446" s="10" t="n">
        <v>1200.0</v>
      </c>
      <c r="G446" s="11" t="n">
        <v>14.31</v>
      </c>
      <c r="H446" s="12" t="n">
        <f>ROUND(ROUND(F446,2)*ROUND(G446,2),2)</f>
        <v>17172.0</v>
      </c>
    </row>
    <row r="447" customHeight="0" bestFit="1" ht="20">
      <c r="A447" s="7" t="inlineStr">
        <is>
          <r>
            <t xml:space="preserve">12.3</t>
          </r>
        </is>
      </c>
      <c r="B447" s="8" t="inlineStr">
        <is>
          <r>
            <t xml:space="preserve">01.17.061</t>
          </r>
        </is>
      </c>
      <c r="C447" s="9" t="inlineStr">
        <is>
          <r>
            <t xml:space="preserve">Projeto complementares de arquitetura, estrutura ou AS-Built</t>
          </r>
        </is>
      </c>
      <c r="D447" s="8" t="inlineStr">
        <is>
          <r>
            <t xml:space="preserve">CDHU</t>
          </r>
        </is>
      </c>
      <c r="E447" s="8" t="inlineStr">
        <is>
          <r>
            <t xml:space="preserve">UN</t>
          </r>
        </is>
      </c>
      <c r="F447" s="10" t="n">
        <v>2.0</v>
      </c>
      <c r="G447" s="11" t="n">
        <v>3273.17</v>
      </c>
      <c r="H447" s="12" t="n">
        <f>ROUND(ROUND(F447,2)*ROUND(G447,2),2)</f>
        <v>6546.34</v>
      </c>
    </row>
    <row r="448" customHeight="1" ht="20">
      <c r="A448" s="5" t="inlineStr">
        <is>
          <r>
            <t xml:space="preserve">13</t>
          </r>
        </is>
      </c>
      <c r="B448" s="5" t="inlineStr">
        <is>
          <r>
            <t xml:space="preserve">MURO</t>
          </r>
        </is>
      </c>
      <c r="C448" s="5" t="inlineStr"/>
      <c r="D448" s="5" t="inlineStr"/>
      <c r="E448" s="5" t="inlineStr"/>
      <c r="F448" s="5" t="inlineStr"/>
      <c r="G448" s="5" t="inlineStr"/>
      <c r="H448" s="6" t="n">
        <f>ROUND(H449+H462+H483+H492+H496+H498+H501,2)</f>
        <v>563224.01</v>
      </c>
    </row>
    <row r="449" customHeight="1" ht="20">
      <c r="A449" s="5" t="inlineStr">
        <is>
          <r>
            <t xml:space="preserve">13.1</t>
          </r>
        </is>
      </c>
      <c r="B449" s="5" t="inlineStr">
        <is>
          <r>
            <t xml:space="preserve">SERVIÇOS INICIAIS</t>
          </r>
        </is>
      </c>
      <c r="C449" s="5" t="inlineStr"/>
      <c r="D449" s="5" t="inlineStr"/>
      <c r="E449" s="5" t="inlineStr"/>
      <c r="F449" s="5" t="inlineStr"/>
      <c r="G449" s="5" t="inlineStr"/>
      <c r="H449" s="6" t="n">
        <f>ROUND(H450+H453,2)</f>
        <v>45215.48</v>
      </c>
    </row>
    <row r="450" customHeight="1" ht="20">
      <c r="A450" s="5" t="inlineStr">
        <is>
          <r>
            <t xml:space="preserve">13.1.1</t>
          </r>
        </is>
      </c>
      <c r="B450" s="5" t="inlineStr">
        <is>
          <r>
            <t xml:space="preserve">LOCAÇÃO DE OBRA</t>
          </r>
        </is>
      </c>
      <c r="C450" s="5" t="inlineStr"/>
      <c r="D450" s="5" t="inlineStr"/>
      <c r="E450" s="5" t="inlineStr"/>
      <c r="F450" s="5" t="inlineStr"/>
      <c r="G450" s="5" t="inlineStr"/>
      <c r="H450" s="6" t="n">
        <f>ROUND(SUM(H451:H452),2)</f>
        <v>21444.18</v>
      </c>
    </row>
    <row r="451" customHeight="0" bestFit="1" ht="24">
      <c r="A451" s="7" t="inlineStr">
        <is>
          <r>
            <t xml:space="preserve">13.1.1.1</t>
          </r>
        </is>
      </c>
      <c r="B451" s="8" t="inlineStr">
        <is>
          <r>
            <t xml:space="preserve">99059</t>
          </r>
        </is>
      </c>
      <c r="C451" s="9" t="inlineStr">
        <is>
          <r>
            <t xml:space="preserve">LOCAÇÃO CONVENCIONAL DE OBRA, UTILIZANDO GABARITO DE TÁBUAS CORRIDAS PONTALETADAS A CADA 2,00M - 2 UTILIZAÇÕES. AF_03/2024</t>
          </r>
        </is>
      </c>
      <c r="D451" s="8" t="inlineStr">
        <is>
          <r>
            <t xml:space="preserve">SINAPI</t>
          </r>
        </is>
      </c>
      <c r="E451" s="8" t="inlineStr">
        <is>
          <r>
            <t xml:space="preserve">M</t>
          </r>
        </is>
      </c>
      <c r="F451" s="10" t="n">
        <v>215.0</v>
      </c>
      <c r="G451" s="11" t="n">
        <v>77.16</v>
      </c>
      <c r="H451" s="12" t="n">
        <f>ROUND(ROUND(F451,2)*ROUND(G451,2),2)</f>
        <v>16589.4</v>
      </c>
    </row>
    <row r="452" customHeight="0" bestFit="1" ht="20">
      <c r="A452" s="7" t="inlineStr">
        <is>
          <r>
            <t xml:space="preserve">13.1.1.2</t>
          </r>
        </is>
      </c>
      <c r="B452" s="8" t="inlineStr">
        <is>
          <r>
            <t xml:space="preserve">Propria.154</t>
          </r>
        </is>
      </c>
      <c r="C452" s="9" t="inlineStr">
        <is>
          <r>
            <t xml:space="preserve">Locação de ponto para referência topográfica.</t>
          </r>
        </is>
      </c>
      <c r="D452" s="8" t="inlineStr">
        <is>
          <r>
            <t xml:space="preserve">Composições Próprias</t>
          </r>
        </is>
      </c>
      <c r="E452" s="8" t="inlineStr">
        <is>
          <r>
            <t xml:space="preserve">un</t>
          </r>
        </is>
      </c>
      <c r="F452" s="10" t="n">
        <v>126.0</v>
      </c>
      <c r="G452" s="11" t="n">
        <v>38.53</v>
      </c>
      <c r="H452" s="12" t="n">
        <f>ROUND(ROUND(F452,2)*ROUND(G452,2),2)</f>
        <v>4854.78</v>
      </c>
    </row>
    <row r="453" customHeight="1" ht="20">
      <c r="A453" s="5" t="inlineStr">
        <is>
          <r>
            <t xml:space="preserve">13.1.2</t>
          </r>
        </is>
      </c>
      <c r="B453" s="5" t="inlineStr">
        <is>
          <r>
            <t xml:space="preserve">DEMOLIÇÕES E RETIRADAS</t>
          </r>
        </is>
      </c>
      <c r="C453" s="5" t="inlineStr"/>
      <c r="D453" s="5" t="inlineStr"/>
      <c r="E453" s="5" t="inlineStr"/>
      <c r="F453" s="5" t="inlineStr"/>
      <c r="G453" s="5" t="inlineStr"/>
      <c r="H453" s="6" t="n">
        <f>ROUND(SUM(H454:H461),2)</f>
        <v>23771.3</v>
      </c>
    </row>
    <row r="454" customHeight="0" bestFit="1" ht="20">
      <c r="A454" s="7" t="inlineStr">
        <is>
          <r>
            <t xml:space="preserve">13.1.2.1</t>
          </r>
        </is>
      </c>
      <c r="B454" s="8" t="inlineStr">
        <is>
          <r>
            <t xml:space="preserve">03.02.040</t>
          </r>
        </is>
      </c>
      <c r="C454" s="9" t="inlineStr">
        <is>
          <r>
            <t xml:space="preserve">Demolição manual de alvenaria de elevação ou elemento vazado, incluindo revestimento</t>
          </r>
        </is>
      </c>
      <c r="D454" s="8" t="inlineStr">
        <is>
          <r>
            <t xml:space="preserve">CDHU</t>
          </r>
        </is>
      </c>
      <c r="E454" s="8" t="inlineStr">
        <is>
          <r>
            <t xml:space="preserve">M3</t>
          </r>
        </is>
      </c>
      <c r="F454" s="10" t="n">
        <v>52.5</v>
      </c>
      <c r="G454" s="11" t="n">
        <v>81.76</v>
      </c>
      <c r="H454" s="12" t="n">
        <f>ROUND(ROUND(F454,2)*ROUND(G454,2),2)</f>
        <v>4292.4</v>
      </c>
    </row>
    <row r="455" customHeight="0" bestFit="1" ht="20">
      <c r="A455" s="7" t="inlineStr">
        <is>
          <r>
            <t xml:space="preserve">13.1.2.2</t>
          </r>
        </is>
      </c>
      <c r="B455" s="8" t="inlineStr">
        <is>
          <r>
            <t xml:space="preserve">03.02.020</t>
          </r>
        </is>
      </c>
      <c r="C455" s="9" t="inlineStr">
        <is>
          <r>
            <t xml:space="preserve">Demolição manual de alvenaria de fundação/embasamento</t>
          </r>
        </is>
      </c>
      <c r="D455" s="8" t="inlineStr">
        <is>
          <r>
            <t xml:space="preserve">CDHU</t>
          </r>
        </is>
      </c>
      <c r="E455" s="8" t="inlineStr">
        <is>
          <r>
            <t xml:space="preserve">M3</t>
          </r>
        </is>
      </c>
      <c r="F455" s="10" t="n">
        <v>26.25</v>
      </c>
      <c r="G455" s="11" t="n">
        <v>122.64</v>
      </c>
      <c r="H455" s="12" t="n">
        <f>ROUND(ROUND(F455,2)*ROUND(G455,2),2)</f>
        <v>3219.3</v>
      </c>
    </row>
    <row r="456" customHeight="0" bestFit="1" ht="20">
      <c r="A456" s="7" t="inlineStr">
        <is>
          <r>
            <t xml:space="preserve">13.1.2.3</t>
          </r>
        </is>
      </c>
      <c r="B456" s="8" t="inlineStr">
        <is>
          <r>
            <t xml:space="preserve">04.09.160</t>
          </r>
        </is>
      </c>
      <c r="C456" s="9" t="inlineStr">
        <is>
          <r>
            <t xml:space="preserve">Retirada de entelamento metálico em geral</t>
          </r>
        </is>
      </c>
      <c r="D456" s="8" t="inlineStr">
        <is>
          <r>
            <t xml:space="preserve">CDHU</t>
          </r>
        </is>
      </c>
      <c r="E456" s="8" t="inlineStr">
        <is>
          <r>
            <t xml:space="preserve">M2</t>
          </r>
        </is>
      </c>
      <c r="F456" s="10" t="n">
        <v>420.0</v>
      </c>
      <c r="G456" s="11" t="n">
        <v>4.31</v>
      </c>
      <c r="H456" s="12" t="n">
        <f>ROUND(ROUND(F456,2)*ROUND(G456,2),2)</f>
        <v>1810.2</v>
      </c>
    </row>
    <row r="457" customHeight="0" bestFit="1" ht="20">
      <c r="A457" s="7" t="inlineStr">
        <is>
          <r>
            <t xml:space="preserve">13.1.2.4</t>
          </r>
        </is>
      </c>
      <c r="B457" s="8" t="inlineStr">
        <is>
          <r>
            <t xml:space="preserve">04.09.140</t>
          </r>
        </is>
      </c>
      <c r="C457" s="9" t="inlineStr">
        <is>
          <r>
            <t xml:space="preserve">Retirada de poste ou sistema de sustentação para alambrado ou fechamento</t>
          </r>
        </is>
      </c>
      <c r="D457" s="8" t="inlineStr">
        <is>
          <r>
            <t xml:space="preserve">CDHU</t>
          </r>
        </is>
      </c>
      <c r="E457" s="8" t="inlineStr">
        <is>
          <r>
            <t xml:space="preserve">UN</t>
          </r>
        </is>
      </c>
      <c r="F457" s="10" t="n">
        <v>140.0</v>
      </c>
      <c r="G457" s="11" t="n">
        <v>26.57</v>
      </c>
      <c r="H457" s="12" t="n">
        <f>ROUND(ROUND(F457,2)*ROUND(G457,2),2)</f>
        <v>3719.8</v>
      </c>
    </row>
    <row r="458" customHeight="0" bestFit="1" ht="20">
      <c r="A458" s="7" t="inlineStr">
        <is>
          <r>
            <t xml:space="preserve">13.1.2.5</t>
          </r>
        </is>
      </c>
      <c r="B458" s="8" t="inlineStr">
        <is>
          <r>
            <t xml:space="preserve">04.09.020</t>
          </r>
        </is>
      </c>
      <c r="C458" s="9" t="inlineStr">
        <is>
          <r>
            <t xml:space="preserve">Retirada de esquadria metálica em geral</t>
          </r>
        </is>
      </c>
      <c r="D458" s="8" t="inlineStr">
        <is>
          <r>
            <t xml:space="preserve">CDHU</t>
          </r>
        </is>
      </c>
      <c r="E458" s="8" t="inlineStr">
        <is>
          <r>
            <t xml:space="preserve">M2</t>
          </r>
        </is>
      </c>
      <c r="F458" s="10" t="n">
        <v>15.1</v>
      </c>
      <c r="G458" s="11" t="n">
        <v>31.72</v>
      </c>
      <c r="H458" s="12" t="n">
        <f>ROUND(ROUND(F458,2)*ROUND(G458,2),2)</f>
        <v>478.97</v>
      </c>
    </row>
    <row r="459" customHeight="0" bestFit="1" ht="20">
      <c r="A459" s="7" t="inlineStr">
        <is>
          <r>
            <t xml:space="preserve">13.1.2.6</t>
          </r>
        </is>
      </c>
      <c r="B459" s="8" t="inlineStr">
        <is>
          <r>
            <t xml:space="preserve">03.01.250</t>
          </r>
        </is>
      </c>
      <c r="C459" s="9" t="inlineStr">
        <is>
          <r>
            <t xml:space="preserve">Demolição mecanizada de pavimento ou piso em concreto, inclusive fragmentação e acomodação do material</t>
          </r>
        </is>
      </c>
      <c r="D459" s="8" t="inlineStr">
        <is>
          <r>
            <t xml:space="preserve">CDHU</t>
          </r>
        </is>
      </c>
      <c r="E459" s="8" t="inlineStr">
        <is>
          <r>
            <t xml:space="preserve">M2</t>
          </r>
        </is>
      </c>
      <c r="F459" s="10" t="n">
        <v>210.0</v>
      </c>
      <c r="G459" s="11" t="n">
        <v>29.86</v>
      </c>
      <c r="H459" s="12" t="n">
        <f>ROUND(ROUND(F459,2)*ROUND(G459,2),2)</f>
        <v>6270.6</v>
      </c>
    </row>
    <row r="460" customHeight="0" bestFit="1" ht="32">
      <c r="A460" s="7" t="inlineStr">
        <is>
          <r>
            <t xml:space="preserve">13.1.2.7</t>
          </r>
        </is>
      </c>
      <c r="B460" s="8" t="inlineStr">
        <is>
          <r>
            <t xml:space="preserve">100974</t>
          </r>
        </is>
      </c>
      <c r="C460" s="9" t="inlineStr">
        <is>
          <r>
            <t xml:space="preserve">CARGA, MANOBRA E DESCARGA DE SOLOS E MATERIAIS GRANULARES EM CAMINHÃO BASCULANTE 10 M³ - CARGA COM PÁ CARREGADEIRA (CAÇAMBA DE 1,7 A 2,8 M³ / 128 HP) E DESCARGA LIVRE (UNIDADE: M3). AF_07/2020</t>
          </r>
        </is>
      </c>
      <c r="D460" s="8" t="inlineStr">
        <is>
          <r>
            <t xml:space="preserve">SINAPI</t>
          </r>
        </is>
      </c>
      <c r="E460" s="8" t="inlineStr">
        <is>
          <r>
            <t xml:space="preserve">M3</t>
          </r>
        </is>
      </c>
      <c r="F460" s="10" t="n">
        <v>99.75</v>
      </c>
      <c r="G460" s="11" t="n">
        <v>9.0</v>
      </c>
      <c r="H460" s="12" t="n">
        <f>ROUND(ROUND(F460,2)*ROUND(G460,2),2)</f>
        <v>897.75</v>
      </c>
    </row>
    <row r="461" customHeight="0" bestFit="1" ht="24">
      <c r="A461" s="7" t="inlineStr">
        <is>
          <r>
            <t xml:space="preserve">13.1.2.8</t>
          </r>
        </is>
      </c>
      <c r="B461" s="8" t="inlineStr">
        <is>
          <r>
            <t xml:space="preserve">93590</t>
          </r>
        </is>
      </c>
      <c r="C461" s="9" t="inlineStr">
        <is>
          <r>
            <t xml:space="preserve">TRANSPORTE COM CAMINHÃO BASCULANTE DE 10 M³, EM VIA URBANA PAVIMENTADA, ADICIONAL PARA DMT EXCEDENTE A 30 KM (UNIDADE: M3XKM). AF_07/2020</t>
          </r>
        </is>
      </c>
      <c r="D461" s="8" t="inlineStr">
        <is>
          <r>
            <t xml:space="preserve">SINAPI</t>
          </r>
        </is>
      </c>
      <c r="E461" s="8" t="inlineStr">
        <is>
          <r>
            <t xml:space="preserve">M3XKM</t>
          </r>
        </is>
      </c>
      <c r="F461" s="10" t="n">
        <v>2992.5</v>
      </c>
      <c r="G461" s="11" t="n">
        <v>1.03</v>
      </c>
      <c r="H461" s="12" t="n">
        <f>ROUND(ROUND(F461,2)*ROUND(G461,2),2)</f>
        <v>3082.28</v>
      </c>
    </row>
    <row r="462" customHeight="1" ht="20">
      <c r="A462" s="5" t="inlineStr">
        <is>
          <r>
            <t xml:space="preserve">13.2</t>
          </r>
        </is>
      </c>
      <c r="B462" s="5" t="inlineStr">
        <is>
          <r>
            <t xml:space="preserve">INFRA ESTRUTURA DE FUNDAÇÕES</t>
          </r>
        </is>
      </c>
      <c r="C462" s="5" t="inlineStr"/>
      <c r="D462" s="5" t="inlineStr"/>
      <c r="E462" s="5" t="inlineStr"/>
      <c r="F462" s="5" t="inlineStr"/>
      <c r="G462" s="5" t="inlineStr"/>
      <c r="H462" s="6" t="n">
        <f>ROUND(H463+H468+H479,2)</f>
        <v>221384.63</v>
      </c>
    </row>
    <row r="463" customHeight="1" ht="20">
      <c r="A463" s="5" t="inlineStr">
        <is>
          <r>
            <t xml:space="preserve">13.2.1</t>
          </r>
        </is>
      </c>
      <c r="B463" s="5" t="inlineStr">
        <is>
          <r>
            <t xml:space="preserve">FUNDAÇÕES PROFUNDAS</t>
          </r>
        </is>
      </c>
      <c r="C463" s="5" t="inlineStr"/>
      <c r="D463" s="5" t="inlineStr"/>
      <c r="E463" s="5" t="inlineStr"/>
      <c r="F463" s="5" t="inlineStr"/>
      <c r="G463" s="5" t="inlineStr"/>
      <c r="H463" s="6" t="n">
        <f>ROUND(SUM(H464:H467),2)</f>
        <v>74748.35</v>
      </c>
    </row>
    <row r="464" customHeight="0" bestFit="1" ht="20">
      <c r="A464" s="7" t="inlineStr">
        <is>
          <r>
            <t xml:space="preserve">13.2.1.1</t>
          </r>
        </is>
      </c>
      <c r="B464" s="8" t="inlineStr">
        <is>
          <r>
            <t xml:space="preserve">12.05.010</t>
          </r>
        </is>
      </c>
      <c r="C464" s="9" t="inlineStr">
        <is>
          <r>
            <t xml:space="preserve">Taxa de mobilização e desmobilização de equipamentos para execução de estaca escavada</t>
          </r>
        </is>
      </c>
      <c r="D464" s="8" t="inlineStr">
        <is>
          <r>
            <t xml:space="preserve">CDHU</t>
          </r>
        </is>
      </c>
      <c r="E464" s="8" t="inlineStr">
        <is>
          <r>
            <t xml:space="preserve">TX</t>
          </r>
        </is>
      </c>
      <c r="F464" s="10" t="n">
        <v>1.0</v>
      </c>
      <c r="G464" s="11" t="n">
        <v>2552.3</v>
      </c>
      <c r="H464" s="12" t="n">
        <f>ROUND(ROUND(F464,2)*ROUND(G464,2),2)</f>
        <v>2552.3</v>
      </c>
    </row>
    <row r="465" customHeight="0" bestFit="1" ht="20">
      <c r="A465" s="7" t="inlineStr">
        <is>
          <r>
            <t xml:space="preserve">13.2.1.2</t>
          </r>
        </is>
      </c>
      <c r="B465" s="8" t="inlineStr">
        <is>
          <r>
            <t xml:space="preserve">12.05.030</t>
          </r>
        </is>
      </c>
      <c r="C465" s="9" t="inlineStr">
        <is>
          <r>
            <t xml:space="preserve">Estaca escavada mecanicamente, diâmetro de 30 cm até 30 t</t>
          </r>
        </is>
      </c>
      <c r="D465" s="8" t="inlineStr">
        <is>
          <r>
            <t xml:space="preserve">CDHU</t>
          </r>
        </is>
      </c>
      <c r="E465" s="8" t="inlineStr">
        <is>
          <r>
            <t xml:space="preserve">M</t>
          </r>
        </is>
      </c>
      <c r="F465" s="10" t="n">
        <v>864.0</v>
      </c>
      <c r="G465" s="11" t="n">
        <v>80.74</v>
      </c>
      <c r="H465" s="12" t="n">
        <f>ROUND(ROUND(F465,2)*ROUND(G465,2),2)</f>
        <v>69759.36</v>
      </c>
    </row>
    <row r="466" customHeight="0" bestFit="1" ht="32">
      <c r="A466" s="7" t="inlineStr">
        <is>
          <r>
            <t xml:space="preserve">13.2.1.3</t>
          </r>
        </is>
      </c>
      <c r="B466" s="8" t="inlineStr">
        <is>
          <r>
            <t xml:space="preserve">100974</t>
          </r>
        </is>
      </c>
      <c r="C466" s="9" t="inlineStr">
        <is>
          <r>
            <t xml:space="preserve">CARGA, MANOBRA E DESCARGA DE SOLOS E MATERIAIS GRANULARES EM CAMINHÃO BASCULANTE 10 M³ - CARGA COM PÁ CARREGADEIRA (CAÇAMBA DE 1,7 A 2,8 M³ / 128 HP) E DESCARGA LIVRE (UNIDADE: M3). AF_07/2020</t>
          </r>
        </is>
      </c>
      <c r="D466" s="8" t="inlineStr">
        <is>
          <r>
            <t xml:space="preserve">SINAPI</t>
          </r>
        </is>
      </c>
      <c r="E466" s="8" t="inlineStr">
        <is>
          <r>
            <t xml:space="preserve">M3</t>
          </r>
        </is>
      </c>
      <c r="F466" s="10" t="n">
        <v>61.07</v>
      </c>
      <c r="G466" s="11" t="n">
        <v>9.0</v>
      </c>
      <c r="H466" s="12" t="n">
        <f>ROUND(ROUND(F466,2)*ROUND(G466,2),2)</f>
        <v>549.63</v>
      </c>
    </row>
    <row r="467" customHeight="0" bestFit="1" ht="24">
      <c r="A467" s="7" t="inlineStr">
        <is>
          <r>
            <t xml:space="preserve">13.2.1.4</t>
          </r>
        </is>
      </c>
      <c r="B467" s="8" t="inlineStr">
        <is>
          <r>
            <t xml:space="preserve">93590</t>
          </r>
        </is>
      </c>
      <c r="C467" s="9" t="inlineStr">
        <is>
          <r>
            <t xml:space="preserve">TRANSPORTE COM CAMINHÃO BASCULANTE DE 10 M³, EM VIA URBANA PAVIMENTADA, ADICIONAL PARA DMT EXCEDENTE A 30 KM (UNIDADE: M3XKM). AF_07/2020</t>
          </r>
        </is>
      </c>
      <c r="D467" s="8" t="inlineStr">
        <is>
          <r>
            <t xml:space="preserve">SINAPI</t>
          </r>
        </is>
      </c>
      <c r="E467" s="8" t="inlineStr">
        <is>
          <r>
            <t xml:space="preserve">M3XKM</t>
          </r>
        </is>
      </c>
      <c r="F467" s="10" t="n">
        <v>1832.1</v>
      </c>
      <c r="G467" s="11" t="n">
        <v>1.03</v>
      </c>
      <c r="H467" s="12" t="n">
        <f>ROUND(ROUND(F467,2)*ROUND(G467,2),2)</f>
        <v>1887.06</v>
      </c>
    </row>
    <row r="468" customHeight="1" ht="20">
      <c r="A468" s="5" t="inlineStr">
        <is>
          <r>
            <t xml:space="preserve">13.2.2</t>
          </r>
        </is>
      </c>
      <c r="B468" s="5" t="inlineStr">
        <is>
          <r>
            <t xml:space="preserve">BLOCOS / VIGAS BALDRAMES</t>
          </r>
        </is>
      </c>
      <c r="C468" s="5" t="inlineStr"/>
      <c r="D468" s="5" t="inlineStr"/>
      <c r="E468" s="5" t="inlineStr"/>
      <c r="F468" s="5" t="inlineStr"/>
      <c r="G468" s="5" t="inlineStr"/>
      <c r="H468" s="6" t="n">
        <f>ROUND(SUM(H469:H478),2)</f>
        <v>115779.9</v>
      </c>
    </row>
    <row r="469" customHeight="0" bestFit="1" ht="20">
      <c r="A469" s="7" t="inlineStr">
        <is>
          <r>
            <t xml:space="preserve">13.2.2.1</t>
          </r>
        </is>
      </c>
      <c r="B469" s="8" t="inlineStr">
        <is>
          <r>
            <t xml:space="preserve">06.02.020</t>
          </r>
        </is>
      </c>
      <c r="C469" s="9" t="inlineStr">
        <is>
          <r>
            <t xml:space="preserve">Escavação manual em solo de 1ª e 2ª categoria em vala ou cava até 1,5 m</t>
          </r>
        </is>
      </c>
      <c r="D469" s="8" t="inlineStr">
        <is>
          <r>
            <t xml:space="preserve">CDHU</t>
          </r>
        </is>
      </c>
      <c r="E469" s="8" t="inlineStr">
        <is>
          <r>
            <t xml:space="preserve">M3</t>
          </r>
        </is>
      </c>
      <c r="F469" s="10" t="n">
        <v>323.01</v>
      </c>
      <c r="G469" s="11" t="n">
        <v>61.32</v>
      </c>
      <c r="H469" s="12" t="n">
        <f>ROUND(ROUND(F469,2)*ROUND(G469,2),2)</f>
        <v>19806.97</v>
      </c>
    </row>
    <row r="470" customHeight="0" bestFit="1" ht="24">
      <c r="A470" s="7" t="inlineStr">
        <is>
          <r>
            <t xml:space="preserve">13.2.2.2</t>
          </r>
        </is>
      </c>
      <c r="B470" s="8" t="inlineStr">
        <is>
          <r>
            <t xml:space="preserve">101616</t>
          </r>
        </is>
      </c>
      <c r="C470" s="9" t="inlineStr">
        <is>
          <r>
            <t xml:space="preserve">PREPARO DE FUNDO DE VALA COM LARGURA MENOR QUE 1,5 M (ACERTO DO SOLO NATURAL), EM LOCAL COM NÍVEL BAIXO DE INTERFERÊNCIA. AF_01/2026</t>
          </r>
        </is>
      </c>
      <c r="D470" s="8" t="inlineStr">
        <is>
          <r>
            <t xml:space="preserve">SINAPI</t>
          </r>
        </is>
      </c>
      <c r="E470" s="8" t="inlineStr">
        <is>
          <r>
            <t xml:space="preserve">M2</t>
          </r>
        </is>
      </c>
      <c r="F470" s="10" t="n">
        <v>298.39</v>
      </c>
      <c r="G470" s="11" t="n">
        <v>9.71</v>
      </c>
      <c r="H470" s="12" t="n">
        <f>ROUND(ROUND(F470,2)*ROUND(G470,2),2)</f>
        <v>2897.37</v>
      </c>
    </row>
    <row r="471" customHeight="0" bestFit="1" ht="24">
      <c r="A471" s="7" t="inlineStr">
        <is>
          <r>
            <t xml:space="preserve">13.2.2.3</t>
          </r>
        </is>
      </c>
      <c r="B471" s="8" t="inlineStr">
        <is>
          <r>
            <t xml:space="preserve">96617</t>
          </r>
        </is>
      </c>
      <c r="C471" s="9" t="inlineStr">
        <is>
          <r>
            <t xml:space="preserve">LASTRO DE CONCRETO MAGRO, APLICADO EM BLOCOS DE COROAMENTO OU SAPATAS, ESPESSURA DE 3 CM. AF_01/2024</t>
          </r>
        </is>
      </c>
      <c r="D471" s="8" t="inlineStr">
        <is>
          <r>
            <t xml:space="preserve">SINAPI</t>
          </r>
        </is>
      </c>
      <c r="E471" s="8" t="inlineStr">
        <is>
          <r>
            <t xml:space="preserve">M2</t>
          </r>
        </is>
      </c>
      <c r="F471" s="10" t="n">
        <v>298.39</v>
      </c>
      <c r="G471" s="11" t="n">
        <v>20.3</v>
      </c>
      <c r="H471" s="12" t="n">
        <f>ROUND(ROUND(F471,2)*ROUND(G471,2),2)</f>
        <v>6057.32</v>
      </c>
    </row>
    <row r="472" customHeight="0" bestFit="1" ht="20">
      <c r="A472" s="7" t="inlineStr">
        <is>
          <r>
            <t xml:space="preserve">13.2.2.4</t>
          </r>
        </is>
      </c>
      <c r="B472" s="8" t="inlineStr">
        <is>
          <r>
            <t xml:space="preserve">09.01.020</t>
          </r>
        </is>
      </c>
      <c r="C472" s="9" t="inlineStr">
        <is>
          <r>
            <t xml:space="preserve">Forma em madeira comum para fundação</t>
          </r>
        </is>
      </c>
      <c r="D472" s="8" t="inlineStr">
        <is>
          <r>
            <t xml:space="preserve">CDHU</t>
          </r>
        </is>
      </c>
      <c r="E472" s="8" t="inlineStr">
        <is>
          <r>
            <t xml:space="preserve">M2</t>
          </r>
        </is>
      </c>
      <c r="F472" s="10" t="n">
        <v>306.52</v>
      </c>
      <c r="G472" s="11" t="n">
        <v>103.51</v>
      </c>
      <c r="H472" s="12" t="n">
        <f>ROUND(ROUND(F472,2)*ROUND(G472,2),2)</f>
        <v>31727.89</v>
      </c>
    </row>
    <row r="473" customHeight="0" bestFit="1" ht="20">
      <c r="A473" s="7" t="inlineStr">
        <is>
          <r>
            <t xml:space="preserve">13.2.2.5</t>
          </r>
        </is>
      </c>
      <c r="B473" s="8" t="inlineStr">
        <is>
          <r>
            <t xml:space="preserve">10.01.040</t>
          </r>
        </is>
      </c>
      <c r="C473" s="9" t="inlineStr">
        <is>
          <r>
            <t xml:space="preserve">Armadura em barra de aço CA-50 (A ou B) fyk = 500 MPa</t>
          </r>
        </is>
      </c>
      <c r="D473" s="8" t="inlineStr">
        <is>
          <r>
            <t xml:space="preserve">CDHU</t>
          </r>
        </is>
      </c>
      <c r="E473" s="8" t="inlineStr">
        <is>
          <r>
            <t xml:space="preserve">KG</t>
          </r>
        </is>
      </c>
      <c r="F473" s="10" t="n">
        <v>2030.75</v>
      </c>
      <c r="G473" s="11" t="n">
        <v>9.84</v>
      </c>
      <c r="H473" s="12" t="n">
        <f>ROUND(ROUND(F473,2)*ROUND(G473,2),2)</f>
        <v>19982.58</v>
      </c>
    </row>
    <row r="474" customHeight="0" bestFit="1" ht="20">
      <c r="A474" s="7" t="inlineStr">
        <is>
          <r>
            <t xml:space="preserve">13.2.2.6</t>
          </r>
        </is>
      </c>
      <c r="B474" s="8" t="inlineStr">
        <is>
          <r>
            <t xml:space="preserve">11.01.130</t>
          </r>
        </is>
      </c>
      <c r="C474" s="9" t="inlineStr">
        <is>
          <r>
            <t xml:space="preserve">Concreto usinado, fck = 25 MPa</t>
          </r>
        </is>
      </c>
      <c r="D474" s="8" t="inlineStr">
        <is>
          <r>
            <t xml:space="preserve">CDHU</t>
          </r>
        </is>
      </c>
      <c r="E474" s="8" t="inlineStr">
        <is>
          <r>
            <t xml:space="preserve">M3</t>
          </r>
        </is>
      </c>
      <c r="F474" s="10" t="n">
        <v>39.73</v>
      </c>
      <c r="G474" s="11" t="n">
        <v>519.37</v>
      </c>
      <c r="H474" s="12" t="n">
        <f>ROUND(ROUND(F474,2)*ROUND(G474,2),2)</f>
        <v>20634.57</v>
      </c>
    </row>
    <row r="475" customHeight="0" bestFit="1" ht="20">
      <c r="A475" s="7" t="inlineStr">
        <is>
          <r>
            <t xml:space="preserve">13.2.2.7</t>
          </r>
        </is>
      </c>
      <c r="B475" s="8" t="inlineStr">
        <is>
          <r>
            <t xml:space="preserve">11.16.040</t>
          </r>
        </is>
      </c>
      <c r="C475" s="9" t="inlineStr">
        <is>
          <r>
            <t xml:space="preserve">Lançamento e adensamento de concreto ou massa em fundação</t>
          </r>
        </is>
      </c>
      <c r="D475" s="8" t="inlineStr">
        <is>
          <r>
            <t xml:space="preserve">CDHU</t>
          </r>
        </is>
      </c>
      <c r="E475" s="8" t="inlineStr">
        <is>
          <r>
            <t xml:space="preserve">M3</t>
          </r>
        </is>
      </c>
      <c r="F475" s="10" t="n">
        <v>39.73</v>
      </c>
      <c r="G475" s="11" t="n">
        <v>172.38</v>
      </c>
      <c r="H475" s="12" t="n">
        <f>ROUND(ROUND(F475,2)*ROUND(G475,2),2)</f>
        <v>6848.66</v>
      </c>
    </row>
    <row r="476" customHeight="0" bestFit="1" ht="20">
      <c r="A476" s="7" t="inlineStr">
        <is>
          <r>
            <t xml:space="preserve">13.2.2.8</t>
          </r>
        </is>
      </c>
      <c r="B476" s="8" t="inlineStr">
        <is>
          <r>
            <t xml:space="preserve">06.11.040</t>
          </r>
        </is>
      </c>
      <c r="C476" s="9" t="inlineStr">
        <is>
          <r>
            <t xml:space="preserve">Reaterro manual apiloado sem controle de compactação</t>
          </r>
        </is>
      </c>
      <c r="D476" s="8" t="inlineStr">
        <is>
          <r>
            <t xml:space="preserve">CDHU</t>
          </r>
        </is>
      </c>
      <c r="E476" s="8" t="inlineStr">
        <is>
          <r>
            <t xml:space="preserve">M3</t>
          </r>
        </is>
      </c>
      <c r="F476" s="10" t="n">
        <v>243.09</v>
      </c>
      <c r="G476" s="11" t="n">
        <v>19.07</v>
      </c>
      <c r="H476" s="12" t="n">
        <f>ROUND(ROUND(F476,2)*ROUND(G476,2),2)</f>
        <v>4635.73</v>
      </c>
    </row>
    <row r="477" customHeight="0" bestFit="1" ht="32">
      <c r="A477" s="7" t="inlineStr">
        <is>
          <r>
            <t xml:space="preserve">13.2.2.9</t>
          </r>
        </is>
      </c>
      <c r="B477" s="8" t="inlineStr">
        <is>
          <r>
            <t xml:space="preserve">100974</t>
          </r>
        </is>
      </c>
      <c r="C477" s="9" t="inlineStr">
        <is>
          <r>
            <t xml:space="preserve">CARGA, MANOBRA E DESCARGA DE SOLOS E MATERIAIS GRANULARES EM CAMINHÃO BASCULANTE 10 M³ - CARGA COM PÁ CARREGADEIRA (CAÇAMBA DE 1,7 A 2,8 M³ / 128 HP) E DESCARGA LIVRE (UNIDADE: M3). AF_07/2020</t>
          </r>
        </is>
      </c>
      <c r="D477" s="8" t="inlineStr">
        <is>
          <r>
            <t xml:space="preserve">SINAPI</t>
          </r>
        </is>
      </c>
      <c r="E477" s="8" t="inlineStr">
        <is>
          <r>
            <t xml:space="preserve">M3</t>
          </r>
        </is>
      </c>
      <c r="F477" s="10" t="n">
        <v>79.92</v>
      </c>
      <c r="G477" s="11" t="n">
        <v>9.0</v>
      </c>
      <c r="H477" s="12" t="n">
        <f>ROUND(ROUND(F477,2)*ROUND(G477,2),2)</f>
        <v>719.28</v>
      </c>
    </row>
    <row r="478" customHeight="0" bestFit="1" ht="24">
      <c r="A478" s="7" t="inlineStr">
        <is>
          <r>
            <t xml:space="preserve">13.2.2.10</t>
          </r>
        </is>
      </c>
      <c r="B478" s="8" t="inlineStr">
        <is>
          <r>
            <t xml:space="preserve">93590</t>
          </r>
        </is>
      </c>
      <c r="C478" s="9" t="inlineStr">
        <is>
          <r>
            <t xml:space="preserve">TRANSPORTE COM CAMINHÃO BASCULANTE DE 10 M³, EM VIA URBANA PAVIMENTADA, ADICIONAL PARA DMT EXCEDENTE A 30 KM (UNIDADE: M3XKM). AF_07/2020</t>
          </r>
        </is>
      </c>
      <c r="D478" s="8" t="inlineStr">
        <is>
          <r>
            <t xml:space="preserve">SINAPI</t>
          </r>
        </is>
      </c>
      <c r="E478" s="8" t="inlineStr">
        <is>
          <r>
            <t xml:space="preserve">M3XKM</t>
          </r>
        </is>
      </c>
      <c r="F478" s="10" t="n">
        <v>2397.6</v>
      </c>
      <c r="G478" s="11" t="n">
        <v>1.03</v>
      </c>
      <c r="H478" s="12" t="n">
        <f>ROUND(ROUND(F478,2)*ROUND(G478,2),2)</f>
        <v>2469.53</v>
      </c>
    </row>
    <row r="479" customHeight="1" ht="20">
      <c r="A479" s="5" t="inlineStr">
        <is>
          <r>
            <t xml:space="preserve">13.2.3</t>
          </r>
        </is>
      </c>
      <c r="B479" s="5" t="inlineStr">
        <is>
          <r>
            <t xml:space="preserve">IMPERMEABILIZAÇÃO DE PAREDES EM CONTATO COM SOLO</t>
          </r>
        </is>
      </c>
      <c r="C479" s="5" t="inlineStr"/>
      <c r="D479" s="5" t="inlineStr"/>
      <c r="E479" s="5" t="inlineStr"/>
      <c r="F479" s="5" t="inlineStr"/>
      <c r="G479" s="5" t="inlineStr"/>
      <c r="H479" s="6" t="n">
        <f>ROUND(SUM(H480:H482),2)</f>
        <v>30856.38</v>
      </c>
    </row>
    <row r="480" customHeight="0" bestFit="1" ht="24">
      <c r="A480" s="7" t="inlineStr">
        <is>
          <r>
            <t xml:space="preserve">13.2.3.1</t>
          </r>
        </is>
      </c>
      <c r="B480" s="8" t="inlineStr">
        <is>
          <r>
            <t xml:space="preserve">09.07.07</t>
          </r>
        </is>
      </c>
      <c r="C480" s="9" t="inlineStr">
        <is>
          <r>
            <t xml:space="preserve">IMPERMEABILIZAÇÃO DE SUPERFÍCIE COM ARGAMASSA DE CIMENTO E AREIA, COM ADITIVO IMPERMEABILIZANTE, E = 1,5 CM REF 98562</t>
          </r>
        </is>
      </c>
      <c r="D480" s="8" t="inlineStr">
        <is>
          <r>
            <t xml:space="preserve">SUDECAP</t>
          </r>
        </is>
      </c>
      <c r="E480" s="8" t="inlineStr">
        <is>
          <r>
            <t xml:space="preserve">M2</t>
          </r>
        </is>
      </c>
      <c r="F480" s="10" t="n">
        <v>234.16</v>
      </c>
      <c r="G480" s="11" t="n">
        <v>43.55</v>
      </c>
      <c r="H480" s="12" t="n">
        <f>ROUND(ROUND(F480,2)*ROUND(G480,2),2)</f>
        <v>10197.67</v>
      </c>
    </row>
    <row r="481" customHeight="0" bestFit="1" ht="20">
      <c r="A481" s="7" t="inlineStr">
        <is>
          <r>
            <t xml:space="preserve">13.2.3.2</t>
          </r>
        </is>
      </c>
      <c r="B481" s="8" t="inlineStr">
        <is>
          <r>
            <t xml:space="preserve">09.08.05</t>
          </r>
        </is>
      </c>
      <c r="C481" s="9" t="inlineStr">
        <is>
          <r>
            <t xml:space="preserve">IMPERMEABILIZAÇÃO COM EMULSÃO ASFÁLTICA, 2 DEMÃOS REF 98557</t>
          </r>
        </is>
      </c>
      <c r="D481" s="8" t="inlineStr">
        <is>
          <r>
            <t xml:space="preserve">SUDECAP</t>
          </r>
        </is>
      </c>
      <c r="E481" s="8" t="inlineStr">
        <is>
          <r>
            <t xml:space="preserve">M2</t>
          </r>
        </is>
      </c>
      <c r="F481" s="10" t="n">
        <v>234.16</v>
      </c>
      <c r="G481" s="11" t="n">
        <v>37.07</v>
      </c>
      <c r="H481" s="12" t="n">
        <f>ROUND(ROUND(F481,2)*ROUND(G481,2),2)</f>
        <v>8680.31</v>
      </c>
    </row>
    <row r="482" customHeight="0" bestFit="1" ht="32">
      <c r="A482" s="7" t="inlineStr">
        <is>
          <r>
            <t xml:space="preserve">13.2.3.3</t>
          </r>
        </is>
      </c>
      <c r="B482" s="8" t="inlineStr">
        <is>
          <r>
            <t xml:space="preserve">102666</t>
          </r>
        </is>
      </c>
      <c r="C482" s="9" t="inlineStr">
        <is>
          <r>
            <t xml:space="preserve">DRENO SUBSUPERFICIAL (SEÇÃO 0,40 X 0,40 M), COM TUBO DE PEAD CORRUGADO PERFURADO, DN 100 MM, ENCHIMENTO COM BRITA, ENVOLVIDO COM MANTA GEOTÊXTIL. AF_07/2021</t>
          </r>
        </is>
      </c>
      <c r="D482" s="8" t="inlineStr">
        <is>
          <r>
            <t xml:space="preserve">SINAPI</t>
          </r>
        </is>
      </c>
      <c r="E482" s="8" t="inlineStr">
        <is>
          <r>
            <t xml:space="preserve">M</t>
          </r>
        </is>
      </c>
      <c r="F482" s="10" t="n">
        <v>210.0</v>
      </c>
      <c r="G482" s="11" t="n">
        <v>57.04</v>
      </c>
      <c r="H482" s="12" t="n">
        <f>ROUND(ROUND(F482,2)*ROUND(G482,2),2)</f>
        <v>11978.4</v>
      </c>
    </row>
    <row r="483" customHeight="1" ht="20">
      <c r="A483" s="5" t="inlineStr">
        <is>
          <r>
            <t xml:space="preserve">13.3</t>
          </r>
        </is>
      </c>
      <c r="B483" s="5" t="inlineStr">
        <is>
          <r>
            <t xml:space="preserve">ALVENARIAS</t>
          </r>
        </is>
      </c>
      <c r="C483" s="5" t="inlineStr"/>
      <c r="D483" s="5" t="inlineStr"/>
      <c r="E483" s="5" t="inlineStr"/>
      <c r="F483" s="5" t="inlineStr"/>
      <c r="G483" s="5" t="inlineStr"/>
      <c r="H483" s="6" t="n">
        <f>ROUND(SUM(H484:H491),2)</f>
        <v>212600.01</v>
      </c>
    </row>
    <row r="484" customHeight="0" bestFit="1" ht="20">
      <c r="A484" s="7" t="inlineStr">
        <is>
          <r>
            <t xml:space="preserve">13.3.1</t>
          </r>
        </is>
      </c>
      <c r="B484" s="8" t="inlineStr">
        <is>
          <r>
            <t xml:space="preserve">14.11.231</t>
          </r>
        </is>
      </c>
      <c r="C484" s="9" t="inlineStr">
        <is>
          <r>
            <t xml:space="preserve">Alvenaria de bloco de concreto estrutural 19 cm - classe B</t>
          </r>
        </is>
      </c>
      <c r="D484" s="8" t="inlineStr">
        <is>
          <r>
            <t xml:space="preserve">CDHU</t>
          </r>
        </is>
      </c>
      <c r="E484" s="8" t="inlineStr">
        <is>
          <r>
            <t xml:space="preserve">M2</t>
          </r>
        </is>
      </c>
      <c r="F484" s="10" t="n">
        <v>665.0</v>
      </c>
      <c r="G484" s="11" t="n">
        <v>127.86</v>
      </c>
      <c r="H484" s="12" t="n">
        <f>ROUND(ROUND(F484,2)*ROUND(G484,2),2)</f>
        <v>85026.9</v>
      </c>
    </row>
    <row r="485" customHeight="0" bestFit="1" ht="20">
      <c r="A485" s="7" t="inlineStr">
        <is>
          <r>
            <t xml:space="preserve">13.3.2</t>
          </r>
        </is>
      </c>
      <c r="B485" s="8" t="inlineStr">
        <is>
          <r>
            <t xml:space="preserve">09.01.030</t>
          </r>
        </is>
      </c>
      <c r="C485" s="9" t="inlineStr">
        <is>
          <r>
            <t xml:space="preserve">Forma em madeira comum para estrutura</t>
          </r>
        </is>
      </c>
      <c r="D485" s="8" t="inlineStr">
        <is>
          <r>
            <t xml:space="preserve">CDHU</t>
          </r>
        </is>
      </c>
      <c r="E485" s="8" t="inlineStr">
        <is>
          <r>
            <t xml:space="preserve">M2</t>
          </r>
        </is>
      </c>
      <c r="F485" s="10" t="n">
        <v>237.0</v>
      </c>
      <c r="G485" s="11" t="n">
        <v>245.32</v>
      </c>
      <c r="H485" s="12" t="n">
        <f>ROUND(ROUND(F485,2)*ROUND(G485,2),2)</f>
        <v>58140.84</v>
      </c>
    </row>
    <row r="486" customHeight="0" bestFit="1" ht="20">
      <c r="A486" s="7" t="inlineStr">
        <is>
          <r>
            <t xml:space="preserve">13.3.3</t>
          </r>
        </is>
      </c>
      <c r="B486" s="8" t="inlineStr">
        <is>
          <r>
            <t xml:space="preserve">10.01.040</t>
          </r>
        </is>
      </c>
      <c r="C486" s="9" t="inlineStr">
        <is>
          <r>
            <t xml:space="preserve">Armadura em barra de aço CA-50 (A ou B) fyk = 500 MPa</t>
          </r>
        </is>
      </c>
      <c r="D486" s="8" t="inlineStr">
        <is>
          <r>
            <t xml:space="preserve">CDHU</t>
          </r>
        </is>
      </c>
      <c r="E486" s="8" t="inlineStr">
        <is>
          <r>
            <t xml:space="preserve">KG</t>
          </r>
        </is>
      </c>
      <c r="F486" s="10" t="n">
        <v>1832.57</v>
      </c>
      <c r="G486" s="11" t="n">
        <v>9.84</v>
      </c>
      <c r="H486" s="12" t="n">
        <f>ROUND(ROUND(F486,2)*ROUND(G486,2),2)</f>
        <v>18032.49</v>
      </c>
    </row>
    <row r="487" customHeight="0" bestFit="1" ht="20">
      <c r="A487" s="7" t="inlineStr">
        <is>
          <r>
            <t xml:space="preserve">13.3.4</t>
          </r>
        </is>
      </c>
      <c r="B487" s="8" t="inlineStr">
        <is>
          <r>
            <t xml:space="preserve">11.01.130</t>
          </r>
        </is>
      </c>
      <c r="C487" s="9" t="inlineStr">
        <is>
          <r>
            <t xml:space="preserve">Concreto usinado, fck = 25 MPa</t>
          </r>
        </is>
      </c>
      <c r="D487" s="8" t="inlineStr">
        <is>
          <r>
            <t xml:space="preserve">CDHU</t>
          </r>
        </is>
      </c>
      <c r="E487" s="8" t="inlineStr">
        <is>
          <r>
            <t xml:space="preserve">M3</t>
          </r>
        </is>
      </c>
      <c r="F487" s="10" t="n">
        <v>14.26</v>
      </c>
      <c r="G487" s="11" t="n">
        <v>519.37</v>
      </c>
      <c r="H487" s="12" t="n">
        <f>ROUND(ROUND(F487,2)*ROUND(G487,2),2)</f>
        <v>7406.22</v>
      </c>
    </row>
    <row r="488" customHeight="0" bestFit="1" ht="20">
      <c r="A488" s="7" t="inlineStr">
        <is>
          <r>
            <t xml:space="preserve">13.3.5</t>
          </r>
        </is>
      </c>
      <c r="B488" s="8" t="inlineStr">
        <is>
          <r>
            <t xml:space="preserve">11.16.040</t>
          </r>
        </is>
      </c>
      <c r="C488" s="9" t="inlineStr">
        <is>
          <r>
            <t xml:space="preserve">Lançamento e adensamento de concreto ou massa em fundação</t>
          </r>
        </is>
      </c>
      <c r="D488" s="8" t="inlineStr">
        <is>
          <r>
            <t xml:space="preserve">CDHU</t>
          </r>
        </is>
      </c>
      <c r="E488" s="8" t="inlineStr">
        <is>
          <r>
            <t xml:space="preserve">M3</t>
          </r>
        </is>
      </c>
      <c r="F488" s="10" t="n">
        <v>14.26</v>
      </c>
      <c r="G488" s="11" t="n">
        <v>172.38</v>
      </c>
      <c r="H488" s="12" t="n">
        <f>ROUND(ROUND(F488,2)*ROUND(G488,2),2)</f>
        <v>2458.14</v>
      </c>
    </row>
    <row r="489" customHeight="0" bestFit="1" ht="24">
      <c r="A489" s="7" t="inlineStr">
        <is>
          <r>
            <t xml:space="preserve">13.3.6</t>
          </r>
        </is>
      </c>
      <c r="B489" s="8" t="inlineStr">
        <is>
          <r>
            <t xml:space="preserve">S90281S</t>
          </r>
        </is>
      </c>
      <c r="C489" s="9" t="inlineStr">
        <is>
          <r>
            <t xml:space="preserve">Graute fgk=30 mpa; traço 1:0,02:0,9:1,2 (em massa seca de cimento/ cal/ areia grossa/ brita 0) - preparo mecânico com betoneira 400 l. af_09/2021</t>
          </r>
        </is>
      </c>
      <c r="D489" s="8" t="inlineStr">
        <is>
          <r>
            <t xml:space="preserve">ORSE</t>
          </r>
        </is>
      </c>
      <c r="E489" s="8" t="inlineStr">
        <is>
          <r>
            <t xml:space="preserve">m3</t>
          </r>
        </is>
      </c>
      <c r="F489" s="10" t="n">
        <v>27.44</v>
      </c>
      <c r="G489" s="11" t="n">
        <v>828.46</v>
      </c>
      <c r="H489" s="12" t="n">
        <f>ROUND(ROUND(F489,2)*ROUND(G489,2),2)</f>
        <v>22732.94</v>
      </c>
    </row>
    <row r="490" customHeight="0" bestFit="1" ht="20">
      <c r="A490" s="7" t="inlineStr">
        <is>
          <r>
            <t xml:space="preserve">13.3.7</t>
          </r>
        </is>
      </c>
      <c r="B490" s="8" t="inlineStr">
        <is>
          <r>
            <t xml:space="preserve">10.01.040</t>
          </r>
        </is>
      </c>
      <c r="C490" s="9" t="inlineStr">
        <is>
          <r>
            <t xml:space="preserve">Armadura em barra de aço CA-50 (A ou B) fyk = 500 MPa</t>
          </r>
        </is>
      </c>
      <c r="D490" s="8" t="inlineStr">
        <is>
          <r>
            <t xml:space="preserve">CDHU</t>
          </r>
        </is>
      </c>
      <c r="E490" s="8" t="inlineStr">
        <is>
          <r>
            <t xml:space="preserve">KG</t>
          </r>
        </is>
      </c>
      <c r="F490" s="10" t="n">
        <v>797.71</v>
      </c>
      <c r="G490" s="11" t="n">
        <v>9.84</v>
      </c>
      <c r="H490" s="12" t="n">
        <f>ROUND(ROUND(F490,2)*ROUND(G490,2),2)</f>
        <v>7849.47</v>
      </c>
    </row>
    <row r="491" customHeight="0" bestFit="1" ht="24">
      <c r="A491" s="7" t="inlineStr">
        <is>
          <r>
            <t xml:space="preserve">13.3.8</t>
          </r>
        </is>
      </c>
      <c r="B491" s="8" t="inlineStr">
        <is>
          <r>
            <t xml:space="preserve">94231</t>
          </r>
        </is>
      </c>
      <c r="C491" s="9" t="inlineStr">
        <is>
          <r>
            <t xml:space="preserve">RUFO EM CHAPA DE AÇO GALVANIZADO NÚMERO 24, CORTE DE 25 CM, INCLUSO TRANSPORTE VERTICAL. AF_07/2019</t>
          </r>
        </is>
      </c>
      <c r="D491" s="8" t="inlineStr">
        <is>
          <r>
            <t xml:space="preserve">SINAPI</t>
          </r>
        </is>
      </c>
      <c r="E491" s="8" t="inlineStr">
        <is>
          <r>
            <t xml:space="preserve">M</t>
          </r>
        </is>
      </c>
      <c r="F491" s="10" t="n">
        <v>208.47</v>
      </c>
      <c r="G491" s="11" t="n">
        <v>52.54</v>
      </c>
      <c r="H491" s="12" t="n">
        <f>ROUND(ROUND(F491,2)*ROUND(G491,2),2)</f>
        <v>10953.01</v>
      </c>
    </row>
    <row r="492" customHeight="1" ht="20">
      <c r="A492" s="5" t="inlineStr">
        <is>
          <r>
            <t xml:space="preserve">13.4</t>
          </r>
        </is>
      </c>
      <c r="B492" s="5" t="inlineStr">
        <is>
          <r>
            <t xml:space="preserve">ESQUADRIAS</t>
          </r>
        </is>
      </c>
      <c r="C492" s="5" t="inlineStr"/>
      <c r="D492" s="5" t="inlineStr"/>
      <c r="E492" s="5" t="inlineStr"/>
      <c r="F492" s="5" t="inlineStr"/>
      <c r="G492" s="5" t="inlineStr"/>
      <c r="H492" s="6" t="n">
        <f>ROUND(SUM(H493:H495),2)</f>
        <v>21381.06</v>
      </c>
    </row>
    <row r="493" customHeight="0" bestFit="1" ht="20">
      <c r="A493" s="7" t="inlineStr">
        <is>
          <r>
            <t xml:space="preserve">13.4.1</t>
          </r>
        </is>
      </c>
      <c r="B493" s="8" t="inlineStr">
        <is>
          <r>
            <t xml:space="preserve">24.02.060</t>
          </r>
        </is>
      </c>
      <c r="C493" s="9" t="inlineStr">
        <is>
          <r>
            <t xml:space="preserve">Porta/portão de abrir em chapa, sob medida</t>
          </r>
        </is>
      </c>
      <c r="D493" s="8" t="inlineStr">
        <is>
          <r>
            <t xml:space="preserve">CDHU</t>
          </r>
        </is>
      </c>
      <c r="E493" s="8" t="inlineStr">
        <is>
          <r>
            <t xml:space="preserve">M2</t>
          </r>
        </is>
      </c>
      <c r="F493" s="10" t="n">
        <v>2.75</v>
      </c>
      <c r="G493" s="11" t="n">
        <v>1029.42</v>
      </c>
      <c r="H493" s="12" t="n">
        <f>ROUND(ROUND(F493,2)*ROUND(G493,2),2)</f>
        <v>2830.91</v>
      </c>
    </row>
    <row r="494" customHeight="0" bestFit="1" ht="20">
      <c r="A494" s="7" t="inlineStr">
        <is>
          <r>
            <t xml:space="preserve">13.4.2</t>
          </r>
        </is>
      </c>
      <c r="B494" s="8" t="inlineStr">
        <is>
          <r>
            <t xml:space="preserve">24.02.060</t>
          </r>
        </is>
      </c>
      <c r="C494" s="9" t="inlineStr">
        <is>
          <r>
            <t xml:space="preserve">Porta/portão de abrir em chapa, sob medida</t>
          </r>
        </is>
      </c>
      <c r="D494" s="8" t="inlineStr">
        <is>
          <r>
            <t xml:space="preserve">CDHU</t>
          </r>
        </is>
      </c>
      <c r="E494" s="8" t="inlineStr">
        <is>
          <r>
            <t xml:space="preserve">M2</t>
          </r>
        </is>
      </c>
      <c r="F494" s="10" t="n">
        <v>7.5</v>
      </c>
      <c r="G494" s="11" t="n">
        <v>1029.42</v>
      </c>
      <c r="H494" s="12" t="n">
        <f>ROUND(ROUND(F494,2)*ROUND(G494,2),2)</f>
        <v>7720.65</v>
      </c>
    </row>
    <row r="495" customHeight="0" bestFit="1" ht="20">
      <c r="A495" s="7" t="inlineStr">
        <is>
          <r>
            <t xml:space="preserve">13.4.3</t>
          </r>
        </is>
      </c>
      <c r="B495" s="8" t="inlineStr">
        <is>
          <r>
            <t xml:space="preserve">24.02.060</t>
          </r>
        </is>
      </c>
      <c r="C495" s="9" t="inlineStr">
        <is>
          <r>
            <t xml:space="preserve">Porta/portão de abrir em chapa, sob medida</t>
          </r>
        </is>
      </c>
      <c r="D495" s="8" t="inlineStr">
        <is>
          <r>
            <t xml:space="preserve">CDHU</t>
          </r>
        </is>
      </c>
      <c r="E495" s="8" t="inlineStr">
        <is>
          <r>
            <t xml:space="preserve">M2</t>
          </r>
        </is>
      </c>
      <c r="F495" s="10" t="n">
        <v>10.52</v>
      </c>
      <c r="G495" s="11" t="n">
        <v>1029.42</v>
      </c>
      <c r="H495" s="12" t="n">
        <f>ROUND(ROUND(F495,2)*ROUND(G495,2),2)</f>
        <v>10829.5</v>
      </c>
    </row>
    <row r="496" customHeight="1" ht="20">
      <c r="A496" s="5" t="inlineStr">
        <is>
          <r>
            <t xml:space="preserve">13.5</t>
          </r>
        </is>
      </c>
      <c r="B496" s="5" t="inlineStr">
        <is>
          <r>
            <t xml:space="preserve">PINTURAS</t>
          </r>
        </is>
      </c>
      <c r="C496" s="5" t="inlineStr"/>
      <c r="D496" s="5" t="inlineStr"/>
      <c r="E496" s="5" t="inlineStr"/>
      <c r="F496" s="5" t="inlineStr"/>
      <c r="G496" s="5" t="inlineStr"/>
      <c r="H496" s="6" t="n">
        <f>ROUND(SUM(H497:H497),2)</f>
        <v>3051.32</v>
      </c>
    </row>
    <row r="497" customHeight="0" bestFit="1" ht="20">
      <c r="A497" s="7" t="inlineStr">
        <is>
          <r>
            <t xml:space="preserve">13.5.1</t>
          </r>
        </is>
      </c>
      <c r="B497" s="8" t="inlineStr">
        <is>
          <r>
            <t xml:space="preserve">33.11.050</t>
          </r>
        </is>
      </c>
      <c r="C497" s="9" t="inlineStr">
        <is>
          <r>
            <t xml:space="preserve">Esmalte à base água em superfície metálica, inclusive preparo</t>
          </r>
        </is>
      </c>
      <c r="D497" s="8" t="inlineStr">
        <is>
          <r>
            <t xml:space="preserve">CDHU</t>
          </r>
        </is>
      </c>
      <c r="E497" s="8" t="inlineStr">
        <is>
          <r>
            <t xml:space="preserve">M2</t>
          </r>
        </is>
      </c>
      <c r="F497" s="10" t="n">
        <v>62.31</v>
      </c>
      <c r="G497" s="11" t="n">
        <v>48.97</v>
      </c>
      <c r="H497" s="12" t="n">
        <f>ROUND(ROUND(F497,2)*ROUND(G497,2),2)</f>
        <v>3051.32</v>
      </c>
    </row>
    <row r="498" customHeight="1" ht="20">
      <c r="A498" s="5" t="inlineStr">
        <is>
          <r>
            <t xml:space="preserve">13.6</t>
          </r>
        </is>
      </c>
      <c r="B498" s="5" t="inlineStr">
        <is>
          <r>
            <t xml:space="preserve">SERVIÇOS COMPLEMENTARES</t>
          </r>
        </is>
      </c>
      <c r="C498" s="5" t="inlineStr"/>
      <c r="D498" s="5" t="inlineStr"/>
      <c r="E498" s="5" t="inlineStr"/>
      <c r="F498" s="5" t="inlineStr"/>
      <c r="G498" s="5" t="inlineStr"/>
      <c r="H498" s="6" t="n">
        <f>ROUND(SUM(H499:H500),2)</f>
        <v>24099.96</v>
      </c>
    </row>
    <row r="499" customHeight="0" bestFit="1" ht="20">
      <c r="A499" s="7" t="inlineStr">
        <is>
          <r>
            <t xml:space="preserve">13.6.1</t>
          </r>
        </is>
      </c>
      <c r="B499" s="8" t="inlineStr">
        <is>
          <r>
            <t xml:space="preserve">17.05.070</t>
          </r>
        </is>
      </c>
      <c r="C499" s="9" t="inlineStr">
        <is>
          <r>
            <t xml:space="preserve">Piso com requadro em concreto simples com controle de fck= 20 MPa</t>
          </r>
        </is>
      </c>
      <c r="D499" s="8" t="inlineStr">
        <is>
          <r>
            <t xml:space="preserve">CDHU</t>
          </r>
        </is>
      </c>
      <c r="E499" s="8" t="inlineStr">
        <is>
          <r>
            <t xml:space="preserve">M3</t>
          </r>
        </is>
      </c>
      <c r="F499" s="10" t="n">
        <v>21.0</v>
      </c>
      <c r="G499" s="11" t="n">
        <v>1001.11</v>
      </c>
      <c r="H499" s="12" t="n">
        <f>ROUND(ROUND(F499,2)*ROUND(G499,2),2)</f>
        <v>21023.31</v>
      </c>
    </row>
    <row r="500" customHeight="0" bestFit="1" ht="20">
      <c r="A500" s="7" t="inlineStr">
        <is>
          <r>
            <t xml:space="preserve">13.6.2</t>
          </r>
        </is>
      </c>
      <c r="B500" s="8" t="inlineStr">
        <is>
          <r>
            <t xml:space="preserve">55.01.020</t>
          </r>
        </is>
      </c>
      <c r="C500" s="9" t="inlineStr">
        <is>
          <r>
            <t xml:space="preserve">Limpeza final da obra</t>
          </r>
        </is>
      </c>
      <c r="D500" s="8" t="inlineStr">
        <is>
          <r>
            <t xml:space="preserve">CDHU</t>
          </r>
        </is>
      </c>
      <c r="E500" s="8" t="inlineStr">
        <is>
          <r>
            <t xml:space="preserve">M2</t>
          </r>
        </is>
      </c>
      <c r="F500" s="10" t="n">
        <v>215.0</v>
      </c>
      <c r="G500" s="11" t="n">
        <v>14.31</v>
      </c>
      <c r="H500" s="12" t="n">
        <f>ROUND(ROUND(F500,2)*ROUND(G500,2),2)</f>
        <v>3076.65</v>
      </c>
    </row>
    <row r="501" customHeight="1" ht="20">
      <c r="A501" s="5" t="inlineStr">
        <is>
          <r>
            <t xml:space="preserve">13.7</t>
          </r>
        </is>
      </c>
      <c r="B501" s="5" t="inlineStr">
        <is>
          <r>
            <t xml:space="preserve">PÓRTICO DE ENTRADA PRINCIPAL</t>
          </r>
        </is>
      </c>
      <c r="C501" s="5" t="inlineStr"/>
      <c r="D501" s="5" t="inlineStr"/>
      <c r="E501" s="5" t="inlineStr"/>
      <c r="F501" s="5" t="inlineStr"/>
      <c r="G501" s="5" t="inlineStr"/>
      <c r="H501" s="6" t="n">
        <f>ROUND(SUM(H502:H517),2)</f>
        <v>35491.55</v>
      </c>
    </row>
    <row r="502" customHeight="0" bestFit="1" ht="20">
      <c r="A502" s="7" t="inlineStr">
        <is>
          <r>
            <t xml:space="preserve">13.7.1</t>
          </r>
        </is>
      </c>
      <c r="B502" s="8" t="inlineStr">
        <is>
          <r>
            <t xml:space="preserve">12.05.030</t>
          </r>
        </is>
      </c>
      <c r="C502" s="9" t="inlineStr">
        <is>
          <r>
            <t xml:space="preserve">Estaca escavada mecanicamente, diâmetro de 30 cm até 30 t</t>
          </r>
        </is>
      </c>
      <c r="D502" s="8" t="inlineStr">
        <is>
          <r>
            <t xml:space="preserve">CDHU</t>
          </r>
        </is>
      </c>
      <c r="E502" s="8" t="inlineStr">
        <is>
          <r>
            <t xml:space="preserve">M</t>
          </r>
        </is>
      </c>
      <c r="F502" s="10" t="n">
        <v>16.0</v>
      </c>
      <c r="G502" s="11" t="n">
        <v>80.74</v>
      </c>
      <c r="H502" s="12" t="n">
        <f>ROUND(ROUND(F502,2)*ROUND(G502,2),2)</f>
        <v>1291.84</v>
      </c>
    </row>
    <row r="503" customHeight="0" bestFit="1" ht="20">
      <c r="A503" s="7" t="inlineStr">
        <is>
          <r>
            <t xml:space="preserve">13.7.2</t>
          </r>
        </is>
      </c>
      <c r="B503" s="8" t="inlineStr">
        <is>
          <r>
            <t xml:space="preserve">95601</t>
          </r>
        </is>
      </c>
      <c r="C503" s="9" t="inlineStr">
        <is>
          <r>
            <t xml:space="preserve">ARRASAMENTO MECANICO DE ESTACA DE CONCRETO ARMADO, DIAMETROS DE ATÉ 40 CM. AF_05/2021</t>
          </r>
        </is>
      </c>
      <c r="D503" s="8" t="inlineStr">
        <is>
          <r>
            <t xml:space="preserve">SINAPI</t>
          </r>
        </is>
      </c>
      <c r="E503" s="8" t="inlineStr">
        <is>
          <r>
            <t xml:space="preserve">UN</t>
          </r>
        </is>
      </c>
      <c r="F503" s="10" t="n">
        <v>4.0</v>
      </c>
      <c r="G503" s="11" t="n">
        <v>11.37</v>
      </c>
      <c r="H503" s="12" t="n">
        <f>ROUND(ROUND(F503,2)*ROUND(G503,2),2)</f>
        <v>45.48</v>
      </c>
    </row>
    <row r="504" customHeight="0" bestFit="1" ht="20">
      <c r="A504" s="7" t="inlineStr">
        <is>
          <r>
            <t xml:space="preserve">13.7.3</t>
          </r>
        </is>
      </c>
      <c r="B504" s="8" t="inlineStr">
        <is>
          <r>
            <t xml:space="preserve">06.01.020</t>
          </r>
        </is>
      </c>
      <c r="C504" s="9" t="inlineStr">
        <is>
          <r>
            <t xml:space="preserve">Escavação manual em solo de 1ª e 2ª categoria em campo aberto</t>
          </r>
        </is>
      </c>
      <c r="D504" s="8" t="inlineStr">
        <is>
          <r>
            <t xml:space="preserve">CDHU</t>
          </r>
        </is>
      </c>
      <c r="E504" s="8" t="inlineStr">
        <is>
          <r>
            <t xml:space="preserve">M3</t>
          </r>
        </is>
      </c>
      <c r="F504" s="10" t="n">
        <v>3.05</v>
      </c>
      <c r="G504" s="11" t="n">
        <v>51.1</v>
      </c>
      <c r="H504" s="12" t="n">
        <f>ROUND(ROUND(F504,2)*ROUND(G504,2),2)</f>
        <v>155.86</v>
      </c>
    </row>
    <row r="505" customHeight="0" bestFit="1" ht="20">
      <c r="A505" s="7" t="inlineStr">
        <is>
          <r>
            <t xml:space="preserve">13.7.4</t>
          </r>
        </is>
      </c>
      <c r="B505" s="8" t="inlineStr">
        <is>
          <r>
            <t xml:space="preserve">02.01.010</t>
          </r>
        </is>
      </c>
      <c r="C505" s="9" t="inlineStr">
        <is>
          <r>
            <t xml:space="preserve">Apiloamento para simples regularizacao</t>
          </r>
        </is>
      </c>
      <c r="D505" s="8" t="inlineStr">
        <is>
          <r>
            <t xml:space="preserve">FDE</t>
          </r>
        </is>
      </c>
      <c r="E505" s="8" t="inlineStr">
        <is>
          <r>
            <t xml:space="preserve">M2</t>
          </r>
        </is>
      </c>
      <c r="F505" s="10" t="n">
        <v>3.55</v>
      </c>
      <c r="G505" s="11" t="n">
        <v>8.93</v>
      </c>
      <c r="H505" s="12" t="n">
        <f>ROUND(ROUND(F505,2)*ROUND(G505,2),2)</f>
        <v>31.7</v>
      </c>
    </row>
    <row r="506" customHeight="0" bestFit="1" ht="20">
      <c r="A506" s="7" t="inlineStr">
        <is>
          <r>
            <t xml:space="preserve">13.7.5</t>
          </r>
        </is>
      </c>
      <c r="B506" s="8" t="inlineStr">
        <is>
          <r>
            <t xml:space="preserve">01.07.010</t>
          </r>
        </is>
      </c>
      <c r="C506" s="9" t="inlineStr">
        <is>
          <r>
            <t xml:space="preserve">Lastro de concreto - 5 cm</t>
          </r>
        </is>
      </c>
      <c r="D506" s="8" t="inlineStr">
        <is>
          <r>
            <t xml:space="preserve">FDE</t>
          </r>
        </is>
      </c>
      <c r="E506" s="8" t="inlineStr">
        <is>
          <r>
            <t xml:space="preserve">M2</t>
          </r>
        </is>
      </c>
      <c r="F506" s="10" t="n">
        <v>3.55</v>
      </c>
      <c r="G506" s="11" t="n">
        <v>44.1</v>
      </c>
      <c r="H506" s="12" t="n">
        <f>ROUND(ROUND(F506,2)*ROUND(G506,2),2)</f>
        <v>156.56</v>
      </c>
    </row>
    <row r="507" customHeight="0" bestFit="1" ht="20">
      <c r="A507" s="7" t="inlineStr">
        <is>
          <r>
            <t xml:space="preserve">13.7.6</t>
          </r>
        </is>
      </c>
      <c r="B507" s="8" t="inlineStr">
        <is>
          <r>
            <t xml:space="preserve">09.01.020</t>
          </r>
        </is>
      </c>
      <c r="C507" s="9" t="inlineStr">
        <is>
          <r>
            <t xml:space="preserve">Forma em madeira comum para fundação</t>
          </r>
        </is>
      </c>
      <c r="D507" s="8" t="inlineStr">
        <is>
          <r>
            <t xml:space="preserve">CDHU</t>
          </r>
        </is>
      </c>
      <c r="E507" s="8" t="inlineStr">
        <is>
          <r>
            <t xml:space="preserve">M2</t>
          </r>
        </is>
      </c>
      <c r="F507" s="10" t="n">
        <v>11.2</v>
      </c>
      <c r="G507" s="11" t="n">
        <v>103.51</v>
      </c>
      <c r="H507" s="12" t="n">
        <f>ROUND(ROUND(F507,2)*ROUND(G507,2),2)</f>
        <v>1159.31</v>
      </c>
    </row>
    <row r="508" customHeight="0" bestFit="1" ht="20">
      <c r="A508" s="7" t="inlineStr">
        <is>
          <r>
            <t xml:space="preserve">13.7.7</t>
          </r>
        </is>
      </c>
      <c r="B508" s="8" t="inlineStr">
        <is>
          <r>
            <t xml:space="preserve">09.02.040</t>
          </r>
        </is>
      </c>
      <c r="C508" s="9" t="inlineStr">
        <is>
          <r>
            <t xml:space="preserve">Forma plana em compensado para estrutura aparente</t>
          </r>
        </is>
      </c>
      <c r="D508" s="8" t="inlineStr">
        <is>
          <r>
            <t xml:space="preserve">CDHU</t>
          </r>
        </is>
      </c>
      <c r="E508" s="8" t="inlineStr">
        <is>
          <r>
            <t xml:space="preserve">M2</t>
          </r>
        </is>
      </c>
      <c r="F508" s="10" t="n">
        <v>31.41</v>
      </c>
      <c r="G508" s="11" t="n">
        <v>192.53</v>
      </c>
      <c r="H508" s="12" t="n">
        <f>ROUND(ROUND(F508,2)*ROUND(G508,2),2)</f>
        <v>6047.37</v>
      </c>
    </row>
    <row r="509" customHeight="0" bestFit="1" ht="20">
      <c r="A509" s="7" t="inlineStr">
        <is>
          <r>
            <t xml:space="preserve">13.7.8</t>
          </r>
        </is>
      </c>
      <c r="B509" s="8" t="inlineStr">
        <is>
          <r>
            <t xml:space="preserve">10.01.040</t>
          </r>
        </is>
      </c>
      <c r="C509" s="9" t="inlineStr">
        <is>
          <r>
            <t xml:space="preserve">Armadura em barra de aço CA-50 (A ou B) fyk = 500 MPa</t>
          </r>
        </is>
      </c>
      <c r="D509" s="8" t="inlineStr">
        <is>
          <r>
            <t xml:space="preserve">CDHU</t>
          </r>
        </is>
      </c>
      <c r="E509" s="8" t="inlineStr">
        <is>
          <r>
            <t xml:space="preserve">KG</t>
          </r>
        </is>
      </c>
      <c r="F509" s="10" t="n">
        <v>253.7</v>
      </c>
      <c r="G509" s="11" t="n">
        <v>9.84</v>
      </c>
      <c r="H509" s="12" t="n">
        <f>ROUND(ROUND(F509,2)*ROUND(G509,2),2)</f>
        <v>2496.41</v>
      </c>
    </row>
    <row r="510" customHeight="0" bestFit="1" ht="20">
      <c r="A510" s="7" t="inlineStr">
        <is>
          <r>
            <t xml:space="preserve">13.7.9</t>
          </r>
        </is>
      </c>
      <c r="B510" s="8" t="inlineStr">
        <is>
          <r>
            <t xml:space="preserve">10.01.060</t>
          </r>
        </is>
      </c>
      <c r="C510" s="9" t="inlineStr">
        <is>
          <r>
            <t xml:space="preserve">Armadura em barra de aço CA-60 (A ou B) fyk = 600 MPa</t>
          </r>
        </is>
      </c>
      <c r="D510" s="8" t="inlineStr">
        <is>
          <r>
            <t xml:space="preserve">CDHU</t>
          </r>
        </is>
      </c>
      <c r="E510" s="8" t="inlineStr">
        <is>
          <r>
            <t xml:space="preserve">KG</t>
          </r>
        </is>
      </c>
      <c r="F510" s="10" t="n">
        <v>47.1</v>
      </c>
      <c r="G510" s="11" t="n">
        <v>10.17</v>
      </c>
      <c r="H510" s="12" t="n">
        <f>ROUND(ROUND(F510,2)*ROUND(G510,2),2)</f>
        <v>479.01</v>
      </c>
    </row>
    <row r="511" customHeight="0" bestFit="1" ht="20">
      <c r="A511" s="7" t="inlineStr">
        <is>
          <r>
            <t xml:space="preserve">13.7.10</t>
          </r>
        </is>
      </c>
      <c r="B511" s="8" t="inlineStr">
        <is>
          <r>
            <t xml:space="preserve">11.01.320</t>
          </r>
        </is>
      </c>
      <c r="C511" s="9" t="inlineStr">
        <is>
          <r>
            <t xml:space="preserve">Concreto usinado, fck = 30 MPa - para bombeamento</t>
          </r>
        </is>
      </c>
      <c r="D511" s="8" t="inlineStr">
        <is>
          <r>
            <t xml:space="preserve">CDHU</t>
          </r>
        </is>
      </c>
      <c r="E511" s="8" t="inlineStr">
        <is>
          <r>
            <t xml:space="preserve">M3</t>
          </r>
        </is>
      </c>
      <c r="F511" s="10" t="n">
        <v>4.49</v>
      </c>
      <c r="G511" s="11" t="n">
        <v>599.81</v>
      </c>
      <c r="H511" s="12" t="n">
        <f>ROUND(ROUND(F511,2)*ROUND(G511,2),2)</f>
        <v>2693.15</v>
      </c>
    </row>
    <row r="512" customHeight="0" bestFit="1" ht="20">
      <c r="A512" s="7" t="inlineStr">
        <is>
          <r>
            <t xml:space="preserve">13.7.11</t>
          </r>
        </is>
      </c>
      <c r="B512" s="8" t="inlineStr">
        <is>
          <r>
            <t xml:space="preserve">11.16.040</t>
          </r>
        </is>
      </c>
      <c r="C512" s="9" t="inlineStr">
        <is>
          <r>
            <t xml:space="preserve">Lançamento e adensamento de concreto ou massa em fundação</t>
          </r>
        </is>
      </c>
      <c r="D512" s="8" t="inlineStr">
        <is>
          <r>
            <t xml:space="preserve">CDHU</t>
          </r>
        </is>
      </c>
      <c r="E512" s="8" t="inlineStr">
        <is>
          <r>
            <t xml:space="preserve">M3</t>
          </r>
        </is>
      </c>
      <c r="F512" s="10" t="n">
        <v>112.4</v>
      </c>
      <c r="G512" s="11" t="n">
        <v>172.38</v>
      </c>
      <c r="H512" s="12" t="n">
        <f>ROUND(ROUND(F512,2)*ROUND(G512,2),2)</f>
        <v>19375.51</v>
      </c>
    </row>
    <row r="513" customHeight="0" bestFit="1" ht="20">
      <c r="A513" s="7" t="inlineStr">
        <is>
          <r>
            <t xml:space="preserve">13.7.12</t>
          </r>
        </is>
      </c>
      <c r="B513" s="8" t="inlineStr">
        <is>
          <r>
            <t xml:space="preserve">11.16.060</t>
          </r>
        </is>
      </c>
      <c r="C513" s="9" t="inlineStr">
        <is>
          <r>
            <t xml:space="preserve">Lançamento e adensamento de concreto ou massa em estrutura</t>
          </r>
        </is>
      </c>
      <c r="D513" s="8" t="inlineStr">
        <is>
          <r>
            <t xml:space="preserve">CDHU</t>
          </r>
        </is>
      </c>
      <c r="E513" s="8" t="inlineStr">
        <is>
          <r>
            <t xml:space="preserve">M3</t>
          </r>
        </is>
      </c>
      <c r="F513" s="10" t="n">
        <v>2.67</v>
      </c>
      <c r="G513" s="11" t="n">
        <v>119.07</v>
      </c>
      <c r="H513" s="12" t="n">
        <f>ROUND(ROUND(F513,2)*ROUND(G513,2),2)</f>
        <v>317.92</v>
      </c>
    </row>
    <row r="514" customHeight="0" bestFit="1" ht="20">
      <c r="A514" s="7" t="inlineStr">
        <is>
          <r>
            <t xml:space="preserve">13.7.13</t>
          </r>
        </is>
      </c>
      <c r="B514" s="8" t="inlineStr">
        <is>
          <r>
            <t xml:space="preserve">06.11.040</t>
          </r>
        </is>
      </c>
      <c r="C514" s="9" t="inlineStr">
        <is>
          <r>
            <t xml:space="preserve">Reaterro manual apiloado sem controle de compactação</t>
          </r>
        </is>
      </c>
      <c r="D514" s="8" t="inlineStr">
        <is>
          <r>
            <t xml:space="preserve">CDHU</t>
          </r>
        </is>
      </c>
      <c r="E514" s="8" t="inlineStr">
        <is>
          <r>
            <t xml:space="preserve">M3</t>
          </r>
        </is>
      </c>
      <c r="F514" s="10" t="n">
        <v>1.23</v>
      </c>
      <c r="G514" s="11" t="n">
        <v>19.07</v>
      </c>
      <c r="H514" s="12" t="n">
        <f>ROUND(ROUND(F514,2)*ROUND(G514,2),2)</f>
        <v>23.46</v>
      </c>
    </row>
    <row r="515" customHeight="0" bestFit="1" ht="24">
      <c r="A515" s="7" t="inlineStr">
        <is>
          <r>
            <t xml:space="preserve">13.7.14</t>
          </r>
        </is>
      </c>
      <c r="B515" s="8" t="inlineStr">
        <is>
          <r>
            <t xml:space="preserve">05.07.040</t>
          </r>
        </is>
      </c>
      <c r="C515" s="9" t="inlineStr">
        <is>
          <r>
            <t xml:space="preserve">Remoção de entulho separado de obra com caçamba metálica - terra, alvenaria, concreto, argamassa, madeira, papel, plástico ou metal</t>
          </r>
        </is>
      </c>
      <c r="D515" s="8" t="inlineStr">
        <is>
          <r>
            <t xml:space="preserve">CDHU</t>
          </r>
        </is>
      </c>
      <c r="E515" s="8" t="inlineStr">
        <is>
          <r>
            <t xml:space="preserve">M3</t>
          </r>
        </is>
      </c>
      <c r="F515" s="10" t="n">
        <v>2.18</v>
      </c>
      <c r="G515" s="11" t="n">
        <v>110.78</v>
      </c>
      <c r="H515" s="12" t="n">
        <f>ROUND(ROUND(F515,2)*ROUND(G515,2),2)</f>
        <v>241.5</v>
      </c>
    </row>
    <row r="516" customHeight="0" bestFit="1" ht="20">
      <c r="A516" s="7" t="inlineStr">
        <is>
          <r>
            <t xml:space="preserve">13.7.15</t>
          </r>
        </is>
      </c>
      <c r="B516" s="8" t="inlineStr">
        <is>
          <r>
            <t xml:space="preserve">33.02.080</t>
          </r>
        </is>
      </c>
      <c r="C516" s="9" t="inlineStr">
        <is>
          <r>
            <t xml:space="preserve">Massa corrida à base de resina acrílica</t>
          </r>
        </is>
      </c>
      <c r="D516" s="8" t="inlineStr">
        <is>
          <r>
            <t xml:space="preserve">CDHU</t>
          </r>
        </is>
      </c>
      <c r="E516" s="8" t="inlineStr">
        <is>
          <r>
            <t xml:space="preserve">M2</t>
          </r>
        </is>
      </c>
      <c r="F516" s="10" t="n">
        <v>24.23</v>
      </c>
      <c r="G516" s="11" t="n">
        <v>17.77</v>
      </c>
      <c r="H516" s="12" t="n">
        <f>ROUND(ROUND(F516,2)*ROUND(G516,2),2)</f>
        <v>430.57</v>
      </c>
    </row>
    <row r="517" customHeight="0" bestFit="1" ht="20">
      <c r="A517" s="7" t="inlineStr">
        <is>
          <r>
            <t xml:space="preserve">13.7.16</t>
          </r>
        </is>
      </c>
      <c r="B517" s="8" t="inlineStr">
        <is>
          <r>
            <t xml:space="preserve">00007348</t>
          </r>
        </is>
      </c>
      <c r="C517" s="9" t="inlineStr">
        <is>
          <r>
            <t xml:space="preserve">TINTA ACRILICA PREMIUM PARA PISO</t>
          </r>
        </is>
      </c>
      <c r="D517" s="8" t="inlineStr">
        <is>
          <r>
            <t xml:space="preserve">SINAPI</t>
          </r>
        </is>
      </c>
      <c r="E517" s="8" t="inlineStr">
        <is>
          <r>
            <t xml:space="preserve">L</t>
          </r>
        </is>
      </c>
      <c r="F517" s="10" t="n">
        <v>24.23</v>
      </c>
      <c r="G517" s="11" t="n">
        <v>22.53</v>
      </c>
      <c r="H517" s="12" t="n">
        <f>ROUND(ROUND(F517,2)*ROUND(G517,2),2)</f>
        <v>545.9</v>
      </c>
    </row>
    <row r="518" customHeight="1" ht="15">
      <c r="A518" s="2" t="inlineStr"/>
      <c r="B518" s="2" t="inlineStr"/>
      <c r="C518" s="2" t="inlineStr"/>
      <c r="D518" s="2" t="inlineStr"/>
      <c r="E518" s="2" t="inlineStr"/>
      <c r="F518" s="13" t="inlineStr">
        <is>
          <r>
            <t xml:space="preserve">VALOR BDI TOTAL:</t>
          </r>
        </is>
      </c>
      <c r="G518" s="13" t="inlineStr"/>
      <c r="H518" s="6" t="n">
        <f>ROUND(H519*(22.88/100),2)</f>
        <v>880724.74</v>
      </c>
    </row>
    <row r="519" customHeight="1" ht="15">
      <c r="A519" s="2" t="inlineStr"/>
      <c r="B519" s="2" t="inlineStr"/>
      <c r="C519" s="2" t="inlineStr"/>
      <c r="D519" s="2" t="inlineStr"/>
      <c r="E519" s="2" t="inlineStr"/>
      <c r="F519" s="13" t="inlineStr">
        <is>
          <r>
            <t xml:space="preserve">VALOR ORÇAMENTO:</t>
          </r>
        </is>
      </c>
      <c r="G519" s="13" t="inlineStr"/>
      <c r="H519" s="6" t="n">
        <f>H4+H10+H41+H56+H87+H90+H205+H231+H397+H405+H422+H444+H448</f>
        <v>3849321.42</v>
      </c>
    </row>
    <row r="520" customHeight="1" ht="15">
      <c r="A520" s="2" t="inlineStr"/>
      <c r="B520" s="2" t="inlineStr"/>
      <c r="C520" s="2" t="inlineStr"/>
      <c r="D520" s="2" t="inlineStr"/>
      <c r="E520" s="2" t="inlineStr"/>
      <c r="F520" s="13" t="inlineStr">
        <is>
          <r>
            <t xml:space="preserve">VALOR TOTAL:</t>
          </r>
        </is>
      </c>
      <c r="G520" s="13" t="inlineStr"/>
      <c r="H520" s="6" t="n">
        <f>H519+H518</f>
        <v>4730046.16</v>
      </c>
    </row>
  </sheetData>
  <mergeCells>
    <mergeCell ref="A1:H1"/>
    <mergeCell ref="B2:G2"/>
    <mergeCell ref="B4:G4"/>
    <mergeCell ref="B10:G10"/>
    <mergeCell ref="B41:G41"/>
    <mergeCell ref="B56:G56"/>
    <mergeCell ref="B57:G57"/>
    <mergeCell ref="B65:G65"/>
    <mergeCell ref="B78:G78"/>
    <mergeCell ref="B87:G87"/>
    <mergeCell ref="B90:G90"/>
    <mergeCell ref="B91:G91"/>
    <mergeCell ref="B113:G113"/>
    <mergeCell ref="B121:G121"/>
    <mergeCell ref="B128:G128"/>
    <mergeCell ref="B145:G145"/>
    <mergeCell ref="B157:G157"/>
    <mergeCell ref="B171:G171"/>
    <mergeCell ref="B181:G181"/>
    <mergeCell ref="B184:G184"/>
    <mergeCell ref="B205:G205"/>
    <mergeCell ref="B206:G206"/>
    <mergeCell ref="B215:G215"/>
    <mergeCell ref="B222:G222"/>
    <mergeCell ref="B231:G231"/>
    <mergeCell ref="B232:G232"/>
    <mergeCell ref="B233:G233"/>
    <mergeCell ref="B249:G249"/>
    <mergeCell ref="B261:G261"/>
    <mergeCell ref="B280:G280"/>
    <mergeCell ref="B295:G295"/>
    <mergeCell ref="B299:G299"/>
    <mergeCell ref="B302:G302"/>
    <mergeCell ref="B303:G303"/>
    <mergeCell ref="B319:G319"/>
    <mergeCell ref="B330:G330"/>
    <mergeCell ref="B348:G348"/>
    <mergeCell ref="B363:G363"/>
    <mergeCell ref="B367:G367"/>
    <mergeCell ref="B386:G386"/>
    <mergeCell ref="B389:G389"/>
    <mergeCell ref="B397:G397"/>
    <mergeCell ref="B405:G405"/>
    <mergeCell ref="B422:G422"/>
    <mergeCell ref="B444:G444"/>
    <mergeCell ref="B448:G448"/>
    <mergeCell ref="B449:G449"/>
    <mergeCell ref="B450:G450"/>
    <mergeCell ref="B453:G453"/>
    <mergeCell ref="B462:G462"/>
    <mergeCell ref="B463:G463"/>
    <mergeCell ref="B468:G468"/>
    <mergeCell ref="B479:G479"/>
    <mergeCell ref="B483:G483"/>
    <mergeCell ref="B492:G492"/>
    <mergeCell ref="B496:G496"/>
    <mergeCell ref="B498:G498"/>
    <mergeCell ref="B501:G501"/>
    <mergeCell ref="F518:G518"/>
    <mergeCell ref="F519:G519"/>
    <mergeCell ref="F520:G520"/>
  </mergeCells>
  <pageMargins left="0.5" right="0.5" top="0.5" bottom="0.5" header="0.0" footer="0.0"/>
  <pageSetup orientation="portrait" scale="85" paperSize="9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