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2"/>
    <sheet name="EDIF22" sheetId="2" state="visible" r:id="rId3"/>
    <sheet name="INFRA22" sheetId="3" state="visible" r:id="rId4"/>
  </sheets>
  <definedNames>
    <definedName function="false" hidden="false" localSheetId="1" name="_xlnm.Print_Titles" vbProcedure="false">EDIF22!$1:$1</definedName>
    <definedName function="false" hidden="false" localSheetId="2" name="_xlnm.Print_Titles" vbProcedure="false">INFRA22!$1:$1</definedName>
    <definedName function="false" hidden="false" localSheetId="0" name="_xlnm.Print_Area" vbProcedure="false">ORÇAMENTO!$A$1:$F$41</definedName>
    <definedName function="false" hidden="false" localSheetId="0" name="_xlnm.Print_Titles" vbProcedure="false">ORÇAMENTO!$A:$F,ORÇAMENTO!$1:$15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<sst xmlns="http://schemas.openxmlformats.org/spreadsheetml/2006/main" count="7246" uniqueCount="3407">
  <si>
    <t xml:space="preserve">COORDENADORIA DE PROJETOS E OBRAS</t>
  </si>
  <si>
    <t xml:space="preserve">FOLHA DE ORÇAMENTO </t>
  </si>
  <si>
    <t xml:space="preserve">TABELA DE CUSTOS UNITÁRIOS DE JULHO – 2022 - COM DESONERAÇÃO</t>
  </si>
  <si>
    <t xml:space="preserve">ORÇAMENTO PARA:</t>
  </si>
  <si>
    <t xml:space="preserve">REFORMA DA COBERTURA - CPO - GUAIANASES</t>
  </si>
  <si>
    <t xml:space="preserve">LOCAL:</t>
  </si>
  <si>
    <t xml:space="preserve">RUA LUIS MATEUS 1505</t>
  </si>
  <si>
    <t xml:space="preserve">PRAZO: </t>
  </si>
  <si>
    <t xml:space="preserve">60 DIAS</t>
  </si>
  <si>
    <t xml:space="preserve">ITEM</t>
  </si>
  <si>
    <t xml:space="preserve">DESCRIÇÃO DOS SERVIÇOS</t>
  </si>
  <si>
    <t xml:space="preserve">UNID.</t>
  </si>
  <si>
    <t xml:space="preserve">QUANTIDADE</t>
  </si>
  <si>
    <t xml:space="preserve">PREÇO UNITÁRIO</t>
  </si>
  <si>
    <t xml:space="preserve">TOTAL</t>
  </si>
  <si>
    <t xml:space="preserve">TABELA DE CUSTOS UNITÁRIOS DE EDIF</t>
  </si>
  <si>
    <t xml:space="preserve">TABELA DE CUSTOS UNITÁRIOS DE INFRA</t>
  </si>
  <si>
    <t xml:space="preserve">ORÇAMENTO PREFEITURA</t>
  </si>
  <si>
    <t xml:space="preserve">( % )</t>
  </si>
  <si>
    <t xml:space="preserve">R$</t>
  </si>
  <si>
    <t xml:space="preserve">SUBTOTAL </t>
  </si>
  <si>
    <t xml:space="preserve">BDI</t>
  </si>
  <si>
    <t xml:space="preserve">CÓDIGO</t>
  </si>
  <si>
    <t xml:space="preserve">DESCRIÇÃO</t>
  </si>
  <si>
    <t xml:space="preserve">UNIDADE</t>
  </si>
  <si>
    <t xml:space="preserve">CUSTO UNIT R$</t>
  </si>
  <si>
    <t xml:space="preserve">SERVICOS PRELIMINARES</t>
  </si>
  <si>
    <t xml:space="preserve">LIMPEZA DO TERRENO</t>
  </si>
  <si>
    <t xml:space="preserve">.</t>
  </si>
  <si>
    <t xml:space="preserve">LIMPEZA MECANIZADA GERAL, INCLUSIVE REMOÇÃO DA COBERTURA VEGETAL - TRONCOS COM DIÂMETRO ATÉ 10CM - SEM TRANSPORTE</t>
  </si>
  <si>
    <t xml:space="preserve">M2</t>
  </si>
  <si>
    <t xml:space="preserve">DESTOCAMENTO, INCLUSIVE REMOÇÃO DAS RAÍZES - DIÂMETROS DE 10,01 À 30CM</t>
  </si>
  <si>
    <t xml:space="preserve">UN</t>
  </si>
  <si>
    <t xml:space="preserve">DESTOCAMENTO, INCLUSIVE REMOÇÃO DAS RAÍZES - DIÂMETRO 30,01 À 50 CM</t>
  </si>
  <si>
    <t xml:space="preserve">DESTOCAMENTO, INCLUSIVE REMOÇÃO DAS RAÍZES - DIÂMETROS MAIORES QUE 50 CM</t>
  </si>
  <si>
    <t xml:space="preserve">CARGA MECANIZADA E REMOÇÃO DE ENTULHO, INCLUSIVE TRANSPORTE ATÉ 1KM</t>
  </si>
  <si>
    <t xml:space="preserve">M3</t>
  </si>
  <si>
    <t xml:space="preserve">CARGA MANUAL E REMOÇÃO DE ENTULHO, INCLUSIVE TRANSPORTE ATÉ 1 KM</t>
  </si>
  <si>
    <t xml:space="preserve">REMOÇÃO DE ENTULHO COM CAÇAMBA METÁLICA, INCLUSIVE CARGA MANUAL E DESCARGA EM BOTA-FORA</t>
  </si>
  <si>
    <t xml:space="preserve">LIMPEZA MANUAL GERAL INCLUSIVE REMOÇÃO DE COBERTURA VEGETAL - TRONCO ATÉ 10CM - SEM TRANSPORTE</t>
  </si>
  <si>
    <t xml:space="preserve">DESTOCAMENTO MANUAL, INCLUSIVE REMOÇÃO DE RAÍZES - DIÂMETRO 10,01 À 30 CM</t>
  </si>
  <si>
    <t xml:space="preserve">TRANSPORTE DE ENTULHO POR CAMINHÃO BASCULANTE, A PARTIR DE 1KM</t>
  </si>
  <si>
    <t xml:space="preserve">M3XKM</t>
  </si>
  <si>
    <t xml:space="preserve">CORTE, RECORTE E REMOÇÃO DE ÁRVORES INCLUSIVE RAIZES DIÂM. &gt; 5 E &lt; 15CM</t>
  </si>
  <si>
    <t xml:space="preserve">CORTE, RECORTE E REMOÇÃO DE ÁRVORES INCLUSIVE RAIZES DIÂM. &gt; 15 E &lt; 30CM</t>
  </si>
  <si>
    <t xml:space="preserve">CORTE, RECORTE E REMOÇÃO DE ÁRVORES INCLUSIVE RAIZES DIÂM. &gt; 30 E &lt; 60CM</t>
  </si>
  <si>
    <t xml:space="preserve">CORTE, RECORTE E REMOÇÃO DE ÁRVORES INCLUSIVE RAIZES DIÂM. &gt; 60 E &lt; 90CM</t>
  </si>
  <si>
    <t xml:space="preserve">CORTE, RECORTE E REMOÇÃO DE ÁRVORES INCLUSIVE RAIZES DIÂM. &gt; 90CM</t>
  </si>
  <si>
    <t xml:space="preserve">MOVIMENTO DE TERRA MANUAL</t>
  </si>
  <si>
    <t xml:space="preserve">CORTE</t>
  </si>
  <si>
    <t xml:space="preserve">CORTE E ESPALHAMENTO DENTRO DA OBRA</t>
  </si>
  <si>
    <t xml:space="preserve">ATERRO, INCLUSIVE COMPACTAÇÃO</t>
  </si>
  <si>
    <t xml:space="preserve">CARGA MECANIZADA E REMOÇÃO DE TERRA, INCLUSIVE TRANSPORTE ATÉ 1KM</t>
  </si>
  <si>
    <t xml:space="preserve">CARGA MANUAL E REMOÇÃO DE TERRA, INCLUSIVE TRANSPORTE ATÉ 1 KM</t>
  </si>
  <si>
    <t xml:space="preserve">MOVIMENTO DE TERRA MECANIZADO</t>
  </si>
  <si>
    <t xml:space="preserve">CORTE E ATERRO COMPACTADO</t>
  </si>
  <si>
    <t xml:space="preserve">CORTE E CARREGAMENTO PARA BOTA-FORA, INCLUSIVE TRANSPORTE ATÉ 1KM</t>
  </si>
  <si>
    <t xml:space="preserve">FORNECIMENTO DE TERRA, INCLUSIVE CORTE, CARGA, DESCARGA E TRANSPORTE ATÉ 1KM</t>
  </si>
  <si>
    <t xml:space="preserve">TRANSPORTE DE TERRA POR CAMINHÃO BASCULANTE, A PARTIR DE 1KM</t>
  </si>
  <si>
    <t xml:space="preserve">DRENAGEM DO TERRENO</t>
  </si>
  <si>
    <t xml:space="preserve">ESCAVAÇÃO MANUAL,  PROFUNDIDADE IGUAL OU INFERIOR A 1,50M</t>
  </si>
  <si>
    <t xml:space="preserve">ESCAVAÇÃO MANUAL,  PROFUNDIDADE SUPERIOR A 1,50M</t>
  </si>
  <si>
    <t xml:space="preserve">ESCORAMENTO DE VALAS, CONTINUO</t>
  </si>
  <si>
    <t xml:space="preserve">ESCORAMENTO DE VALAS, DESCONTINUO</t>
  </si>
  <si>
    <t xml:space="preserve">APILOAMENTO DO FUNDO DE VALAS, PARA SIMPLES REGULARIZAÇÃO</t>
  </si>
  <si>
    <t xml:space="preserve">LASTRO DE AGREGADO RECICLADO</t>
  </si>
  <si>
    <t xml:space="preserve">LASTRO DE BRITA</t>
  </si>
  <si>
    <t xml:space="preserve">LASTRO DE CONCRETO, 150KG CIM/M3</t>
  </si>
  <si>
    <t xml:space="preserve">LASTRO DE CONCRETO COM AGREGADO RECICLADO, 150 KG CIM/M3</t>
  </si>
  <si>
    <t xml:space="preserve">TUBO DE PEAD CORRUGADO E PERFURADOPARA DRENAGEM - DIÂMETRO 2,5" (EM ACORDO COM AS NORMAS DNIT 093/06, NBR 15073 E NBR 14692)</t>
  </si>
  <si>
    <t xml:space="preserve">M</t>
  </si>
  <si>
    <t xml:space="preserve">TUBO DE PEAD CORRUGADO E PERFURADOPARA DRENAGEM - DIÂMETRO 3,0" (EM ACORDO COM AS NORMAS DNIT 093/06, NBR 15073 E NBR 14692)</t>
  </si>
  <si>
    <t xml:space="preserve">TUBO DE PEAD CORRUGADO E PERFURADOPARA DRENAGEM - DIÂMETRO 4,0" (EM ACORDO COM AS NORMAS DNIT 093/06, NBR 15073 E NBR 14692)</t>
  </si>
  <si>
    <t xml:space="preserve">TUBO DE PEAD CORRUGADO E PERFURADOPARA DRENAGEM - DIÂMETRO 6,0" (EM ACORDO COM AS NORMAS DNIT 093/06, NBR 15073 E NBR 14692)</t>
  </si>
  <si>
    <t xml:space="preserve">TUBO PVC PERFURADO PARA DRENAGEM - DIÂMETRO 4" (100MM)</t>
  </si>
  <si>
    <t xml:space="preserve">TUBO PVC PERFURADO PARA DRENAGEM - DIÂMETRO 6" (150MM)</t>
  </si>
  <si>
    <t xml:space="preserve">TUBO DE CONCRETO - DIÂMETRO DE 30CM</t>
  </si>
  <si>
    <t xml:space="preserve">TUBO DE CONCRETO - DIÂMETRO DE 40CM</t>
  </si>
  <si>
    <t xml:space="preserve">TUBO DE CONCRETO - DIÂMETRO DE 50CM</t>
  </si>
  <si>
    <t xml:space="preserve">TUBO DE CONCRETO - DIÂMETRO DE 60CM</t>
  </si>
  <si>
    <t xml:space="preserve">TUBO DE CONCRETO - DIÂMETRO DE 80CM</t>
  </si>
  <si>
    <t xml:space="preserve">TUBO DE CONCRETO - DIÂMETRO DE 100CM</t>
  </si>
  <si>
    <t xml:space="preserve">TUBO DE CONCRETO - DIÂMETRO DE 120CM</t>
  </si>
  <si>
    <t xml:space="preserve">CAIXA DE LIGAÇÃO OU INSPEÇÃO - ESCAVAÇÃO E APILOAMENTO</t>
  </si>
  <si>
    <t xml:space="preserve">CAIXA DE LIGAÇÃO OU INSPEÇÃO - LASTRO DE CONCRETO (FUNDO)</t>
  </si>
  <si>
    <t xml:space="preserve">CAIXA DE LIGAÇÃO OU INSPEÇÃO - ALVENARIA DE 1/2 TIJOLO, REVESTIDA</t>
  </si>
  <si>
    <t xml:space="preserve">CAIXA DE LIGAÇÃO OU INSPEÇÃO - ALVENARIA DE 1 TIJOLO, REVESTIDA</t>
  </si>
  <si>
    <t xml:space="preserve">CAIXA DE LIGAÇÃO OU INSPEÇÃO - TAMPA DE CONCRETO</t>
  </si>
  <si>
    <t xml:space="preserve">ENVOLVIMENTO DE TUBOS COM BRITA</t>
  </si>
  <si>
    <t xml:space="preserve">ENVOLVIMENTO DE TUBOS COM AREIA</t>
  </si>
  <si>
    <t xml:space="preserve">MANTA GEOTÊXTIL</t>
  </si>
  <si>
    <t xml:space="preserve">FORNECIMENTO E APLICAÇÃO DE GEOMEMBRANA DE PEAD - 1MM DE ESPESSURA</t>
  </si>
  <si>
    <t xml:space="preserve">FORNECIMENTO E APLICAÇÃO DE MANTA FORMADA PELA ASSOCIAÇÃO DE UM TECIDO TÉCNICO DE POLIESTER COM UM FILME DE POLIETILENO DE BAIXA DENSIDADE EM ACORDO COM A NBR 12824</t>
  </si>
  <si>
    <t xml:space="preserve">FORNECIMENTO E APLICAÇÃO DE GEOCOMPOSTO FORMADO POR NÚCLEO TRIDIMENSIONAL, FLEXÍVEL DE FILAMENTO DE POLIPROPILENO, ASSOCIADO ÀS SUAS DUAS SUPERFÍCIES GEOTEXTEIS NÃO TECIDOS</t>
  </si>
  <si>
    <t xml:space="preserve">REATERRO DE VALAS, INCLUSIVE COMPACTAÇÃO</t>
  </si>
  <si>
    <t xml:space="preserve">TAPUMES</t>
  </si>
  <si>
    <t xml:space="preserve">TAPUME CHAPA COMPENSADA 6MM</t>
  </si>
  <si>
    <t xml:space="preserve">TAPUME CHAPA COMPENSADA RESINADA 10MM</t>
  </si>
  <si>
    <t xml:space="preserve">TAPUME METÁLICO COM TELHA METÁLICA, SEM PINTURA, TRAPEZOIDAL 40 ESP=0,43MM, COLUNAS, BASES E PARAFUSOS</t>
  </si>
  <si>
    <t xml:space="preserve">PORTÃO METÁLICO DE OBRA - 5M, PIVOTANTE, 2 FOLHAS, PARA TAPUME</t>
  </si>
  <si>
    <t xml:space="preserve">PORTÃO DE PEDESTRES - 1,15M, PARA TAPUME</t>
  </si>
  <si>
    <t xml:space="preserve">TELA PARA PROTEÇÃO DE OBRAS, MALHA 2 MM</t>
  </si>
  <si>
    <t xml:space="preserve">FUNDACOES</t>
  </si>
  <si>
    <t xml:space="preserve">FUNDAÇÃO PROFUNDA</t>
  </si>
  <si>
    <t xml:space="preserve">BROCA DE CONCRETO - DIÂMETRO DE 20CM</t>
  </si>
  <si>
    <t xml:space="preserve">BROCA DE CONCRETO - DIÂMETRO DE 25CM</t>
  </si>
  <si>
    <t xml:space="preserve">BROCA DE CONCRETO - DIÂMETRO DE 30CM</t>
  </si>
  <si>
    <t xml:space="preserve">ESTACA DE CONCRETO MOLDADA NO LOCAL, TIPO "STRAUSS" - ATÉ 20T</t>
  </si>
  <si>
    <t xml:space="preserve">ESTACA DE CONCRETO MOLDADA NO LOCAL, TIPO "STRAUSS" - ATÉ 30T</t>
  </si>
  <si>
    <t xml:space="preserve">ESTACA DE CONCRETO MOLDADA NO LOCAL, TIPO "STRAUSS" - ATÉ 40T</t>
  </si>
  <si>
    <t xml:space="preserve">ESTACA DE CONCRETO MOLDADA NO LOCAL, TIPO "STRAUSS" - ATÉ 60T</t>
  </si>
  <si>
    <t xml:space="preserve">TUBULÃO - ESCAVAÇÃO A CÉU ABERTO, COM PÁ E PICARETA</t>
  </si>
  <si>
    <t xml:space="preserve">TUBULÃO A CÉU ABERTO FCK=20 MPA</t>
  </si>
  <si>
    <t xml:space="preserve">EMENDA DE ESTACA DE CONCRETO PRÉ-MOLDADA - DIÂMETRO 17 CM - 20 T</t>
  </si>
  <si>
    <t xml:space="preserve">EMENDA DE ESTACA DE CONCRETO PRÉ-MOLDADA - DIÂMETRO 20 CM - 30 T</t>
  </si>
  <si>
    <t xml:space="preserve">EMENDA DE ESTACA DE CONCRETO PRÉ-MOLDADA - DIÂMETRO 23 CM - 40 T</t>
  </si>
  <si>
    <t xml:space="preserve">EMENDA DE ESTACA DE CONCRETO PRÉ-MOLDADA - DIÂMETRO 28 CM - 60 T</t>
  </si>
  <si>
    <t xml:space="preserve">EMENDA DE ESTACA DE CONCRETO PRÉ-MOLDADA - DIÂMETRO 33 CM - 70 T</t>
  </si>
  <si>
    <t xml:space="preserve">CORTE E REPARO DE CABEÇA DE ESTACA</t>
  </si>
  <si>
    <t xml:space="preserve">ESTACAS ESCAVADAS MECANICAMENTE - DIÂMETRO DE 25CM</t>
  </si>
  <si>
    <t xml:space="preserve">ESTACAS ESCAVADAS MECANICAMENTE - DIÂMETRO DE 30CM</t>
  </si>
  <si>
    <t xml:space="preserve">ESTACAS ESCAVADAS MECANICAMENTE - DIÂMETRO DE 35CM</t>
  </si>
  <si>
    <t xml:space="preserve">ESTACAS ESCAVADAS MECANICAMENTE - DIÂMETRO DE 40CM</t>
  </si>
  <si>
    <t xml:space="preserve">ESTACAS ESCAVADAS MECANICAMENTE - DIÂMETRO DE 80CM</t>
  </si>
  <si>
    <t xml:space="preserve">ESTACA RAIZ DIÂMETRO DE 160MM PARA ATÉ 35 TF</t>
  </si>
  <si>
    <t xml:space="preserve">ESTACA RAIZ DIÂMETRO DE 200MM PARA ATÉ 50 TF</t>
  </si>
  <si>
    <t xml:space="preserve">ESTACA RAIZ DIÂMETRO DE 250MM PARA ATÉ 80 TF</t>
  </si>
  <si>
    <t xml:space="preserve">ESTACA RAIZ DIÂMETRO DE 310MM PARA ATÉ 100 TF</t>
  </si>
  <si>
    <t xml:space="preserve">FORNECIMENTO E CRAVAÇÃO DE ESTACA METÁLICA - PERFIL DE AÇO LAMINADO W 250X32,7</t>
  </si>
  <si>
    <t xml:space="preserve">FORNECIMENTO E CRAVAÇÃO DE ESTACA METÁLICA - PERFIL DE AÇO LAMINADO W 310X52</t>
  </si>
  <si>
    <t xml:space="preserve">FORNECIMENTO E CRAVAÇÃO DE ESTACA PERFIL DE AÇO I 15"</t>
  </si>
  <si>
    <t xml:space="preserve">CORTE DE ESTACA METÁLICA PERFIL 10"</t>
  </si>
  <si>
    <t xml:space="preserve">CORTE DE ESTACA METÁLICA PERFIL 12"</t>
  </si>
  <si>
    <t xml:space="preserve">CORTE DE ESTACA METÁLICA PERFIL I 15"</t>
  </si>
  <si>
    <t xml:space="preserve">EMENDA DE TOPO PARA ESTACA METÁLICA PERFIL 10"</t>
  </si>
  <si>
    <t xml:space="preserve">EMENDA DE TOPO PARA ESTACA METÁLICA PERFIL 12"</t>
  </si>
  <si>
    <t xml:space="preserve">EMENDA DE TOPO PARA ESTACA METÁLICA PERFIL I 15"</t>
  </si>
  <si>
    <t xml:space="preserve">ESTACA ESCAVADA HÉLICE CONTÍNUA - DIÂMETRO 25CM</t>
  </si>
  <si>
    <t xml:space="preserve">ESTACA ESCAVADA HÉLICE CONTÍNUA - DIÂMETRO 30CM</t>
  </si>
  <si>
    <t xml:space="preserve">ESTACA ESCAVADA HÉLICE CONTÍNUA - DIÂMETRO 35CM</t>
  </si>
  <si>
    <t xml:space="preserve">ESTACA ESCAVADA HÉLICE CONTÍNUA - DIÂMETRO 40CM</t>
  </si>
  <si>
    <t xml:space="preserve">ESTACA ESCAVADA HÉLICE CONTÍNUA - DIÂMETRO 50CM</t>
  </si>
  <si>
    <t xml:space="preserve">ESTACA ESCAVADA HÉLICE CONTÍNUA - DIÂMETRO 60CM</t>
  </si>
  <si>
    <t xml:space="preserve">ESTACA ESCAVADA HÉLICE CONTÍNUA - DIÂMETRO 25CM - EXCLUSIVE MATERIAIS</t>
  </si>
  <si>
    <t xml:space="preserve">ESTACA ESCAVADA HÉLICE CONTÍNUA - DIÂMETRO 30CM - EXCLUSIVE MATERIAIS</t>
  </si>
  <si>
    <t xml:space="preserve">ESTACA ESCAVADA HÉLICE CONTÍNUA - DIÂMETRO 35CM - EXCLUSIVE MATERIAIS</t>
  </si>
  <si>
    <t xml:space="preserve">ESTACA ESCAVADA HÉLICE CONTÍNUA - DIÂMETRO 40CM - EXCLUSIVE MATERIAIS</t>
  </si>
  <si>
    <t xml:space="preserve">ESTACA ESCAVADA HÉLICE CONTÍNUA - DIÂMETRO 50CM - EXCLUSIVE MATERIAIS</t>
  </si>
  <si>
    <t xml:space="preserve">ESTACA ESCAVADA HÉLICE CONTÍNUA - DIÂMETRO 60CM - EXCLUSIVE MATERIAIS</t>
  </si>
  <si>
    <t xml:space="preserve">VALAS</t>
  </si>
  <si>
    <t xml:space="preserve">ESCAVAÇÃO MANUAL COM PROFUNDIDADE IGUAL OU INFERIOR A 1,50M</t>
  </si>
  <si>
    <t xml:space="preserve">ESCAVAÇÃO MANUAL COM PROFUNDIDADE SUPERIOR A 1,50M</t>
  </si>
  <si>
    <t xml:space="preserve">ESCORAMENTO DE VALAS - CONTINUO</t>
  </si>
  <si>
    <t xml:space="preserve">ESCORAMENTO DE VALAS - DESCONTINUO</t>
  </si>
  <si>
    <t xml:space="preserve">APILOAMENTO DO FUNDO DE VALAS, COM SOQUETE VIBRATÓRIO</t>
  </si>
  <si>
    <t xml:space="preserve">LASTRO DE CONCRETO - 150KG CIM/M3</t>
  </si>
  <si>
    <t xml:space="preserve">LASTRO DE CONCRETO COM AGREGADO RECICLADO - 150 KG CIM/M3</t>
  </si>
  <si>
    <t xml:space="preserve">FUNDAÇÃO - FORMA</t>
  </si>
  <si>
    <t xml:space="preserve">FORMA COMUM DE TÁBUAS DE PINUS</t>
  </si>
  <si>
    <t xml:space="preserve">FORMA COMUM DE TÁBUAS DE PINUS - NÃO RECUPERÁVEL</t>
  </si>
  <si>
    <t xml:space="preserve">FUNDAÇÃO - ARMADURA</t>
  </si>
  <si>
    <t xml:space="preserve">ARMADURA EM AÇO CA-50</t>
  </si>
  <si>
    <t xml:space="preserve">KG</t>
  </si>
  <si>
    <t xml:space="preserve">ARMADURA EM AÇO CA-60</t>
  </si>
  <si>
    <t xml:space="preserve">ARMADURA EM AÇO CA-60 - TELA</t>
  </si>
  <si>
    <t xml:space="preserve">FUNDAÇÃO - CONCRETO</t>
  </si>
  <si>
    <t xml:space="preserve">CONCRETO FCK=15,0MPA - VIRADO NA OBRA</t>
  </si>
  <si>
    <t xml:space="preserve">CONCRETO FCK=20,0MPA - VIRADO NA OBRA</t>
  </si>
  <si>
    <t xml:space="preserve">CONCRETO FCK=15,0MPA - USINADO</t>
  </si>
  <si>
    <t xml:space="preserve">CONCRETO FCK=20,0MPA - USINADO</t>
  </si>
  <si>
    <t xml:space="preserve">CONCRETO FCK=25MPA - USINADO</t>
  </si>
  <si>
    <t xml:space="preserve">CONCRETO FCK=30MPA - USINADO</t>
  </si>
  <si>
    <t xml:space="preserve">EMBASAMENTO</t>
  </si>
  <si>
    <t xml:space="preserve">ALVENARIA DE EMBASAMENTO - TIJOLOS MACIÇOS COMUNS</t>
  </si>
  <si>
    <t xml:space="preserve">IMPERMEABILIZAÇÃO DO RESPALDO DA FUNDAÇÃO - ARGAMASSA IMPERMEÁVEL</t>
  </si>
  <si>
    <t xml:space="preserve">REATERRO DE VALAS, INCLUSIVE APILOAMENTO</t>
  </si>
  <si>
    <t xml:space="preserve">DEMOLIÇÕES</t>
  </si>
  <si>
    <t xml:space="preserve">DEMOLIÇÃO DE ALVENARIA DE EMBASAMENTO - TIJOLOS MACIÇOS COMUNS</t>
  </si>
  <si>
    <t xml:space="preserve">DEMOLIÇÃO MANUAL DE CONCRETO SIMPLES</t>
  </si>
  <si>
    <t xml:space="preserve">DEMOLIÇÃO MANUAL DE CONCRETO ARMADO</t>
  </si>
  <si>
    <t xml:space="preserve">DEMOLIÇÃO MECANIZADA DE CONCRETO SIMPLES</t>
  </si>
  <si>
    <t xml:space="preserve">DEMOLIÇÃO MECANIZADA DE CONCRETO ARMADO</t>
  </si>
  <si>
    <t xml:space="preserve">OUTROS SERVIÇOS</t>
  </si>
  <si>
    <t xml:space="preserve">BUZINOTE PVC - 2", C=0,30 M</t>
  </si>
  <si>
    <t xml:space="preserve">ESTRUTURA</t>
  </si>
  <si>
    <t xml:space="preserve">ESTRUTURA DE CONCRETO ARMADO - FORMAS</t>
  </si>
  <si>
    <t xml:space="preserve">FORMA COMUM DE TÁBUAS DE PINUS - PLANA</t>
  </si>
  <si>
    <t xml:space="preserve">FORMA ESPECIAL DE CHAPAS RESINADAS (10MM) - CURVA</t>
  </si>
  <si>
    <t xml:space="preserve">FORMA ESPECIAL DE CHAPAS PLASTIFICADAS (10MM) - CURVA</t>
  </si>
  <si>
    <t xml:space="preserve">FORMA ESPECIAL DE CHAPAS RESINADAS (10MM) - PLANA</t>
  </si>
  <si>
    <t xml:space="preserve">FORMA ESPECIAL DE CHAPAS RESINADAS (12MM) - PLANA</t>
  </si>
  <si>
    <t xml:space="preserve">FORMA ESPECIAL DE CHAPAS PLASTIFICADAS (10MM) - PLANA</t>
  </si>
  <si>
    <t xml:space="preserve">FORMA ESPECIAL DE CHAPAS PLASTIFICADAS (12MM) - PLANA</t>
  </si>
  <si>
    <t xml:space="preserve">FORMA DE TUBO DE PAPELÃO, DIÂMETRO 350MM</t>
  </si>
  <si>
    <t xml:space="preserve">CIMBRAMENTO PARA ALTURAS ENTRE 3,01M E 7,00M</t>
  </si>
  <si>
    <t xml:space="preserve">ESTRUTURA DE CONCRETO ARMADO - ARMADURA</t>
  </si>
  <si>
    <t xml:space="preserve">ESTRUTURA DE CONCRETO ARMADO - CONCRETO</t>
  </si>
  <si>
    <t xml:space="preserve">CONCRETO FCK = 15,0MPA - VIRADO NA OBRA</t>
  </si>
  <si>
    <t xml:space="preserve">CONCRETO FCK = 20,0MPA - VIRADO NA OBRA</t>
  </si>
  <si>
    <t xml:space="preserve">CONCRETO FCK = 25,0MPA - VIRADO NA OBRA</t>
  </si>
  <si>
    <t xml:space="preserve">CONCRETO FCK = 15,0MPA - USINADO</t>
  </si>
  <si>
    <t xml:space="preserve">CONCRETO FCK = 20,0MPA - USINADO</t>
  </si>
  <si>
    <t xml:space="preserve">CONCRETO FCK = 20,0MPA - USINADO E BOMBEÁVEL</t>
  </si>
  <si>
    <t xml:space="preserve">CONCRETO FCK = 25,0MPA - USINADO</t>
  </si>
  <si>
    <t xml:space="preserve">CONCRETO FCK = 25,0MPA - USINADO E BOMBEÁVEL</t>
  </si>
  <si>
    <t xml:space="preserve">CONCRETO USINADO, BOMBEÁVEL FCK = 20MPA COM PEDRA 1</t>
  </si>
  <si>
    <t xml:space="preserve">CONCRETO FCK = 30,0MPA - USINADO</t>
  </si>
  <si>
    <t xml:space="preserve">CONCRETO FCK = 30,0MPA - USINADO E BOMBEÁVEL</t>
  </si>
  <si>
    <t xml:space="preserve">CONCRETO FCK = 35,0MPA - USINADO</t>
  </si>
  <si>
    <t xml:space="preserve">CONCRETO FCK = 35,0MPA - USINADO E BOMBEÁVEL</t>
  </si>
  <si>
    <t xml:space="preserve">CONCRETO FCK = 40,0MPA - USINADO</t>
  </si>
  <si>
    <t xml:space="preserve">CONCRETO FCK = 40,0MPA - USINADO E BOMBEÁVEL</t>
  </si>
  <si>
    <t xml:space="preserve">BOMBEAMENTO DE CONCRETO</t>
  </si>
  <si>
    <t xml:space="preserve">ESTRUTURA DE CONCRETO - LAJE MISTA</t>
  </si>
  <si>
    <t xml:space="preserve">LAJE MISTA TRELIÇADA H-8CM COM CAPEAMENTO 4CM (12CM)</t>
  </si>
  <si>
    <t xml:space="preserve">LAJE MISTA TRELIÇADA H-10CM COM CAPEAMENTO 4CM (14CM)</t>
  </si>
  <si>
    <t xml:space="preserve">LAJE MISTA TRELIÇADA H-12CM COM CAPEAMENTO 4CM (16CM)</t>
  </si>
  <si>
    <t xml:space="preserve">LAJE MISTA TRELIÇADA H-15CM COM CAPEAMENTO 4CM (19CM)</t>
  </si>
  <si>
    <t xml:space="preserve">LAJE MISTA TRELIÇADA H-20CM COM CAPEAMENTO 4CM (24CM)</t>
  </si>
  <si>
    <t xml:space="preserve">LAJE MISTA TRELIÇADA H-25CM COM CAPEAMENTO 5CM (30CM)</t>
  </si>
  <si>
    <t xml:space="preserve">ESTRUTURA DE CONCRETO - RECUPERAÇÃO E TRATAMENTO</t>
  </si>
  <si>
    <t xml:space="preserve">APICOAMENTO DE SUPERFÍCIE DE CONCRETO</t>
  </si>
  <si>
    <t xml:space="preserve">LIMPEZA DE SUPERFÍCIES COM HIDROJATEAMENTO</t>
  </si>
  <si>
    <t xml:space="preserve">LIMPEZA E REMOÇÃO DE SUPERFÍCIE DETERIORADA COM JATEAMENTO</t>
  </si>
  <si>
    <t xml:space="preserve">LIMPEZA DE JUNTA DE DILATAÇÃO COM REMOÇÃO DO EXCESSO DE CONCRETO - ATÉ 3CM</t>
  </si>
  <si>
    <t xml:space="preserve">LIMPEZA DE CONCRETO E ARMADURA COM ESCOVA DE AÇO</t>
  </si>
  <si>
    <t xml:space="preserve">TRATAMENTO DE ARMADURA COM APLICAÇÃO DE PRODUTO INIBIDOR OXIDANTE</t>
  </si>
  <si>
    <t xml:space="preserve">LIXAMENTO MECÂNICO EM SUPERFÍCIES DE CONCRETO</t>
  </si>
  <si>
    <t xml:space="preserve">PREPARO E APLICAÇÃO DE ESTUQUE</t>
  </si>
  <si>
    <t xml:space="preserve">LIXAMENTO MANUAL DE SUPERFÍCIES DE CONCRETO</t>
  </si>
  <si>
    <t xml:space="preserve">POLIMENTO DE CONCRETO</t>
  </si>
  <si>
    <t xml:space="preserve">POLIMENTO DE CONCRETO NOVO</t>
  </si>
  <si>
    <t xml:space="preserve">PREPARAÇÃO DE PONTE DE ADERÊNCIA COM ADESIVO A BASE DE EPÓXI</t>
  </si>
  <si>
    <t xml:space="preserve">ANCORAGEM DE BARRAS DE AÇO COM ADESIVO A BASE DE EPÓXI</t>
  </si>
  <si>
    <t xml:space="preserve">DEMOLIÇÃO DE LAJES MISTAS COM ESPESSURA FINAL IGUAL OU INFERIOR A 16CM</t>
  </si>
  <si>
    <t xml:space="preserve">DEMOLIÇÃO DE LAJES MISTAS COM ESPESSURA FINAL SUPERIOR A 16 CM, ATÉ 30CM</t>
  </si>
  <si>
    <t xml:space="preserve">ESTRUTURA METÁLICA VERTICAL</t>
  </si>
  <si>
    <t xml:space="preserve">FORNECIMENTO E MONTAGEM DE ESTRUTURA METÁLICA VERTICAL - NÃO PATINÁVEL</t>
  </si>
  <si>
    <t xml:space="preserve">FORNECIMENTO E MONTAGEM DE ESTRUTURA METÁLICA VERTICAL - PATINÁVEL</t>
  </si>
  <si>
    <t xml:space="preserve">VEDOS</t>
  </si>
  <si>
    <t xml:space="preserve">ALVENARIA DE TIJOLOS E BLOCOS</t>
  </si>
  <si>
    <t xml:space="preserve">TIJOLOS MACIÇOS COMUNS - ESPELHO</t>
  </si>
  <si>
    <t xml:space="preserve">TIJOLOS MACIÇOS COMUNS - 1/2 TIJOLO</t>
  </si>
  <si>
    <t xml:space="preserve">TIJOLOS MACIÇOS COMUNS - 1 1/2 TIJOLO</t>
  </si>
  <si>
    <t xml:space="preserve">TIJOLOS MACIÇOS COMUNS - APARENTE, 1/2 TIJOLO</t>
  </si>
  <si>
    <t xml:space="preserve">TIJOLOS MACIÇOS COMUNS - APARENTE, 1 TIJOLO</t>
  </si>
  <si>
    <t xml:space="preserve">TIJOLOS CERÂMICOS FURADOS - 1/2 TIJOLO</t>
  </si>
  <si>
    <t xml:space="preserve">TIJOLOS CERÂMICOS FURADOS - 1 TIJOLO</t>
  </si>
  <si>
    <t xml:space="preserve">TIJOLOS LAMINADOS - ESPELHO</t>
  </si>
  <si>
    <t xml:space="preserve">TIJOLOS LAMINADOS - 1/2 TIJOLO</t>
  </si>
  <si>
    <t xml:space="preserve">TIJOLOS LAMINADOS - 1 TIJOLO</t>
  </si>
  <si>
    <t xml:space="preserve">TIJOLOS DE VIDRO - CANELADO, 19X19CM</t>
  </si>
  <si>
    <t xml:space="preserve">TIJOLOS DE VIDRO - TIJOLINHO, 19X19CM</t>
  </si>
  <si>
    <t xml:space="preserve">TIJOLOS DE VIDRO - VENTILAÇÃO TIPO VENEZIANA</t>
  </si>
  <si>
    <t xml:space="preserve">BLOCOS VAZADOS DE CONCRETO ESTRUTURAL - 14CM - 8MPA</t>
  </si>
  <si>
    <t xml:space="preserve">BLOCOS VAZADOS DE CONCRETO ESTRUTURAL - 14CM - 10MPA</t>
  </si>
  <si>
    <t xml:space="preserve">BLOCOS VAZADOS DE CONCRETO ESTRUTURAL - 14CM - 12MPA</t>
  </si>
  <si>
    <t xml:space="preserve">BLOCOS VAZADOS DE CONCRETO ESTRUTURAL - 14CM - 14MPA</t>
  </si>
  <si>
    <t xml:space="preserve">BLOCOS VAZADOS DE CONCRETO ESTRUTURAL - 19CM - 8MPA</t>
  </si>
  <si>
    <t xml:space="preserve">BLOCOS VAZADOS DE CONCRETO ESTRURURAL - 19CM - 10MPA</t>
  </si>
  <si>
    <t xml:space="preserve">BLOCOS VAZADOS DE CONCRETO ESTRUTURAL - 19CM - 12MPA</t>
  </si>
  <si>
    <t xml:space="preserve">BLOCOS VAZADOS DE CONCRETO ESTRUTURAL - 19CM - 14MPA</t>
  </si>
  <si>
    <t xml:space="preserve">BLOCOS VAZADOS DE CONCRETO - 09CM</t>
  </si>
  <si>
    <t xml:space="preserve">BLOCOS VAZADOS DE CONCRETO - 14CM</t>
  </si>
  <si>
    <t xml:space="preserve">BLOCOS VAZADOS DE CONCRETO - 19CM</t>
  </si>
  <si>
    <t xml:space="preserve">BLOCO DE CONCRETO CELULAR AUTOCLAVADO - 15CM</t>
  </si>
  <si>
    <t xml:space="preserve">BLOCO DE CONCRETO CELULAR AUTOCLAVADO - 20CM</t>
  </si>
  <si>
    <t xml:space="preserve">BLOCOS VAZADOS DE CONCRETO APARENTE - 09CM</t>
  </si>
  <si>
    <t xml:space="preserve">BLOCOS VAZADOS DE CONCRETO APARENTE - 14CM</t>
  </si>
  <si>
    <t xml:space="preserve">BLOCOS VAZADOS DE CONCRETO APARENTE - 19CM</t>
  </si>
  <si>
    <t xml:space="preserve">BLOCOS VAZADOS DE CONCRETO ESTRUTURAL - 14CM - ATÉ 6MPA</t>
  </si>
  <si>
    <t xml:space="preserve">BLOCOS VAZADOS DE CONCRETO ESTRUTURAL - 19CM - ATÉ 6MPA</t>
  </si>
  <si>
    <t xml:space="preserve">BLOCOS VAZADOS DE CONCRETO ESTRUTURAL APARENTE - 14CM - ATÉ 6MPA</t>
  </si>
  <si>
    <t xml:space="preserve">BLOCOS VAZADOS DE CONCRETO ESTRUTURAL APARENTE - 19CM - ATÉ 6MPA</t>
  </si>
  <si>
    <t xml:space="preserve">BLOCO CERÂMICO COMUM - 14CM</t>
  </si>
  <si>
    <t xml:space="preserve">BLOCO CERÂMICO COMUM - 19CM</t>
  </si>
  <si>
    <t xml:space="preserve">TELA TIPO DEPLOYEE PARA REFORÇO DE ALVENARIA</t>
  </si>
  <si>
    <t xml:space="preserve">ARMADURA EM AÇO CA-50 PARA BLOCOS VAZADOS DE CONCRETO ESTRUTURAL</t>
  </si>
  <si>
    <t xml:space="preserve">ARMADURA EM AÇO CA-60 PARA BLOCOS VAZADOS DE CONCRETO ESTRUTURAL</t>
  </si>
  <si>
    <t xml:space="preserve">CONCRETO "GROUT"</t>
  </si>
  <si>
    <t xml:space="preserve">VERGAS, CINTAS E PILARETES DE CONCRETO</t>
  </si>
  <si>
    <t xml:space="preserve">ALVENARIA DE ELEMENTOS VAZADOS</t>
  </si>
  <si>
    <t xml:space="preserve">ELEMENTOS VAZADOS DE TIJOLOS CERÂMICOS</t>
  </si>
  <si>
    <t xml:space="preserve">OUTROS ELEMENTOS DIVISÓRIOS</t>
  </si>
  <si>
    <t xml:space="preserve">PLACAS DE GRANILITE - 30MM DE ESPESSURA</t>
  </si>
  <si>
    <t xml:space="preserve">PLACAS DE GRANILITE - 40MM DE ESPESSURA</t>
  </si>
  <si>
    <t xml:space="preserve">PLACAS DE GRANILITE - 50MM DE ESPESSURA</t>
  </si>
  <si>
    <t xml:space="preserve">DIVISÓRIA EM ARDÓSIA CINZA - POLIDA 2 LADOS - ESPESSURA 30MM</t>
  </si>
  <si>
    <t xml:space="preserve">VL.01 - DIVISÓRIA DE ACABAMENTO LAMINADO MELAMÍNICO, MIOLO COLMÉIA - PAINEL/PAINEL</t>
  </si>
  <si>
    <t xml:space="preserve">VL.02 - DIVISÓRIA DE ACABAMENTO LAMINADO MELAMÍNICO, MIOLO COLMÉIA - PAINEL CEGO</t>
  </si>
  <si>
    <t xml:space="preserve">VL.03 - DIVISÓRIA DE ACABAMENTO LAMINADO MELAMÍNICO, MIOLO COLMÉIA - PORTA/BANDEIRA</t>
  </si>
  <si>
    <t xml:space="preserve">VL.04 - DIVISÓRIA DE ACABAMENTO LAMINADO MELAMÍNICO, MIOLO COLMÉIA - PAINEL/VIDRO</t>
  </si>
  <si>
    <t xml:space="preserve">VL.05 - DIVISÓRIA DE ACABAMENTO LAMINADO MELAMÍNICO, MIOLO COLMÉIA - PORTA/VIDRO</t>
  </si>
  <si>
    <t xml:space="preserve">VL.06 - DIVISÓRIA DE ACABAMENTO LAMINADO MELAMÍNICO, MIOLO COLMÉIA - PAINEL/VIDRO/PAINEL</t>
  </si>
  <si>
    <t xml:space="preserve">VL.07 - DIVISÓRIA DE ACABAMENTO LAMINADO MELAMÍNICO, MIOLO COLMÉIA - PAINEL/VIDRO/VIDRO</t>
  </si>
  <si>
    <t xml:space="preserve">VL.08 - DIVISÓRIA DE ACABAMENTO  LAMINADO MELAMÍNICO, MIOLO COLMÉIA - PORTA/BONECA/PAINEL</t>
  </si>
  <si>
    <t xml:space="preserve">VL.09 - DIVISÓRIA DE ACABAMENTO  LAMINADO MELAMÍNICO, MIOLO COLMÉIA - PORTA/BONECA/VIDRO</t>
  </si>
  <si>
    <t xml:space="preserve">DEMOLIÇÃO DE ALVENARIA ESTRUTURAL DE BLOCOS VAZADOS DE CONCRETO</t>
  </si>
  <si>
    <t xml:space="preserve">DEMOLIÇÃO DE ALVENARIA EM GERAL (TIJOLOS OU BLOCOS)</t>
  </si>
  <si>
    <t xml:space="preserve">DEMOLIÇÃO DE ALVENARIA DE ELEMENTOS VAZADOS</t>
  </si>
  <si>
    <t xml:space="preserve">DEMOLIÇÃO DE VERGAS, CINTAS E PILARETES DE CONCRETO</t>
  </si>
  <si>
    <t xml:space="preserve">DEMOLIÇÃO DE PLACAS DIVISÓRIAS DE GRANILITE OU SIMILAR</t>
  </si>
  <si>
    <t xml:space="preserve">DEMOLIÇÃO DE DIVISÓRIAS - CHAPAS OU TÁBUAS, INCLUSIVE ENTARUGAMENTO</t>
  </si>
  <si>
    <t xml:space="preserve">RETIRADAS</t>
  </si>
  <si>
    <t xml:space="preserve">RETIRADA DE ALVENARIA DE BLOCOS DE PEDRA NATURAL</t>
  </si>
  <si>
    <t xml:space="preserve">RETIRADA DE ALVENARIA DE TIJOLOS DE VIDRO OU ELEMENTOS VAZADOS</t>
  </si>
  <si>
    <t xml:space="preserve">RETIRADA DE PLACAS DIVISÓRIAS DE GRANILITE OU SIMILAR</t>
  </si>
  <si>
    <t xml:space="preserve">RETIRADA DE DIVISÓRIAS - CHAPAS OU TÁBUAS, EXCLUSIVE ENTARUGAMENTO</t>
  </si>
  <si>
    <t xml:space="preserve">RETIRADA DE DIVISÓRIAS - CHAPAS OU TÁBUAS, INCLUSIVE ENTARUGAMENTO</t>
  </si>
  <si>
    <t xml:space="preserve">RETIRADA DE DIVISÓRIAS - CHAPAS FIB.MADEIRA, COM MONTANTES METÁLICOS</t>
  </si>
  <si>
    <t xml:space="preserve">RECOLOCAÇÕES</t>
  </si>
  <si>
    <t xml:space="preserve">RECOLOCAÇÃO DE PLACAS DIVISÓRIAS DE GRANILITE OU SIMILAR</t>
  </si>
  <si>
    <t xml:space="preserve">RECOLOCAÇÃO DE DIVISÓRIAS - CHAPAS OU TÁBUAS, EXCLUSIVE ENTARUGAMENTO</t>
  </si>
  <si>
    <t xml:space="preserve">RECOLOCAÇÃO DE DIVISÓRIAS - CHAPAS OU TÁBUAS, INCLUSIVE ENTARUGAMENTO</t>
  </si>
  <si>
    <t xml:space="preserve">RECOLOCAÇÃO DE DIVISÓRIAS - CHAPAS FIB.MADEIRA, COM MONTANTES METÁLICOS</t>
  </si>
  <si>
    <t xml:space="preserve">IMPERMEABILIZACOES</t>
  </si>
  <si>
    <t xml:space="preserve">IMPERMEABILIZANTE CONTRA UMIDADE DO SOLO</t>
  </si>
  <si>
    <t xml:space="preserve">ARGAMASSA IMPERMEABILIZANTE DE CIMENTO E AREIA (REBOCO IMPERMEÁVEL) - TRAÇO 1:3, ESPESSURA DE 20MM</t>
  </si>
  <si>
    <t xml:space="preserve">ARGAMASSA IMPERMEABILIZANTE DE CIMENTO E AREIA (SUBSOLOS) - TRAÇO 1:2,5, ESPESSURA DE 20MM</t>
  </si>
  <si>
    <t xml:space="preserve">CIMENTO IMPERMEABILIZANTE DE CRISTALIZAÇÃO - ESTRUTUTURA ENTERRADA</t>
  </si>
  <si>
    <t xml:space="preserve">REGULARIZAÇÃO COM ARGAMASSA DE CIMENTO E AREIA - TRAÇO 1:3, ESPESSURA MÉDIA 30MM</t>
  </si>
  <si>
    <t xml:space="preserve">PINTURA PROTETORA COM TINTA BETUMINOSA (PARA  ARGAMASSA IMPERMEÁVEL) - 2 DEMÃOS</t>
  </si>
  <si>
    <t xml:space="preserve">PROTEÇÃO MECÂNICA COM ARGAMASSA DE CIMENTO E AREIA - TRAÇO 1:7, ESPESSURA MÉDIA 30MM</t>
  </si>
  <si>
    <t xml:space="preserve">IMPERMEABILIZANTE CONTRA ÁGUA SOB PRESSÃO</t>
  </si>
  <si>
    <t xml:space="preserve">ARGAMASSA IMPERMEABILIZANTE DE CIMENTO E AREIA (RESERVATÓRIOS E PISCINAS) - TRAÇO 1:3, ESPESSURA 30MM</t>
  </si>
  <si>
    <t xml:space="preserve">CIMENTO IMPERMEABILIZANTE DE CRISTALIZAÇÃO - ESTRUTURA ELEVADA</t>
  </si>
  <si>
    <t xml:space="preserve">PINTURA PROTETORA COM TINTA BETUMINOSA (PARA ARGAMASSA IMPERMEÁVEL) - 2 DEMÃOS</t>
  </si>
  <si>
    <t xml:space="preserve">PINTURA PROTETORA COM TINTA A BASE DE EPÓXI (PARA ARGAMASSA IMPERMEÁVEL)</t>
  </si>
  <si>
    <t xml:space="preserve">IMPERMEABILIZANTE CONTRA ÁGUA DE PERCOLAÇÃO</t>
  </si>
  <si>
    <t xml:space="preserve">ARGAMASSA IMPERMEABILIZANTE DE CIMENTO E AREIA (CALHAS E MARQUISES) - TRAÇO 1:3, ESPESSURA 30MM</t>
  </si>
  <si>
    <t xml:space="preserve">IMPERMEABILIZAÇÃO COM MEMBRANAS ASFÁLTICAS - COM 3 CAMADAS DE FELTRO ASFÁLTICO 15LBS</t>
  </si>
  <si>
    <t xml:space="preserve">IMPERMEABILIZAÇÃO COM MEMBRANAS ASFÁLTICAS - COM 4 CAMADAS DE FELTRO ASFÁLTICO 15LBS</t>
  </si>
  <si>
    <t xml:space="preserve">IMPERMEABILIZAÇÃO COM MEMBRANAS ASFÁLTICAS - COM 5 CAMADAS DE FELTRO ASFÁLTICO 15LBS</t>
  </si>
  <si>
    <t xml:space="preserve">MANTA ASFÁLTICA ESPESSURA DE 3MM COM VÉU DE POLIÉSTER COLADA A MAÇARICO</t>
  </si>
  <si>
    <t xml:space="preserve">MANTA ASFÁLTICA ESPESSURA DE 4MM COM VÉU DE POLIÉSTER COLADA A MAÇARICO</t>
  </si>
  <si>
    <t xml:space="preserve">MANTA ASFÁLTICA ESPESSURA DE 4MM ANTI RAIZ COM VÉU DE POLIÉSTER</t>
  </si>
  <si>
    <t xml:space="preserve">IMPERMEABILIZAÇÃO A BASE DE EMULSÃO ASFÁLTICA - ESTRUTURADA COM TECIDO POLIÉSTER - 2 CAMADAS DE ESTRUTURANTE</t>
  </si>
  <si>
    <t xml:space="preserve">IMPERMEABILIZAÇÃO A BASE DE EMULSÃO ASFÁLTICA ESTRUTURADA COM TECIDO DE POLIÉSTER - 3 CAMADAS DE ESTRUTURANTE</t>
  </si>
  <si>
    <t xml:space="preserve">IMPERMEABILIZAÇÃO A BASE DE EMULSÃO ASFÁLTICA MODIFICADA COM ELASTÔMEROS - ESTRUTURADA COM TECIDO DE POLIÉSTER - 2 CAMADAS DE ESTRUTURANTE</t>
  </si>
  <si>
    <t xml:space="preserve">ARGILA EXPANDIDA SOLTA</t>
  </si>
  <si>
    <t xml:space="preserve">ISOLAMENTO TÉRMICO COM ARGILA EXPANDIDA SOLTA - ESPESSURA 70MM</t>
  </si>
  <si>
    <t xml:space="preserve">ISOLAMENTO TÉRMICO COM POLIESTIRENO EXPANDIDO - ESPESSURA 50MM</t>
  </si>
  <si>
    <t xml:space="preserve">JUNTAS DE DILATAÇÃO</t>
  </si>
  <si>
    <t xml:space="preserve">MASTIQUE ELÁSTICO A BASE DE SILICONE</t>
  </si>
  <si>
    <t xml:space="preserve">DM3</t>
  </si>
  <si>
    <t xml:space="preserve">MASTIQUE ELÁSTICO A BASE DE POLIURETANO - MONOCOMPONENTE</t>
  </si>
  <si>
    <t xml:space="preserve">FORNECIMENTO E COLOCAÇÃO DE JUNTA DE DILATAÇÃO DE ELASTÔMERO DE NEOPRENE, TIPO JEENE JJ2540VV OU SIMILAR</t>
  </si>
  <si>
    <t xml:space="preserve">DEMOLIÇÃO DE ARGAMASSA IMPERMEÁVEL - ESPESSURA MÉDIA DE 30MM</t>
  </si>
  <si>
    <t xml:space="preserve">DEMOLIÇÃO DE SISTEMAS IMPERMEABILIZANTES DE BASE ASFÁLTICA</t>
  </si>
  <si>
    <t xml:space="preserve">DEMOLIÇÃO DE SISTEMAS DE ISOLAMENTO TÉRMICO EM GERAL</t>
  </si>
  <si>
    <t xml:space="preserve">DEMOLIÇÃO DE CAPEAMENTO PROTETOR, EXECUTADO COM ARGAMASSA DE CIMENTO E AREIA</t>
  </si>
  <si>
    <t xml:space="preserve">DEMOLIÇÃO DE PROTEÇÃO TERMOMECÂNICA - LADRILHOS CERÂMICOS OU HIDRÁULICOS</t>
  </si>
  <si>
    <t xml:space="preserve">DEMOLIÇÃO DE ARGAMASSA DE REGULARIZAÇÃO - ESPESSURA MÉDIA DE 30MM</t>
  </si>
  <si>
    <t xml:space="preserve">RETIRADA DE ISOLAMENTO TÉRMICO - TIJOLOS CERÂMICOS FURADOS</t>
  </si>
  <si>
    <t xml:space="preserve">RETIRADA DE ISOLAMENTO TÉRMICO - AGREGADOS SOLTOS EM GERAL</t>
  </si>
  <si>
    <t xml:space="preserve">RECOLOCAÇÃO DE ISOLAMENTO TÉRMICO - AGREGADOS SOLTOS EM GERAL</t>
  </si>
  <si>
    <t xml:space="preserve">SERVIÇOS PARCIAIS</t>
  </si>
  <si>
    <t xml:space="preserve">RESINAS</t>
  </si>
  <si>
    <t xml:space="preserve">COBERTURAS</t>
  </si>
  <si>
    <t xml:space="preserve">ESTRUTURAS DE COBERTURA</t>
  </si>
  <si>
    <t xml:space="preserve">ESTRUTURA DE MADEIRA, EM TERÇAS, PARA TELHAS ONDULADAS CA/AL/PL/AG</t>
  </si>
  <si>
    <t xml:space="preserve">ESTRUTURA DE MADEIRA, PONTALETADA, PARA TELHAS ONDULADAS CA/AL/PL/AG</t>
  </si>
  <si>
    <t xml:space="preserve">ESTRUTURA COM TESOURAS DE MADEIRA PARA TELHAS ONDULADAS CA/AL/PL - VÃOS ATÉ 7,00M</t>
  </si>
  <si>
    <t xml:space="preserve">ESTRUTURA COM TESOURAS DE MADEIRA PARA TELHAS ONDULADAS CA/AL/PL - VÃOS 7,01 À 10,00M</t>
  </si>
  <si>
    <t xml:space="preserve">ESTRUTURA COM TESOURAS DE MADEIRA PARA TELHAS ONDULADAS CA/AL/PL - VÃOS 10,01 À 13,00M</t>
  </si>
  <si>
    <t xml:space="preserve">ESTRUTURA COM TESOURAS DE MADEIRA PARA TELHAS ONDULADAS CA/AL/PL - VÃOS 13,01 À 18,00M</t>
  </si>
  <si>
    <t xml:space="preserve">FORNECIMENTO DE ESTRUTURA METÁLICA PARA COBERTURA</t>
  </si>
  <si>
    <t xml:space="preserve">MONTAGEM DE ESTRUTURA METÁLICA PARA COBERTURA</t>
  </si>
  <si>
    <t xml:space="preserve">TELHADOS</t>
  </si>
  <si>
    <t xml:space="preserve">TELHAS DE BARRO COZIDO - PAULISTA</t>
  </si>
  <si>
    <t xml:space="preserve">TELHAS DE BARRO COZIDO - SUPER-PAULISTA (PLAN)</t>
  </si>
  <si>
    <t xml:space="preserve">TELHAS DE BARRO COZIDO - FRANCESA</t>
  </si>
  <si>
    <t xml:space="preserve">TELHA ONDULADA CRFS 6MM</t>
  </si>
  <si>
    <t xml:space="preserve">TELHA ONDULADA CRFS 8MM</t>
  </si>
  <si>
    <t xml:space="preserve">TELHA ESTRUTURAL TRAPEZOIDAL EM CRFS, LARGURA ÚTIL=44CM - ESPESSURA 8MM</t>
  </si>
  <si>
    <t xml:space="preserve">TELHA ESTRUTURAL TRAPEZOIDAL EM CRFS, LARGURA ÚTIL=90CM - ESPESSURA 8MM</t>
  </si>
  <si>
    <t xml:space="preserve">TELHA TRAPEZOIDAL DUPLA EM AÇO GALVANIZADO - E= 0,8MM, REVESTIMENTO B, H=40MM - PINTADA 1 FACE - MIOLO EM POLIURETANO E=30MM</t>
  </si>
  <si>
    <t xml:space="preserve">TELHA TRAPEZOIDAL EM AÇO GALVANIZADO ESPESSURA DE 0,50MM, REVESTIMENTO B, H=40MM</t>
  </si>
  <si>
    <t xml:space="preserve">TELHA ONDULADA EM AÇO GALVANIZADO ESPESSURA DE 0,50MM, REVESTIMENTO B, H=17,5MM</t>
  </si>
  <si>
    <t xml:space="preserve">TELHA TRAPEZOIDAL DUP. AÇO GALVANIZADO ESPESSURA DE 0,5MM, REVESTIMENTO B, H=40MM, COM MIOLO POLIURETANO E=30MM</t>
  </si>
  <si>
    <t xml:space="preserve">TELHA TRAPEZOIDAL EM AÇO GALVANIZADO ESP=0,5MM, H=40MM, COM PINTURA ELETROLÍTICA COR BRANCA 2 FACES</t>
  </si>
  <si>
    <t xml:space="preserve">TELHA ONDULADA EM AÇO GALVANIZADO E=0,5MM, REVESTIMENTO B, H=17,5MM COM PINTURA ELETROLÍTICA COR BRANCA 2 FACES</t>
  </si>
  <si>
    <t xml:space="preserve">TELHA TRAPEZOIDAL DUP. AÇO GALVANIZADO E=0,5MM, REVESTIMENTO B, H=40MM PINTURA MIOLO POLIURETANO E=30MM</t>
  </si>
  <si>
    <t xml:space="preserve">TELHAS EM POLICARBONATO ALVEOLAR 6MM COM ESTRUTURA METÁLICA GALVANIZADA INSTALADA</t>
  </si>
  <si>
    <t xml:space="preserve">CUMEEIRA OU ESPIGÃO PARA TELHAS PAULISTA, PLAN E FRANCESA - BARRO OU VIDRO</t>
  </si>
  <si>
    <t xml:space="preserve">CUMEEIRA PARA TELHA ONDULADA (CRFS, PVC RÍGIDO E POLIÉSTER), TRAPEZOIDAL E GRECA (PVC RÍGIDO E POLIÉSTER)</t>
  </si>
  <si>
    <t xml:space="preserve">CUMEEIRA NORMAL PARA TELHA TECNOLOGIA CRFS, ESTRUTURAL TRAPEZOIDAL 44CM</t>
  </si>
  <si>
    <t xml:space="preserve">CUMEEIRA NORMAL PARA TELHA TECNOLOGIA CRFS, ESTRUTURAL TRAPEZOIDAL - 90CM</t>
  </si>
  <si>
    <t xml:space="preserve">CUMEEIRA DE ALUMÍNIO, PERFIL ONDULADO - NORMAL E= 0,8MM</t>
  </si>
  <si>
    <t xml:space="preserve">CUMEEIRA DE ALUMÍNIO, PERFIL TRAPEZOIDAL - NORMAL - E=0,8MM</t>
  </si>
  <si>
    <t xml:space="preserve">CUMEEIRA DE ALUMÍNIO PERFIL ONDULADO - SHED - E=0,8MM</t>
  </si>
  <si>
    <t xml:space="preserve">CUMEEIRA DE ALUMÍNIO - PERFIL TRAPEZOIDAL - SHED - E=0,8MM</t>
  </si>
  <si>
    <t xml:space="preserve">CUMEEIRA TRAPEZOIDAL EM AÇO GALVANIZADO ESP=0,5MM, REVESTIMENTO B, H=40MM, L=0,60 M</t>
  </si>
  <si>
    <t xml:space="preserve">CUMEEIRA ONDULADA EM AÇO GALVANIZADO ESP=0,50MM, REVESTIMENTO B, H=17,5MM, LARG=0,60M</t>
  </si>
  <si>
    <t xml:space="preserve">CUMEEIRA TRAPEZOIDAL EM AÇO GALVANIZADO E=0,5MM, REVESTIMENTO B, H=40MM, L=0,60M, COM PINTURA BRANCA 2 FACES</t>
  </si>
  <si>
    <t xml:space="preserve">CUMEEIRA ONDULADA EM AÇO GALVANIZADO E=0,5MM, REVESTIMENTO B, H=17,5MM, L=0,60M, COM PINTURA BRANCA 2 FACES</t>
  </si>
  <si>
    <t xml:space="preserve">SUBCOBERTURA COM FOLHA DE ALUMÍNIO</t>
  </si>
  <si>
    <t xml:space="preserve">DOMOS DE VENTILAÇÃO E ILUMINAÇÃO</t>
  </si>
  <si>
    <t xml:space="preserve">DOMO ACRÍLICO PARA ILUMINAÇÃO E VENTILAÇÃO</t>
  </si>
  <si>
    <t xml:space="preserve">DEMOLIÇÃO DE TELHAS DE BARRO COZIDO OU VIDRO EM GERAL</t>
  </si>
  <si>
    <t xml:space="preserve">DEMOLIÇÃO DE TELHAS EM GERAL, EXCLUSIVE TELHAS DE BARRO COZIDO E VIDRO</t>
  </si>
  <si>
    <t xml:space="preserve">RETIRADA DE ESTRUTURA MADEIRA PONTALETADA - PARA TELHAS DE BARRO COZIDO</t>
  </si>
  <si>
    <t xml:space="preserve">RETIRADA DE ESTRUTURA MADEIRA PONTALETADA - PARA TELHA ONDULADA DE CIMENTO AMIANTO, ALUMÍNIO OU PLÁSTICO</t>
  </si>
  <si>
    <t xml:space="preserve">RETIRADA DE ESTRUTURA DE MADEIRA COM TESOURAS - PARA TELHAS DE BARRO COZIDO</t>
  </si>
  <si>
    <t xml:space="preserve">RETIRADA DE ESTRUTURA DE MADEIRA COM TESOURAS - PARA TELHA ONDULADA DE CIMENTO AMIANTO, ALUMÍNIO OU PLÁSTICO</t>
  </si>
  <si>
    <t xml:space="preserve">RETIRADA DE ESTRUTURA METÁLICA INCLUSIVE PERFIS DE FIXAÇÃO</t>
  </si>
  <si>
    <t xml:space="preserve">RETIRADA PARCIAL DE MADEIRAMENTO DE TELHADO - RIPAS</t>
  </si>
  <si>
    <t xml:space="preserve">RETIRADA PARCIAL DE MADEIRAMENTO DE TELHADO - CAIBROS</t>
  </si>
  <si>
    <t xml:space="preserve">RETIRADA PARCIAL DE MADEIRAMENTO DE TELHADO - VIGAS</t>
  </si>
  <si>
    <t xml:space="preserve">RETIRADA DE FERRAGEM PARA MADEIRAMENTO DE TELHADO</t>
  </si>
  <si>
    <t xml:space="preserve">RETIRADA DE TELHAS DE BARRO COZIDO OU VIDRO - TIPO FRANCESA</t>
  </si>
  <si>
    <t xml:space="preserve">RETIRADA DE TELHAS DE BARRO COZIDO OU VIDRO - TIPO PAULISTA</t>
  </si>
  <si>
    <t xml:space="preserve">RETIRADA DE TELHAS DE BARRO COZIDO - TIPO SUPER-PAULISTA (PLAN)</t>
  </si>
  <si>
    <t xml:space="preserve">RETIRADA DE TELHAS EM GERAL, EXCLUSIVE TELHAS DE BARRO COZIDO, VIDRO E ESTRUTURAIS DE CRFS</t>
  </si>
  <si>
    <t xml:space="preserve">RETIRADA DE TELHAS ESTRUTURAIS DE CRFS OU CIMENTO AMIANTO - LARGURA ÚTIL=44CM</t>
  </si>
  <si>
    <t xml:space="preserve">RETIRADA DE TELHAS ESTRUTURAIS DE CRFS OU CIMENTO AMIANTO - LARGURA ÚTIL=90CM</t>
  </si>
  <si>
    <t xml:space="preserve">RETIRADA DE CUMEEIRAS OU ESPIGÕES DE BARRO COZIDO OU VIDRO EM GERAL</t>
  </si>
  <si>
    <t xml:space="preserve">RETIRADA DE CUMEEIRAS OU ESPIGÕES DE MATERIAIS EM GERAL - EXCLUSIVE BARRO COZIDO OU VIDRO</t>
  </si>
  <si>
    <t xml:space="preserve">RECOLOCAÇÃO PARCIAL DE MADEIRAMENTO DE TELHADO - RIPAS</t>
  </si>
  <si>
    <t xml:space="preserve">RECOLOCAÇÃO PARCIAL DE MADEIRAMENTO DE TELHADO - CAIBROS</t>
  </si>
  <si>
    <t xml:space="preserve">RECOLOCAÇÃO PARCIAL DE MADEIRAMENTO DE TELHADO - VIGAS</t>
  </si>
  <si>
    <t xml:space="preserve">RECOLOCAÇÃO DE FERRAGEM PARA MADEIRAMENTO DE TELHADO</t>
  </si>
  <si>
    <t xml:space="preserve">RECOLOCAÇÃO DE TELHAS DE BARRO COZIDO OU VIDRO - TIPO FRANCESA</t>
  </si>
  <si>
    <t xml:space="preserve">RECOLOCAÇÃO DE TELHAS DE BARRO COZIDO OU VIDRO - TIPO PAULISTA</t>
  </si>
  <si>
    <t xml:space="preserve">RECOLOCAÇÃO DE TELHAS DE BARRO COZIDO - TIPO SUPER-PAULISTA (PLAN)</t>
  </si>
  <si>
    <t xml:space="preserve">RECOLOCAÇÃO DE TELHAS DE CRF, CIMENTO AMIANTO, ALUMÍNIO OU PLÁSTICO - ONDULADA COMUM</t>
  </si>
  <si>
    <t xml:space="preserve">RECOLOCAÇÃO DE TELHAS ESTRUTURAIS DE CRFS OU CIMENTO AMIANTO - LARGURA ÚTIL=44CM</t>
  </si>
  <si>
    <t xml:space="preserve">RECOLOCAÇÃO DE TELHAS ESTRUTURAIS DE CRFS OU CIMENTO AMIANTO - LARGURA ÚTIL=90CM</t>
  </si>
  <si>
    <t xml:space="preserve">RECOLOCAÇÃO DE CUMEEIRAS OU ESPIGÕES DE BARRO COZIDO</t>
  </si>
  <si>
    <t xml:space="preserve">RECOLOCAÇÃO DE CUMEEIRAS OU ESPIGÕES DE MATERIAIS EM GERAL - EXCLUSIVE BARRO COZIDO OU VIDRO</t>
  </si>
  <si>
    <t xml:space="preserve">REVISÃO GERAL DE TELHADOS DE BARRO, INCLUSIVE TOMADA DE GOTEIRA</t>
  </si>
  <si>
    <t xml:space="preserve">REMANEJAMENTO DE TELHAS DE BARRO COZIDO, INCLUSIVE ESCOVAMENTO</t>
  </si>
  <si>
    <t xml:space="preserve">REVISÃO, ESCOVAÇÃO, INCLUSIVE  TOMADA DE GOTEIRAS DE TELHADOS EM GERAL, EXCLUSIVE PARA TELHAS DE BARRO COZIDO OU VIDRO</t>
  </si>
  <si>
    <t xml:space="preserve">MADEIRAMENTO DE TELHADO, PADRÃO PEROBA - RIPAS 1,5X5CM</t>
  </si>
  <si>
    <t xml:space="preserve">MADEIRAMENTO DE TELHADO, PADRÃO PEROBA - CAIBROS 5X6CM</t>
  </si>
  <si>
    <t xml:space="preserve">MADEIRAMENTO DE TELHADO, PADRÃO PEROBA - VIGAS 6X12CM</t>
  </si>
  <si>
    <t xml:space="preserve">PARAFUSO ROSCA SOBERBA PARA FIXAÇÃO DE TELHAS EM CRFS OU CIMENTO AMIANTO</t>
  </si>
  <si>
    <t xml:space="preserve">GANCHO COM ROSCA UMA EXTREMIDADE PARA FIXAÇÃO DE TELHA ESTRUTURAL TRAPEZOIDAL - 90CM</t>
  </si>
  <si>
    <t xml:space="preserve">PLACA DE VENTILAÇÃO PARA TELHA ESTRUTURAL TRAPEZOIDAL - 90CM</t>
  </si>
  <si>
    <t xml:space="preserve">ESQUADRIAS DE MADEIRA</t>
  </si>
  <si>
    <t xml:space="preserve">PORTAS DE PASSAGEM</t>
  </si>
  <si>
    <t xml:space="preserve">PM.03 - PORTA LISA ESPECIAL/ SÓLIDA PARA BOX, PARA PORTADORES DE DEFICIÊNCIA FÍSICA - 82X170CM</t>
  </si>
  <si>
    <t xml:space="preserve">PM.04 - PORTA LISA ESPECIAL/ SÓLIDA PARA PORTADORES DE DEFICIÊNCIA FÍSICA - 82X210CM</t>
  </si>
  <si>
    <t xml:space="preserve">PM.05 - PORTA LISA ESPECIAL/ SÓLIDA - 62X210CM</t>
  </si>
  <si>
    <t xml:space="preserve">PM.07 - PORTA LISA ESPECIAL/ SÓLIDA - 82X210CM</t>
  </si>
  <si>
    <t xml:space="preserve">PM.08 - PORTA LISA ESPECIAL/ SÓLIDA - 92X210CM</t>
  </si>
  <si>
    <t xml:space="preserve">PM.09 - PORTA LISA ESPECIAL/ SÓLIDA - 102X210CM</t>
  </si>
  <si>
    <t xml:space="preserve">PM.12 - PORTA LISA COMUM/ ENCABEÇADA - 82X210CM</t>
  </si>
  <si>
    <t xml:space="preserve">PM.13 - PORTA LISA COMUM/ ENCABEÇADA - 92X210CM</t>
  </si>
  <si>
    <t xml:space="preserve">PM.14 - PORTA LISA COMUM/ ENCABEÇADA - 102X210CM</t>
  </si>
  <si>
    <t xml:space="preserve">PM.17 - PORTA LISA COMUM/ ENCABEÇADA REVESTIDA COM LAMINADO MELAMÍNICO - 82X210CM</t>
  </si>
  <si>
    <t xml:space="preserve">PM.18 - PORTA LISA COMUM/ ENCABEÇADA REVESTIDA COM LAMINADO MELAMÍNICO - 92X210CM</t>
  </si>
  <si>
    <t xml:space="preserve">PM.19 - PORTA LISA COMUM/ ENCABEÇADA REVESTIDA COM LAMINADO MELAMÍNICO - 102X210CM</t>
  </si>
  <si>
    <t xml:space="preserve">PM.37 - PORTA VENEZIANA - 82X210CM</t>
  </si>
  <si>
    <t xml:space="preserve">PM.38 - PORTA VENEZIANA - 92X210CM</t>
  </si>
  <si>
    <t xml:space="preserve">PM.39 - PORTA DE MADEIRA LISA COMUM/ ENCABEÇADA DE CORRER, 2 FOLHAS, TRILHO DE ALUMÍNIO</t>
  </si>
  <si>
    <t xml:space="preserve">PM.45 - PORTA DE MADEIRA LISA COMUM/ ENCABEÇADA, 2 FOLHAS - 124X210CM</t>
  </si>
  <si>
    <t xml:space="preserve">PM.46 - PORTA DE MADEIRA LISA COMUM/ ENCABEÇADA - 2 FOLHAS - 144X210CM</t>
  </si>
  <si>
    <t xml:space="preserve">PM.47 - PORTA DE MADEIRA LISA COMUM/ ENCABEÇADA - 2 FOLHAS - 164X210CM</t>
  </si>
  <si>
    <t xml:space="preserve">PM.48 - PORTA DE MADEIRA LISA COMUM/ ENCABEÇADA, 2 FOLHAS - 184X210CM</t>
  </si>
  <si>
    <t xml:space="preserve">PM.49 - PORTA DE MADEIRA LISA COMUM/ ENCABEÇADA, 2 FOLHAS - 204X210CM</t>
  </si>
  <si>
    <t xml:space="preserve">EM.01 - BATENTE DE MADEIRA (14CM) - PARA PORTA DE 1 FOLHA, SEM BANDEIRA</t>
  </si>
  <si>
    <t xml:space="preserve">JG</t>
  </si>
  <si>
    <t xml:space="preserve">EM.01 - BATENTE DE MADEIRA (14CM) - PARA PORTA DE 2 FOLHAS, SEM BANDEIRA</t>
  </si>
  <si>
    <t xml:space="preserve">EM.01 - BATENTE DE MADEIRA (14CM) - PARA PORTA COM BANDEIRA</t>
  </si>
  <si>
    <t xml:space="preserve">EM.01 - BATENTE DE MADEIRA (14CM) - PARA INSTALAÇÕES SANITÁRIAS</t>
  </si>
  <si>
    <t xml:space="preserve">EM.02 - BATENTE DE MADEIRA (25CM) - PARA PORTA DE 1 FOLHA, SEM BANDEIRA</t>
  </si>
  <si>
    <t xml:space="preserve">EM.02 - BATENTE DE MADEIRA (25CM) - PARA PORTA DE 2 FOLHAS, SEM BANDEIRA</t>
  </si>
  <si>
    <t xml:space="preserve">EM.02 - BATENTE DE MADEIRA (25CM) - PARA PORTA COM BANDEIRA</t>
  </si>
  <si>
    <t xml:space="preserve">EM.03 - BATENTE DE MADEIRA (9,5CM) - PARA PORTA EM DIVISÓRIA DV.01</t>
  </si>
  <si>
    <t xml:space="preserve">EM.21 - VISOR FIXO COM VIDRO E REQUADRO DE MADEIRA PARA PORTA</t>
  </si>
  <si>
    <t xml:space="preserve">EM.26 - FAIXA BATE MACA EM LAMINADO  MELAMÍNICO PARA PORTA DE MADEIRA</t>
  </si>
  <si>
    <t xml:space="preserve">FERRAGENS E COMPLEMENTOS METÁLICOS</t>
  </si>
  <si>
    <t xml:space="preserve">CONJUNTO DE FECHADURA DE CILINDRO, 55MM, TRÁFEGO INTENSO, MAÇANETA EM ZAMAC, GUARNIÇÕES EM AÇO, ACABAMENTO CROMADO - PARA PORTA INTERNA OU EXTERNA</t>
  </si>
  <si>
    <t xml:space="preserve">CONJUNTO DE FECHADURA DE CILINDRO, CAIXA RASA (22MM) - PORTA COM MONTANTE ESTREITO</t>
  </si>
  <si>
    <t xml:space="preserve">CONJUNTO DE FECHADURA DE CILINDRO, SÓ LINGUETA (55MM) - TRÁFEGO INTENSO - PORTA DE ABRIR</t>
  </si>
  <si>
    <t xml:space="preserve">CONJUNTO DE FECHADURA DE CILINDRO, BICO DE PAPAGAIO (22MM) - PORTA DE CORRER</t>
  </si>
  <si>
    <t xml:space="preserve">FECHADURA TIPO GORGE (55MM) - TRÁFEGO INTENSO,  MAÇANETA EM ZEMAC, GUARNIÇÕES EM AÇO, ACABAMENTO CROMADO BRILHANTE</t>
  </si>
  <si>
    <t xml:space="preserve">FECHADURA TIPO GORGE, SÓ LINGUETA, 55MM, TRÁFEGO INTENSO</t>
  </si>
  <si>
    <t xml:space="preserve">FECHADURA TIPO TRANQUETA E TRINCO (55MM) - TRÁFEGO INTENSO, MAÇANETA EM ZAMAC, GUARNIÇÕES EM AÇO, ACABAMENTO CROMADO BRILHANTE - PORTA DE SANITÁRIO</t>
  </si>
  <si>
    <t xml:space="preserve">CONJUNTO DE FECHADURA TIPO TETRA - SOMENTE TRANCA</t>
  </si>
  <si>
    <t xml:space="preserve">CJ</t>
  </si>
  <si>
    <t xml:space="preserve">TARGETA DE SOBREPOR,TIPO "LIVRE-OCUPADO"- 60X65MM</t>
  </si>
  <si>
    <t xml:space="preserve">FECHO DE EMBUTIR, TRAVA ACIONADA POR ALAVANCA, 3/4"X400MM - PORTA 2 FOLHAS</t>
  </si>
  <si>
    <t xml:space="preserve">FECHO DE EMBUTIR,TRAVA ACIONADA POR ALAVANCA, 3/4"X200MM - PORTA 2 FOLHAS</t>
  </si>
  <si>
    <t xml:space="preserve">MOLA FECHA-PORTA,TIPO LEVE (AMORTECEDOR HIDRÁULICO)</t>
  </si>
  <si>
    <t xml:space="preserve">MOLA FECHA-PORTA,TIPO PESADO</t>
  </si>
  <si>
    <t xml:space="preserve">MOLA VAI-E-VEM, DE TOPO</t>
  </si>
  <si>
    <t xml:space="preserve">CADEADO DE LATÃO (COM CILINDRO E TRAVA DUPLA) - 35MM PESO MÍNIMO 140G</t>
  </si>
  <si>
    <t xml:space="preserve">PORTA-CADEADO DE FERRO PINTADO - 63MM PESO MÍNIMO 25G</t>
  </si>
  <si>
    <t xml:space="preserve">PORTA-CADEADO DE FERRO PINTADO - 89MM PESO MÍNIMO 115G</t>
  </si>
  <si>
    <t xml:space="preserve">BARRA ANTI-PÂNICO PARA  PORTA 1 FOLHA - COLOCADA</t>
  </si>
  <si>
    <t xml:space="preserve">RESPIRO PARA ARMÁRIO EM LATÃO CROMADO - DIÂMETRO 10CM</t>
  </si>
  <si>
    <t xml:space="preserve">PORTAS COM REVESTIMENTO</t>
  </si>
  <si>
    <t xml:space="preserve">PM.50 - PORTA DE MADEIRA LISA COMUM/ ENCABEÇADA, REVESTIDA COM LAMINADO MELAMÍNICO - 2 FOLHAS 124X210CM</t>
  </si>
  <si>
    <t xml:space="preserve">PM.51 - PORTA DE MADEIRA LISA COMUM/ ENCABEÇADA, REVESTIDA COM LAMINADO MELAMÍNICO - 2 FOLHAS 144X210CM</t>
  </si>
  <si>
    <t xml:space="preserve">PM.52 - PORTA DE MADEIRA LISA COMUM/ ENCABEÇADA, REVESTIDA COM LAMINADO MELAMÍNICO - 2 FOLHAS 164X210CM</t>
  </si>
  <si>
    <t xml:space="preserve">PM.53 - PORTA DE MADEIRA LISA COMUM/ ENCABEÇADA, REVESTIDA COM LAMINADO MELAMÍNICO - 2 FOLHAS 184X210CM</t>
  </si>
  <si>
    <t xml:space="preserve">PM.54 - PORTA DE MADEIRA LISA COMUM/ ENCABEÇADA, REVESTIDA COM LAMINADO MELAMÍNICO - 2 FOLHAS 204X210CM</t>
  </si>
  <si>
    <t xml:space="preserve">PM.57 - PORTA GUICHÊ EM MADEIRA LISA ESPECIAL/ SÓLIDA - 82X210CM - REVESTIDA COM LAMINADO  MELAMÍNICO</t>
  </si>
  <si>
    <t xml:space="preserve">ARMÁRIOS</t>
  </si>
  <si>
    <t xml:space="preserve">ARMÁRIO SEM PORTAS, REVESTIMENTO EXTERNO E INTERNO EM LAMINADO MELAMÍNICO</t>
  </si>
  <si>
    <t xml:space="preserve">ARMÁRIO COM PORTAS, SEM REVESTIMENTO</t>
  </si>
  <si>
    <t xml:space="preserve">ARMÁRIO COM PORTAS, REVESTIMENTO EXTERNO E INTERNO EM LAMINADO MELAMÍNICO</t>
  </si>
  <si>
    <t xml:space="preserve">PORTAS PARA ARMÁRIO SEM REVESTIMENTO</t>
  </si>
  <si>
    <t xml:space="preserve">PORTAS PARA ARMÁRIO COM REVESTIMENTO EXTERNO EM LAMINADO MELAMÍNICO</t>
  </si>
  <si>
    <t xml:space="preserve">PORTAS PARA ARMÁRIO COM REVESTIMENTO EXTERNO E INTERNO EM LAMINADO MELAMÍNICO</t>
  </si>
  <si>
    <t xml:space="preserve">PRATELEIRA PARA ARMÁRIO SEM REVESTIMENTO</t>
  </si>
  <si>
    <t xml:space="preserve">PRATELEIRA PARA ARMÁRIO, REVESTIDA EM 1 FACE EM LAMINADO MELAMÍNICO</t>
  </si>
  <si>
    <t xml:space="preserve">PRATELEIRA PARA ARMÁRIO, REVESTIDA EM 2 FACES, EM LAMINADO MELAMÍNICO</t>
  </si>
  <si>
    <t xml:space="preserve">GAVETA PARA ARMÁRIO SEM REVESTIMENTO</t>
  </si>
  <si>
    <t xml:space="preserve">GAVETA PARA ARMÁRIO,REVESTIMENTO EXTERNO EM LAMINADO MELAMÍNICO</t>
  </si>
  <si>
    <t xml:space="preserve">GAVETA PARA ARMÁRIO, REVESTIMENTO EXTERNO E INTERNO EM LAMINADO MELAMÍNICO</t>
  </si>
  <si>
    <t xml:space="preserve">MM.13 -  ARMÁRIO PARA CUMBUCAS</t>
  </si>
  <si>
    <t xml:space="preserve">MM.14 -  ARMÁRIO PARA CANECAS</t>
  </si>
  <si>
    <t xml:space="preserve">MM.15 -  ARMÁRIO PARA PRATOS</t>
  </si>
  <si>
    <t xml:space="preserve">MM.20 - CABIDE DE MADEIRA PARA SACOLAS</t>
  </si>
  <si>
    <t xml:space="preserve">PEITORIL DE MADEIRA</t>
  </si>
  <si>
    <t xml:space="preserve">RETIRADA DE FOLHAS DE PORTA DE PASSAGEM OU JANELA</t>
  </si>
  <si>
    <t xml:space="preserve">RETIRADA DE BATENTES DE MADEIRA</t>
  </si>
  <si>
    <t xml:space="preserve">RETIRADA DE GUARNIÇÕES OU MOLDURAS DE MADEIRA</t>
  </si>
  <si>
    <t xml:space="preserve">RETIRADA DE GUICHÊS, INCLUSIVE BATENTE E FERRAGENS</t>
  </si>
  <si>
    <t xml:space="preserve">RETIRADA DE FECHADURAS DE EMBUTIR, COMPLETAS</t>
  </si>
  <si>
    <t xml:space="preserve">RETIRADA DE FECHADURAS, FECHOS OU TARGETAS DE SOBREPOR</t>
  </si>
  <si>
    <t xml:space="preserve">RETIRADA DE MAÇANETAS</t>
  </si>
  <si>
    <t xml:space="preserve">PAR</t>
  </si>
  <si>
    <t xml:space="preserve">RETIRADA DE ESPELHOS</t>
  </si>
  <si>
    <t xml:space="preserve">RETIRADA DE ROSETAS OU ENTRADAS DE CHAVE GORGE</t>
  </si>
  <si>
    <t xml:space="preserve">RETIRADA DE BORBOLETAS OU LEVANTADORES TIPO "UNHA"</t>
  </si>
  <si>
    <t xml:space="preserve">RETIRADA DE DOBRADIÇAS</t>
  </si>
  <si>
    <t xml:space="preserve">RECOLOCAÇÃO DE FOLHAS DE PORTA DE PASSAGEM OU JANELA</t>
  </si>
  <si>
    <t xml:space="preserve">RECOLOCAÇÃO DE BATENTES MADEIRA</t>
  </si>
  <si>
    <t xml:space="preserve">RECOLOCAÇÃO DE GUARNIÇÕES OU MOLDURAS DE MADEIRA</t>
  </si>
  <si>
    <t xml:space="preserve">RECOLOCAÇÃO DE GUICHÊS, INCLUSIVE BATENTE E FERRAGENS</t>
  </si>
  <si>
    <t xml:space="preserve">RECOLOCAÇÃO DE FECHADURAS DE EMBUTIR, COMPLETAS</t>
  </si>
  <si>
    <t xml:space="preserve">RECOLOCAÇÃO DE FECHADURAS, FECHOS OU TARGETAS DE SOBREPOR</t>
  </si>
  <si>
    <t xml:space="preserve">RECOLOCAÇÃO DE MAÇANETAS</t>
  </si>
  <si>
    <t xml:space="preserve">RECOLOCAÇÃO DE ESPELHOS</t>
  </si>
  <si>
    <t xml:space="preserve">RECOLOCAÇÃO DE ROSETAS OU ENTRADAS DE CHAVE GORGE</t>
  </si>
  <si>
    <t xml:space="preserve">RECOLOCAÇÃO DE BORBOLETAS OU LEVANTADORES TIPO "UNHA"</t>
  </si>
  <si>
    <t xml:space="preserve">RECOLOCAÇÃO DE DOBRADIÇAS</t>
  </si>
  <si>
    <t xml:space="preserve">GUARNIÇÃO OU MOLDURA DE MADEIRA - 4,5CM</t>
  </si>
  <si>
    <t xml:space="preserve">GUARNIÇÃO OU MOLDURA DE MADEIRA - 7,5CM</t>
  </si>
  <si>
    <t xml:space="preserve">GUARNIÇÃO OU MOLDURA DE MADEIRA - 10,0CM</t>
  </si>
  <si>
    <t xml:space="preserve">GUARNIÇÃO OU MOLDURA DE MADEIRA - 15,0CM</t>
  </si>
  <si>
    <t xml:space="preserve">CONJUNTO DE FECHADURA DE CILINDRO (55MM) - TRÁFEGO INTENSO, MAÇANETA EM ZAMAC, GUARNIÇÕES EM AÇO, ACABAMENTO CROMADO BRILHANTE - INCLUSIVE ADAPTAÇÃO DA FURAÇÃO</t>
  </si>
  <si>
    <t xml:space="preserve">CONJUNTO DE FECHADURA DE CILINDRO, CAIXA RASA (22MM) - PORTA COM MONTANTE ESTREITO - INCLUSIVE ADAPTAÇÃO DA FURAÇÃO</t>
  </si>
  <si>
    <t xml:space="preserve">CONJUNTO DE FECHADURA DE CILINDRO, SÓ LINGUETA (55MM) - TRÁFEGO INTENSO - PORTA DE ABRIR -  INCLUSIVE ADAPTAÇÃO DA FURAÇÃO</t>
  </si>
  <si>
    <t xml:space="preserve">CONJUNTO DE FECHADURA DE CILINDRO, BICO DE PAPAGAIO (22MM) - PORTA DE CORRER - INCUSIVE ADAPTAÇÃO DA FURAÇÃO</t>
  </si>
  <si>
    <t xml:space="preserve">FECHADURA TIPO GORGE, 55MM, TRÁFEGO INTENSO, MAÇANETA EM ZAMAC, GUARNIÇÕES EM AÇO, ACABAMENTO CROMADO BRILHANTE - INCLUSIVE ADAPTAÇÃO DA FURAÇÃO</t>
  </si>
  <si>
    <t xml:space="preserve">FECHADURA TIPO GORGE, SÓ LINGUETA, 55MM, TRÁFEGO INTENSO - INCLUSIVE ADAPTAÇÃO DA FURAÇÃO</t>
  </si>
  <si>
    <t xml:space="preserve">TARGETA DE SOBREPOR, TIPO "LIVRE-OCUPADO" - 60X65MM - INCLUSIVE ADAPTAÇÃO E FURAÇÃO</t>
  </si>
  <si>
    <t xml:space="preserve">MAÇANETA EM ZAMAC</t>
  </si>
  <si>
    <t xml:space="preserve">ESPELHO RETANGULAR EM AÇO CROMADO BRILHANTE</t>
  </si>
  <si>
    <t xml:space="preserve">ROSETA OU ENTRADA DE CILINDRO COM CHAVE GORGE EM AÇO CROMADO BRILHANTE</t>
  </si>
  <si>
    <t xml:space="preserve">DOBRADIÇA EM AÇO LAMINADO, CROMADA - 3 1/2"X3"</t>
  </si>
  <si>
    <t xml:space="preserve">ESQUADRIAS METALICAS</t>
  </si>
  <si>
    <t xml:space="preserve">PORTAS</t>
  </si>
  <si>
    <t xml:space="preserve">PP.01 - PORTA EM FERRO PERFILADO, DUPLA ALMOFADADA - ABRIR, 1 FOLHA</t>
  </si>
  <si>
    <t xml:space="preserve">PP.02 - PORTA EM FERRO PERFILADO, DUPLA ALMOFADADA - ABRIR, 2 FOLHA</t>
  </si>
  <si>
    <t xml:space="preserve">PP.04 - PORTA EM FERRO PERFILADO, MEIO VIDRO COM SUBDIVISÕES - ABRIR, 1 FOLHA</t>
  </si>
  <si>
    <t xml:space="preserve">PP.05 - PORTA EM FERRO PERFILADO, MEIO VIDRO COM SUBDIVISÕES - ABRIR, 2 FOLHAS</t>
  </si>
  <si>
    <t xml:space="preserve">PP.06 - PORTA EM FERRO PERFILADO, MEIO VIDRO COM SUBDIVISÕES - CORRER</t>
  </si>
  <si>
    <t xml:space="preserve">PP.01 - PORTA EM FERRO PERFILADO - INSTALAÇÃO SANITÁRIA PARA PORTADORES DE DEFICIÊNCIA - 90 X 210CM</t>
  </si>
  <si>
    <t xml:space="preserve">PF.10 - PORTA EM PERFIL DE CHAPA DOBRADA, MEIO VIDRO - ABRIR, 1 FOLHA</t>
  </si>
  <si>
    <t xml:space="preserve">PF-23 - PORTA EM PERFIL DE CHAPA DOBRADA, VENEZIANA, ABRIR 1 FOLHA</t>
  </si>
  <si>
    <t xml:space="preserve">PF-28 - PORTA EM PERFIL DE CHAPA DOBRADA, VENEZIANA, ABRIR 2 FOLHAS</t>
  </si>
  <si>
    <t xml:space="preserve">PA.10 - PORTA EM ALUMÍNIO ANODIZADO, MEIO VIDRO - ABRIR, 1 FOLHA</t>
  </si>
  <si>
    <t xml:space="preserve">PA.11 - PORTA EM ALUMÍNIO ANODIZADO, MEIO VIDRO, DE ABRIR, 2 FOLHAS</t>
  </si>
  <si>
    <t xml:space="preserve">PA.12 - PORTA EM ALUMÍNIO ANODIZADO,MEIO VIDRO - CORRER</t>
  </si>
  <si>
    <t xml:space="preserve">PA.16 - PORTA EM ALUMÍNIO ANODIZADO, VENEZIANA - ABRIR, 1 FOLHA</t>
  </si>
  <si>
    <t xml:space="preserve">PORTA DE ENROLAR, EM CHAPA ONDULADA N.22</t>
  </si>
  <si>
    <t xml:space="preserve">PORTA DE ENROLAR, EM TIRAS ARTICULADAS E RAIADAS DE CHAPA N.22</t>
  </si>
  <si>
    <t xml:space="preserve">COLUNA FIXA OU MÓVEL PARA PORTAS OU GRADES DE ENROLAR</t>
  </si>
  <si>
    <t xml:space="preserve">CAVALETE CENTRAL - PARA COLUNA MÓVEL DE PORTA DE ENROLAR</t>
  </si>
  <si>
    <t xml:space="preserve">EF.01 - BATENTE ESPECIAL EM PERFIL DE CHAPA DOBRADA N. 14</t>
  </si>
  <si>
    <t xml:space="preserve">EF.02 - BATENTE ESPECIAL EM PERFIL DE CHAPA DOBRADA N. 14</t>
  </si>
  <si>
    <t xml:space="preserve">EF.03 - BATENTE EM PERFIL DE CHAPA DOBRADA Nº20,1 FOLHA, SEM BANDEIRA</t>
  </si>
  <si>
    <t xml:space="preserve">EF.04 - BATENTE EM PERFIL DE CHAPA DOBRADA NÚMERO 20, 2 FOLHAS, SEM BANDEIRA</t>
  </si>
  <si>
    <t xml:space="preserve">BATENTE DE ALUMÍNIO PARA DIVISÓRIA DE GRANILITE</t>
  </si>
  <si>
    <t xml:space="preserve">EP.14/16 - BANDEIRA FIXA EM FERRO PERFILADO COM SUBDIVISÕES PARA VIDRO</t>
  </si>
  <si>
    <t xml:space="preserve">CAIXILHOS</t>
  </si>
  <si>
    <t xml:space="preserve">CP.01 - CAIXILHO EM FERRO PERFILADO - FIXO, SEM VENTILAÇÃO PERMANENTE</t>
  </si>
  <si>
    <t xml:space="preserve">CP.03/20/21 - CAIXILHO EM FERRO PERFILADO - FIXO, COM VENTILAÇÃO PERMANENTE</t>
  </si>
  <si>
    <t xml:space="preserve">CP.05 - CAIXILHO EM FERRO PERFILADO - PIVOTANTE</t>
  </si>
  <si>
    <t xml:space="preserve">CP.09 - CAIXILHO EM FERRO PERFILADO - MAXIMAR</t>
  </si>
  <si>
    <t xml:space="preserve">CP.13/22/23 - CAIXILHO EM FERRO PERFILADO - BASCULANTE</t>
  </si>
  <si>
    <t xml:space="preserve">CP.17 - CAIXILHO EM FERRO PERFILADO - DE CORRER</t>
  </si>
  <si>
    <t xml:space="preserve">CF.13 - CAIXILHO EM PERFIL DE CHAPA DOBRADA - BASCULANTE</t>
  </si>
  <si>
    <t xml:space="preserve">CF.19 - CAIXILHO EM PERFIL DE CHAPA DOBRADA, VENEZIANA, FIXO COM VENTILAÇÃO PERMANENTE</t>
  </si>
  <si>
    <t xml:space="preserve">CA.02 - CAIXILHO EM ALUMÍNIO ANODIZADO, FIXO, SEM VENTILAÇÃO PERMANENTE</t>
  </si>
  <si>
    <t xml:space="preserve">CA.04 - CAIXILHO EM ALUMÍNIO ANODIZADO, FIXO, COM VENTILAÇÃO PERMANENTE</t>
  </si>
  <si>
    <t xml:space="preserve">CA.05 - CAIXILHO EM ALUMÍNIO ANODIZADO - PIVOTANTE</t>
  </si>
  <si>
    <t xml:space="preserve">CA.09 - CAIXILHO EM ALUMÍNIO ANODIZADO - MAXIMAR</t>
  </si>
  <si>
    <t xml:space="preserve">CA.13 - CAIXILHO EM ALUMÍNIO ANODIZADO - BASCULANTE</t>
  </si>
  <si>
    <t xml:space="preserve">CA.17 - CAIXILHO EM ALUMÍNIO ANODIZADO - DE CORRER</t>
  </si>
  <si>
    <t xml:space="preserve">EP.06 - GRADE DE PROTEÇÃO EM FERRO REDONDO</t>
  </si>
  <si>
    <t xml:space="preserve">EP.07 - GRADE DE PROTEÇÃO EM FERRO CHATO</t>
  </si>
  <si>
    <t xml:space="preserve">GRADE DE PROTEÇÃO EM FERRO GALVANIZADO ELETROFUNDIDO - BARRA 25X2MM, MALHA 65X132MM</t>
  </si>
  <si>
    <t xml:space="preserve">TELA DE PROTEÇÃO EM ARAME N.12, MALHA DE 1/2" - INCLUSIVE REQUADRO</t>
  </si>
  <si>
    <t xml:space="preserve">EP.11 - TELA MOSQUITEIRO EM ARAME GALVANIZADO MALHA 14, FIO 28 INCLUSIVE  REQUADRO</t>
  </si>
  <si>
    <t xml:space="preserve">PORTAS ESPECIAIS</t>
  </si>
  <si>
    <t xml:space="preserve">PP.47 - PORTA EM FERRO PERFILADO COM CHAPA PARA ENTRADA DE ÁGUA OU GÁS ENCANADO</t>
  </si>
  <si>
    <t xml:space="preserve">PP.35 - PORTA EM FERRO PERFILADO COM CHAPA PARA ABRIGO DE LIXO</t>
  </si>
  <si>
    <t xml:space="preserve">PP.36 - PORTA EM FERRO PERFILADO COM TELA PARA ABRIGO DE GÁS</t>
  </si>
  <si>
    <t xml:space="preserve">PP.48 - PORTA EM FERRO PERFILADO COM CHAPA PARA PASSA-PRATOS</t>
  </si>
  <si>
    <t xml:space="preserve">PP.50 - ALÇAPÃO EM FERRO PERFILADO COM CHAPA</t>
  </si>
  <si>
    <t xml:space="preserve">RETIRADA DE ESQUADRIAS METÁLICAS EM GERAL, PORTAS OU CAIXILHOS</t>
  </si>
  <si>
    <t xml:space="preserve">RETIRADA DE BATENTES METÁLICOS</t>
  </si>
  <si>
    <t xml:space="preserve">RETIRADA DE BRAÇO DE ALAVANCA</t>
  </si>
  <si>
    <t xml:space="preserve">RETIRADA DE ALAVANCA</t>
  </si>
  <si>
    <t xml:space="preserve">RETIRADA DE PUXADOR DE ENGATE, PARA CAIXILHOS DE CORRER</t>
  </si>
  <si>
    <t xml:space="preserve">RECOLOCAÇÃO DE ESQUADRIAS METÁLICAS EM GERAL, PORTAS OU CAIXILHOS</t>
  </si>
  <si>
    <t xml:space="preserve">RECOLOCAÇÃO DE BATENTES METÁLICOS</t>
  </si>
  <si>
    <t xml:space="preserve">RECOLOCAÇÃO DE BRAÇO DE ALAVANCA</t>
  </si>
  <si>
    <t xml:space="preserve">RECOLOCAÇÃO DE ALAVANCA</t>
  </si>
  <si>
    <t xml:space="preserve">RECOLOCAÇÃO DE PUXADOR DE ENGATE, PARA CAIXILHOS DE CORRER</t>
  </si>
  <si>
    <t xml:space="preserve">BRAÇO DE ALAVANCA EM FERRO CHATO</t>
  </si>
  <si>
    <t xml:space="preserve">ALAVANCA EM METAL CROMADO, PARA CAIXILHOS BASCULANTES</t>
  </si>
  <si>
    <t xml:space="preserve">CAIXILHOS E TROCA DE REBITES</t>
  </si>
  <si>
    <t xml:space="preserve">FERRO TRABALHADO - CAIXILHOS E PEQUENAS PEÇAS DE SERRALHERIA</t>
  </si>
  <si>
    <t xml:space="preserve">ALUMÍNIO EXTRUDADO TRABALHADO - CAIXILHOS E PEQUENAS PEÇAS DE SERRALHERIA</t>
  </si>
  <si>
    <t xml:space="preserve">INSTALACOES ELETRICAS</t>
  </si>
  <si>
    <t xml:space="preserve">ENTRADA DE ENERGIA E TELEFONE</t>
  </si>
  <si>
    <t xml:space="preserve">ENTRADA AÉREA DE ENERGIA E TELEFONE - 13 À 16KVA</t>
  </si>
  <si>
    <t xml:space="preserve">ENTRADA AÉREA DE ENERGIA E TELEFONE - 17 À 20KVA</t>
  </si>
  <si>
    <t xml:space="preserve">ENTRADA AÉREA DE ENERGIA E TELEFONE - 21 À 23KVA</t>
  </si>
  <si>
    <t xml:space="preserve">ENTRADA AÉREA DE ENERGIA E TELEFONE - 24 À 30KVA</t>
  </si>
  <si>
    <t xml:space="preserve">ENTRADA AÉREA DE ENERGIA E TELEFONE - 31 À 39KVA</t>
  </si>
  <si>
    <t xml:space="preserve">ENTRADA AÉREA DE ENERGIA E TELEFONE - 40 À 47KVA</t>
  </si>
  <si>
    <t xml:space="preserve">ENTRADA AÉREA DE ENERGIA E TELEFONE - 48 À 54KVA</t>
  </si>
  <si>
    <t xml:space="preserve">ENTRADA AÉREA DE ENERGIA E TELEFONE - 55 À 62KVA</t>
  </si>
  <si>
    <t xml:space="preserve">ENTRADA AÉREA DE ENERGIA E TELEFONE - 63 À 70KVA</t>
  </si>
  <si>
    <t xml:space="preserve">ENTRADA AÉREA DE ENERGIA E TELEFONE - 71 À 75KVA</t>
  </si>
  <si>
    <t xml:space="preserve">ENTRADA AÉREA DE TELEFONE</t>
  </si>
  <si>
    <t xml:space="preserve">ELETRODUTOS - BT</t>
  </si>
  <si>
    <t xml:space="preserve">ELETRODUTO DE PVC RÍGIDO, ROSCÁVEL - 20MM (1/2")</t>
  </si>
  <si>
    <t xml:space="preserve">ELETRODUTO DE PVC RÍGIDO, ROSCÁVEL - 25MM (3/4")</t>
  </si>
  <si>
    <t xml:space="preserve">ELETRODUTO DE PVC RÍGIDO, ROSCÁVEL - 32MM (1")</t>
  </si>
  <si>
    <t xml:space="preserve">ELETRODUTO DE PVC RÍGIDO, ROSCÁVEL - 40MM (1 1/4")</t>
  </si>
  <si>
    <t xml:space="preserve">ELETRODUTO DE PVC RÍGIDO, ROSCÁVEL - 50MM (1 1/2")</t>
  </si>
  <si>
    <t xml:space="preserve">ELETRODUTO DE PVC RÍGIDO, ROSCÁVEL - 60MM (2")</t>
  </si>
  <si>
    <t xml:space="preserve">ELETRODUTO DE PVC RÍGIDO, ROSCÁVEL - 75MM (2 1/2")</t>
  </si>
  <si>
    <t xml:space="preserve">ELETRODUTO DE PVC RÍGIDO, ROSCÁVEL - 85MM (3")</t>
  </si>
  <si>
    <t xml:space="preserve">ELETRODUTO DE PVC RÍGIDO, ROSCÁVEL - 110MM (4")</t>
  </si>
  <si>
    <t xml:space="preserve">ELETRODUTO DE AÇO GALVANIZADO ELETROLÍTICO, TIPO LEVE I - 3/4"</t>
  </si>
  <si>
    <t xml:space="preserve">ELETRODUTO DE AÇO GALVANIZADO ELETROLÍTICO, TIPO LEVE I - 1"</t>
  </si>
  <si>
    <t xml:space="preserve">ELETRODUTO DE AÇO GALVANIZADO ELETROLÍTICO, TIPO LEVE I - 1 1/4"</t>
  </si>
  <si>
    <t xml:space="preserve">ELETRODUTO DE AÇO GALVANIZADO ELETROLÍTICO, TIPO LEVE I - 1 1/2"</t>
  </si>
  <si>
    <t xml:space="preserve">ELETRODUTO DE AÇO GALVANIZADO ELETROLÍTICO, TIPO LEVE I - 2"</t>
  </si>
  <si>
    <t xml:space="preserve">ELETRODUTO DE AÇO GALVANIZADO ELETROLÍTICO, TIPO LEVE I - 2 1/2"</t>
  </si>
  <si>
    <t xml:space="preserve">ELETRODUTO DE AÇO GALVANIZADO ELETROLÍTICO, TIPO LEVE I - 3"</t>
  </si>
  <si>
    <t xml:space="preserve">ELETRODUTO DE AÇO GALVANIZADO ELETROLÍTICO, TIPO LEVE I - 4"</t>
  </si>
  <si>
    <t xml:space="preserve">ELETRODUTO DE AÇO GALVANIZADO A FOGO, TIPO SEMI-PESADO/ MÉDIO - 1/2"</t>
  </si>
  <si>
    <t xml:space="preserve">ELETRODUTO DE AÇO GALVANIZADO A FOGO, TIPO SEMI-PESADO/ MÉDIO - 3/4"</t>
  </si>
  <si>
    <t xml:space="preserve">ELETRODUTO DE AÇO GALVANIZADO A FOGO, TIPO SEMI-PESADO/ MÉDIO - 1 1/4"</t>
  </si>
  <si>
    <t xml:space="preserve">ELETRODUTO DE AÇO GALVANIZADO A FOGO, TIPO SEMI-PESADO/ MÉDIO - 1 1/2"</t>
  </si>
  <si>
    <t xml:space="preserve">ELETRODUTO DE AÇO GALVANIZADO A FOGO, TIPO SEMI-PESADO/ MÉDIO - 2"</t>
  </si>
  <si>
    <t xml:space="preserve">ELETRODUTO DE AÇO GALVANIZADO A FOGO, TIPO SEMI-PESADO/ MÉDIO - 2 1/2"</t>
  </si>
  <si>
    <t xml:space="preserve">ELETRODUTO DE AÇO GALVANIZADO A FOGO, TIPO SEMI-PESADO/ MÉDIO - 3"</t>
  </si>
  <si>
    <t xml:space="preserve">ELETRODUTO DE AÇO GALVANIZADO A FOGO, TIPO SEMI-PESADO/ MÉDIO - 4"</t>
  </si>
  <si>
    <t xml:space="preserve">ELETRODUTO DE POLIETILENO FLEXÍVEL, ALTA RESISTÊNCIA - 3"</t>
  </si>
  <si>
    <t xml:space="preserve">ELETRODUTO DE POLIETILENO FLEXÍVEL, ALTA RESISTÊNCIA - 4"</t>
  </si>
  <si>
    <t xml:space="preserve">ELETRODUTO DE POLIETILENO FLEXÍVEL, ALTA RESISTÊNCIA - 2"</t>
  </si>
  <si>
    <t xml:space="preserve">ELETRODUTO DE PVC CORRUGADO REFORÇADO, ANTICHAMA - 20MM (1/2")</t>
  </si>
  <si>
    <t xml:space="preserve">ELETRODUTO DE PVC CORRUGADO REFORÇADO, ANTICHAMA - 25MM (3/4")</t>
  </si>
  <si>
    <t xml:space="preserve">TUBO METÁLICO FLEXÍVEL REVESTIDO COM PVC-3/4"</t>
  </si>
  <si>
    <t xml:space="preserve">TUBO METÁLICO FLEXÍVEL REVESTIDO COM PVC-1"</t>
  </si>
  <si>
    <t xml:space="preserve">TUBO METÁLICO FLEXÍVEL REVESTIDO COM PVC-1 1/2"</t>
  </si>
  <si>
    <t xml:space="preserve">ENVELOPAMENTO DE ELETRODUTO ENTERRADO, COM CONCRETO</t>
  </si>
  <si>
    <t xml:space="preserve">ENVELOPAMENTO DE ELETRODUTO ENTERRADO COM CONCRETO E AGREGADO RECICLADO</t>
  </si>
  <si>
    <t xml:space="preserve">CONDUTORES - BT</t>
  </si>
  <si>
    <t xml:space="preserve">CABO 1,00MM2 - ISOLAMENTO PARA 0,7KV - CLASSE 4 - FLEXÍVEL</t>
  </si>
  <si>
    <t xml:space="preserve">CABO 1,50MM2 - ISOLAMENTO PARA 0,7KV - CLASSE 4 - FLEXÍVEL</t>
  </si>
  <si>
    <t xml:space="preserve">CABO 2,50MM2 - ISOLAMENTO PARA 0,7KV - CLASSE 4 - FLEXÍVEL</t>
  </si>
  <si>
    <t xml:space="preserve">CABO 4,00MM2 - ISOLAMENTO PARA 0,7KV - CLASSE 4 - FLEXÍVEL</t>
  </si>
  <si>
    <t xml:space="preserve">CABO 6,00MM2 - ISOLAMENTO PARA 0,7KV - CLASSE 4 - FLEXÍVEL</t>
  </si>
  <si>
    <t xml:space="preserve">CABO 10,00MM2 - ISOLAMENTO PARA 0,7KV - CLASSE 4 - FLEXÍVEL</t>
  </si>
  <si>
    <t xml:space="preserve">CABO 16,00MM2 - ISOLAMENTO PARA 0,7KV - CLASSE 4 - FLEXÍVEL</t>
  </si>
  <si>
    <t xml:space="preserve">CABO 25,00MM2 - ISOLAMENTO PARA 0,7KV - CLASSE 4 - FLEXÍVEL</t>
  </si>
  <si>
    <t xml:space="preserve">CABO 35,00MM2 - ISOLAMENTO PARA 0,7KV - CLASSE 4 - FLEXÍVEL</t>
  </si>
  <si>
    <t xml:space="preserve">CABO 50,00MM2 - ISOLAMENTO PARA 0,7KV - CLASSE 4 - FLEXÍVEL</t>
  </si>
  <si>
    <t xml:space="preserve">CABO 70,00MM2 - ISOLAMENTO PARA 0,7KV - CLASSE 4 - FLEXÍVEL</t>
  </si>
  <si>
    <t xml:space="preserve">CABO 95,00MM2 - ISOLAMENTO PARA 0,7KV - CLASSE 4 - FLEXÍVEL</t>
  </si>
  <si>
    <t xml:space="preserve">CABO 120,00MM2 - ISOLAMENTO PARA 0,7KV - CLASSE 4 - FLEXÍVEL</t>
  </si>
  <si>
    <t xml:space="preserve">CABO 150,00MM2 - ISOLAMENTO PARA 0,7KV - CLASSE 4 - FLEXÍVEL</t>
  </si>
  <si>
    <t xml:space="preserve">CABO 185,00MM2 - ISOLAMENTO PARA 0,7KV - CLASSE 4 - FLEXÍVEL</t>
  </si>
  <si>
    <t xml:space="preserve">CABO 240,00MM2 - ISOLAMENTO PARA 0,7KV - CLASSE 4 - FLEXÍVEL</t>
  </si>
  <si>
    <t xml:space="preserve">CABO 300.00 MM2 - ISOLAMENTO PARA 0.7KV - CLASSE 4 - FLEXÍVEL</t>
  </si>
  <si>
    <t xml:space="preserve">CABO COBRE FLEXÍVEL, ISOL. 750V NÃO HALOGENADO - ANTICHAMA - 1,5MM2</t>
  </si>
  <si>
    <t xml:space="preserve">CABO COBRE FLEXÍVEL, ISOL. 750V NÃO HALOGENADO, ATICHAMA - 2,5MM2</t>
  </si>
  <si>
    <t xml:space="preserve">CABO COBRE FLEXÍVEL, ISOL. 750V NÃO HALOGENADO, ANTICHAMA - 4,0MM2</t>
  </si>
  <si>
    <t xml:space="preserve">CABO COBRE FLEXÍVEL, ISOL. 750V NÃO HALOGENADO, ANTICHAMA 6,0MM2</t>
  </si>
  <si>
    <t xml:space="preserve">CABO 1,50MM2 - ISOLAMENTO PARA 1,0KV - CLASSE 4 - FLEXÍVEL</t>
  </si>
  <si>
    <t xml:space="preserve">CABO 2,50MM2 - ISOLAMENTO PARA 1,0KV - CLASSE 4 - FLEXÍVEL</t>
  </si>
  <si>
    <t xml:space="preserve">CABO 4,00MM2 - ISOLAMENTO PARA 1,0KV - CLASSE 4 - FLEXÍVEL</t>
  </si>
  <si>
    <t xml:space="preserve">CABO 6,00MM2 - ISOLAMENTO PARA 1,0KV - CLASSE 4 - FLEXÍVEL</t>
  </si>
  <si>
    <t xml:space="preserve">CABO 10,00MM2 - ISOLAMENTO PARA 1,0KV - CLASSE 4 - FLEXÍVEL</t>
  </si>
  <si>
    <t xml:space="preserve">CABO 16,00MM2 - ISOLAMENTO PARA 1,0KV - CLASSE 4 - FLEXÍVEL</t>
  </si>
  <si>
    <t xml:space="preserve">CABO 25,00MM2 - ISOLAMENTO PARA 1,0KV - CLASSE 4 - FLEXÍVEL</t>
  </si>
  <si>
    <t xml:space="preserve">CABO 35,00MM2 - ISOLAMENTO PARA 1,0KV - CLASSE 4 - FLEXÍVEL</t>
  </si>
  <si>
    <t xml:space="preserve">CABO 50,00MM2 - ISOLAMENTO PARA 1,0KV - CLASSE 4 - FLEXÍVEL</t>
  </si>
  <si>
    <t xml:space="preserve">CABO 70,00MM2 - ISOLAMENTO PARA 1,0KV - CLASSE 4 - FLEXÍVEL</t>
  </si>
  <si>
    <t xml:space="preserve">CABO 95,00MM2 - ISOLAMENTO PARA 1,0KV - CLASSE 4 - FLEXÍVEL</t>
  </si>
  <si>
    <t xml:space="preserve">CABO 120,00MM2 - ISOLAMENTO PARA 1,0KV - CLASSE 4 - FLEXÍVEL</t>
  </si>
  <si>
    <t xml:space="preserve">CABO 150,00MM2 - ISOLAMENTO PARA 1,0KV - CLASSE 4 - FLEXÍVEL</t>
  </si>
  <si>
    <t xml:space="preserve">CABO 185,00MM2 - ISOLAMENTO PARA 1,0KV - CLASSE 4 - FLEXÍVEL</t>
  </si>
  <si>
    <t xml:space="preserve">CABO 240,00MM2 - ISOLAMENTO PARA 1,0KV - CLASSE 4 - FLEXÍVEL</t>
  </si>
  <si>
    <t xml:space="preserve">CABO 300.00 MM2 - ISOLAMENTO PARA 1.0KV - CLASSE 4 - FLEXÍVEL</t>
  </si>
  <si>
    <t xml:space="preserve">FIO TELEFÔNICO INTERNO TIPO FI-60 PAR TRANCADO</t>
  </si>
  <si>
    <t xml:space="preserve">FIO TELEFÔNICO EXTERNO TIPO FE-100 PAR PARALELO</t>
  </si>
  <si>
    <t xml:space="preserve">CABO FLEXÍVEL PVC-750V - 2 CONDUTORES - 1,5MM2</t>
  </si>
  <si>
    <t xml:space="preserve">CABO FLEXÍVEL PVC - 750V - 2 CONDUTORES - 4,00MM2</t>
  </si>
  <si>
    <t xml:space="preserve">CABO FLEXÍVEL PVC-750V - 3 CONDUTORES - 1,5MM2</t>
  </si>
  <si>
    <t xml:space="preserve">CABO FLEXÍVEL PVC - 750V - 3 CONDUTORES - 2,50MM2</t>
  </si>
  <si>
    <t xml:space="preserve">CABO FLEXÍVEL PVC-750V - 4 CONDUTORES - 1,5MM2</t>
  </si>
  <si>
    <t xml:space="preserve">COMPONENTES DE QUADROS ELÉTRICOS</t>
  </si>
  <si>
    <t xml:space="preserve">SINALIZADOR LUMINOSO DIÂMETRO 22MM, COM LÂMPADA</t>
  </si>
  <si>
    <t xml:space="preserve">SINALIZADOR LUMINOSO DIÂMETRO 30 MM, COM LÂMPADA</t>
  </si>
  <si>
    <t xml:space="preserve">VOLTÍMETRO 96X96MM 250V</t>
  </si>
  <si>
    <t xml:space="preserve">CONTATOR TRIPOLAR I NOMINAL 12A</t>
  </si>
  <si>
    <t xml:space="preserve">CONTATOR TRIPOLAR I NOMINAL 22A</t>
  </si>
  <si>
    <t xml:space="preserve">CONTATOR TRIPOLAR I NOMINAL 40A</t>
  </si>
  <si>
    <t xml:space="preserve">CONTATOR TRIPOLAR I NOMINAL 55A</t>
  </si>
  <si>
    <t xml:space="preserve">RELÊ BIMETÁLICO DE SOBRECARGA AJUSTE DE 6 ATÉ 12.5A</t>
  </si>
  <si>
    <t xml:space="preserve">RELÊ BIMETÁLICO DE SOBRECARGA AJUSTE DE 16 ATÉ 25A</t>
  </si>
  <si>
    <t xml:space="preserve">RELÊ BIMETÁLICO DE SOBRECARGA AJUSTE DE 25 ATÉ 40A</t>
  </si>
  <si>
    <t xml:space="preserve">RELÊ DE TEMPO ELETRÔNICO AJUSTE DE 6 ATÉ 60S</t>
  </si>
  <si>
    <t xml:space="preserve">DISPOSITIVO DE PROTEÇÃO CONTRA SURTOS 275V - 15KA</t>
  </si>
  <si>
    <t xml:space="preserve">INTERRUPTOR DIFERENCIAL RESIDUAL BIPOLAR 25A - SENSIBILIDADE 30MA - 220V</t>
  </si>
  <si>
    <t xml:space="preserve">INTERRUPTOR DIFERENCIAL RESIDUAL BIPOLAR 40A - SENSIBILIDADE 30MA - 220V</t>
  </si>
  <si>
    <t xml:space="preserve">INTERRUPTOR DIFERENCIAL RESIDUAL BIPOLAR 63A, SENSIBILIDADE 30MA - 220V</t>
  </si>
  <si>
    <t xml:space="preserve">INTERRUPTOR DIFERENCIAL TETRAPOLAR - 40A - SENSIBILIDADE 30MA - 380V</t>
  </si>
  <si>
    <t xml:space="preserve">INTERRUPTOR DIFERENCIAL TETRAPOLAR - 63A SENSIBILIDADE 30MA - 380V</t>
  </si>
  <si>
    <t xml:space="preserve">INTERRUPTOR DIFERENCIAL TETRAPOLAR - 80A SENSIBILIDADE 30MA - 380V</t>
  </si>
  <si>
    <t xml:space="preserve">INTERRUPTOR DIFERENCIAL TETRAPOLAR - 100A SENSIBILIDADE 30MA - 380V</t>
  </si>
  <si>
    <t xml:space="preserve">INTERRUPTOR DIFERENCIAL TETRAPOLAR - 125A SENSIBILIDADE 30MA - 380V</t>
  </si>
  <si>
    <t xml:space="preserve">INTERRUPTOR DIFERENCIAL TETRAPOLAR - 63A SENSIBILIDADE 300MA - 380V</t>
  </si>
  <si>
    <t xml:space="preserve">INTERRUPTOR DIFERENCIAL TETRAPOLAR - 80A SENSIBILIDADE 300MA - 380V</t>
  </si>
  <si>
    <t xml:space="preserve">INTERRUPTOR DIFERENCIAL TETRAPOLAR - 100A SENSIBIL. 300MA - 380V</t>
  </si>
  <si>
    <t xml:space="preserve">INTERRUPTOR DIFERENCIAL TETRAPOLAR - 125A SENSIBILIDADE 300MA - 380V</t>
  </si>
  <si>
    <t xml:space="preserve">QUADROS E CAIXAS</t>
  </si>
  <si>
    <t xml:space="preserve">QUADRO DE DISTRIBUIÇÃO EM CHAPA METÁLICA - PARA ATÉ 16 DISJUNTORES</t>
  </si>
  <si>
    <t xml:space="preserve">QUADRO DE DISTRIBUIÇÃO EM CHAPA METÁLICA - PARA ATÉ 24 DISJUNTORES</t>
  </si>
  <si>
    <t xml:space="preserve">un</t>
  </si>
  <si>
    <t xml:space="preserve">QUADRO DE DISTRIBUIÇÃO EM CHAPA METÁLICA - PARA ATÉ 28 DISJUNTORES</t>
  </si>
  <si>
    <t xml:space="preserve">QUADRO DE DISTRIBUIÇÃO EM CHAPA METÁLICA - PARA ATÉ 34 DISJUNTORES</t>
  </si>
  <si>
    <t xml:space="preserve">QUADRO DE DISTRIBUIÇÃO EM CHAPA METÁLICA - PARA ATÉ 44 DISJUNTORES</t>
  </si>
  <si>
    <t xml:space="preserve">QUADRO DE DISTRIBUIÇÃO EM CHAPA METÁLICA - PARA ATÉ 70 DISJUNTORES</t>
  </si>
  <si>
    <t xml:space="preserve">CAIXA DE PASSAGEM E LIGAÇÃO EM PVC OCTOGONAL FUNDO MOVEL 10X10CM, INCLUSIVE ESPELHO</t>
  </si>
  <si>
    <t xml:space="preserve">CAIXA DE PASSAGEM E LIGAÇÃO EM PVC 7,5X7,5X5,0CM (3"X3"), INCLUSIVE ESPELHO</t>
  </si>
  <si>
    <t xml:space="preserve">CAIXA DE PVC 10X5X5CM, INCLUSIVE ESPELHO</t>
  </si>
  <si>
    <t xml:space="preserve">CAIXA E PVC 10X10X5CM, INCLUSIVE ESPELHO</t>
  </si>
  <si>
    <t xml:space="preserve">CAIXA DE PASSAGEM EM FERRO ESTAMPADO - 3"X3", INCLUSIVE ESPELHO</t>
  </si>
  <si>
    <t xml:space="preserve">CAIXA DE PASSAGEM EM FERRO ESTAMPADO - 4"X2", INCLUSIVE ESPELHO</t>
  </si>
  <si>
    <t xml:space="preserve">CAIXA DE PASSAGEM EM FERRO ESTAMPADO - 4"X4", INCLUSIVE ESPELHO</t>
  </si>
  <si>
    <t xml:space="preserve">CAIXA DE PASSAGEM EM FERRO ESTAMPADO COM FUNDO MÓVEL</t>
  </si>
  <si>
    <t xml:space="preserve">CAIXA DE PASSAGEM TIPO CONDULETE - 1/2"</t>
  </si>
  <si>
    <t xml:space="preserve">CAIXA DE PASSAGEM TIPO CONDULETE - 3/4"</t>
  </si>
  <si>
    <t xml:space="preserve">CAIXA DE PASSAGEM TIPO CONDULETE - 1"</t>
  </si>
  <si>
    <t xml:space="preserve">CAIXA DE PASSAGEM TIPO CONDULETE - 1 1/4"</t>
  </si>
  <si>
    <t xml:space="preserve">CAIXA DE PASSAGEM TIPO CONDULETE - 1 1/2"</t>
  </si>
  <si>
    <t xml:space="preserve">CAIXA DE PASSAGEM TIPO CONDULETE - 2"</t>
  </si>
  <si>
    <t xml:space="preserve">CAIXA DE PASSAGEM TIPO CONDULETE - 2 1/2"</t>
  </si>
  <si>
    <t xml:space="preserve">CAIXA DE PASSAGEM TIPO CONDULETE - 3"</t>
  </si>
  <si>
    <t xml:space="preserve">CAIXA DE PASSAGEM TIPO CONDULETE - 4"</t>
  </si>
  <si>
    <t xml:space="preserve">CAIXA DE PASSAGEM EM CHAPA METÁLICA COM TAMPA PARAFUSADA - 10X10X8CM</t>
  </si>
  <si>
    <t xml:space="preserve">CAIXA DE PASSAGEM EM CHAPA METÁLICA COM TAMPA PARAFUSADA - 20X20X10CM</t>
  </si>
  <si>
    <t xml:space="preserve">CAIXA DE PASSAGEM EM CHAPA METÁLICA COM TAMPA PARAFUSADA - 30X30X12CM</t>
  </si>
  <si>
    <t xml:space="preserve">CAIXA DE PASSAGEM EM CHAPA METÁLICA COM TAMPA PARAFUSADA - 40X40X15CM</t>
  </si>
  <si>
    <t xml:space="preserve">CAIXA DE PASSAGEM EM ALUMÍNIO COM TAMPA E VEDAÇÃO 20X20CM</t>
  </si>
  <si>
    <t xml:space="preserve">CAIXA DE PASSAGEM EM ALUMÍNIO COM TAMPA E VEDAÇÃO 30X30CM</t>
  </si>
  <si>
    <t xml:space="preserve">CAIXA DE PASSAGEM EM ALUMÍNIO COM TAMPA E VEDAÇÃO 40X40CM</t>
  </si>
  <si>
    <t xml:space="preserve">CAIXA DE PASSAGEM EM CHAPA METÁLICA COM PORTA E FECHADURA - 40X40X15CM - USO PARA TELEFONIA</t>
  </si>
  <si>
    <t xml:space="preserve">CAIXA DE PASSAGEM EM CHAPA METÁLICA COM PORTA E FECHADURA - 50X50X15CM - USO PARA TELEFONIA</t>
  </si>
  <si>
    <t xml:space="preserve">CAIXA DE PASSAGEM EM ALVENARIA - ESCAVAÇÃO E APILOAMENTO</t>
  </si>
  <si>
    <t xml:space="preserve">CAIXA DE PASSAGEM EM ALVENARIA - LASTRO DE BRITA (FUNDO)</t>
  </si>
  <si>
    <t xml:space="preserve">CAIXA DE PASSAGEM EM ALVENARIA - LASTRO DE CONCRETO (FUNDO)</t>
  </si>
  <si>
    <t xml:space="preserve">CAIXA DE PASSAGEM EM ALVENARIA - PAREDE DE 1/2 TIJOLO, REVESTIDA</t>
  </si>
  <si>
    <t xml:space="preserve">CAIXA DE PASSAGEM EM ALVENARIA - PAREDE DE 1 TIJOLO, REVESTIDA</t>
  </si>
  <si>
    <t xml:space="preserve">CAIXA DE PASSAGEM EM ALVENARIA - TAMPA DE CONCRETO</t>
  </si>
  <si>
    <t xml:space="preserve">CAIXA TELEFÔNICA INTERNA PADRÃO TELESP N.2 20X20X12CM</t>
  </si>
  <si>
    <t xml:space="preserve">CAIXA TELEFÔNICA INTERNA PADRÃO TELESP N.3 40X40X13,5CM</t>
  </si>
  <si>
    <t xml:space="preserve">CAIXA TELEFÔNICA INTERNA PADRÃO TELESP N. 4 60X60X13,5CM</t>
  </si>
  <si>
    <t xml:space="preserve">CAIXA TELEFÔNICA INTERNA PADRÃO TELESP N. 5 80X80X13,5CM</t>
  </si>
  <si>
    <t xml:space="preserve">CAIXA TELEFÔNICA INTERNA PADRÃO TELESP N.6 120X120X13,5CM</t>
  </si>
  <si>
    <t xml:space="preserve">CAIXA TELEFÔNICA INTERNA PADRÃO TELESP N.7 150X150X17CM</t>
  </si>
  <si>
    <t xml:space="preserve">CAIXA DE PASSAGEM E TAMPA PRÉ-MOLDADAS EM CONCRETO, SEM FUNDO, 20X20CM</t>
  </si>
  <si>
    <t xml:space="preserve">CAIXA DE PASSAGEM E TAMPA PRÉ-MOLDADAS EM CONCRETO, SEM FUNDO, 30X30CM</t>
  </si>
  <si>
    <t xml:space="preserve">CAIXA DE PASSAGEM E TAMPA PRÉ-MOLDADAS EM CONCRETO, SEM FUNDO, 40X40CM</t>
  </si>
  <si>
    <t xml:space="preserve">CAIXA DE PASSAGEM E TAMPA PRÉ-MOLDADAS EM CONCRETO, SEM FUNDO, 50X50CM</t>
  </si>
  <si>
    <t xml:space="preserve">CAIXA DE PASSAGEM E TAMPA PRÉ-MOLDADAS EM CONCRETO, SEM FUNDO, 60X60CM</t>
  </si>
  <si>
    <t xml:space="preserve">CAIXA DE PASSAGEM E TAMPA PRÉ-MOLDADAS EM CONCRETO, SEM FUNDO, 100X100</t>
  </si>
  <si>
    <t xml:space="preserve">CAIXA DE ALUMÍNIO 10X10CM, ALTA COM TAMPA DE LATÃO PARA TOMADAS</t>
  </si>
  <si>
    <t xml:space="preserve">QUADRO GERAL OU DE DISTRIBUIÇÃO, EM CHAPA METÁLICA N.14 ESMALTADA</t>
  </si>
  <si>
    <t xml:space="preserve">CHAVES, FUSÍVEIS E ATERRAMENTO</t>
  </si>
  <si>
    <t xml:space="preserve">CHAVE SECCIONADORA TRIPOLAR, ABERTURA SOB CARGA - SECA 250A/600V</t>
  </si>
  <si>
    <t xml:space="preserve">CHAVE SECCIONADORA TRIPOLAR, ABERTURA SOB CARGA - SECA 400A/600V</t>
  </si>
  <si>
    <t xml:space="preserve">CHAVE SECCIONADORA TRIPOLAR, ABERTURA SOB CARGA - SECA 630A/600V</t>
  </si>
  <si>
    <t xml:space="preserve">CHAVE SECCIONADORA TIPO NH, COM BASE E FUSÍVEIS - 125A (ABERTURA SEM CARGA)</t>
  </si>
  <si>
    <t xml:space="preserve">CHAVE SECCIONADORA TIPO NH, COM BASE E FUSÍVEIS - 250A (ABERTURA SEM CARGA)</t>
  </si>
  <si>
    <t xml:space="preserve">CHAVE SECCIONADORA TIPO NH, COM BASE E FUSÍVEIS - 400A (ABERTURA SEM CARGA)</t>
  </si>
  <si>
    <t xml:space="preserve">CHAVE SECCIONADORA TIPO NH, COM BASE E FUSÍVEIS - 630A (ABERTURA SEM CARGA)</t>
  </si>
  <si>
    <t xml:space="preserve">CHAVE SECCIONADORA TRIPOLAR, ABERTURA SOB CARGA, COM FUSÍVEIS NH00 - 125A/500V</t>
  </si>
  <si>
    <t xml:space="preserve">CHAVE SECCIONADORA TRIPOLAR, ABERTURA SOB CARGA, COM FUSÍVEIS NH1 - 250A/500V</t>
  </si>
  <si>
    <t xml:space="preserve">CHAVE SECCIONADORA TRIPOLAR, ABERTURA SOB CARGA, COM FUSÍVEIS NH2 - 400A/500V</t>
  </si>
  <si>
    <t xml:space="preserve">CHAVE SECCIONADORA TRIPOLAR, ABERTURA SOB CARGA, COM FUSÍVEIS NH3 -630A/600V</t>
  </si>
  <si>
    <t xml:space="preserve">CHAVE SECCIONADORA ROTATIVA ABERT. SOB CARGA TP (PACCO) - 3X16A</t>
  </si>
  <si>
    <t xml:space="preserve">CHAVE SECCIONADORA ROTATIVA ABERTURA SOB CARGA TIPO (PACCO) - 3X63A</t>
  </si>
  <si>
    <t xml:space="preserve">FUSÍVEL TIPO "DIAZED", TIPO RÁPIDO OU RETARDADO - 2/25A</t>
  </si>
  <si>
    <t xml:space="preserve">FUSÍVEL TIPO NH - 100/200A</t>
  </si>
  <si>
    <t xml:space="preserve">FUSÍVEL TIPO NH - 224/355A</t>
  </si>
  <si>
    <t xml:space="preserve">FUSÍVEL TIPO NH - 425/630A</t>
  </si>
  <si>
    <t xml:space="preserve">FUSÍVEL TIPO NH TAMANHO 04 DE 800-1250A</t>
  </si>
  <si>
    <t xml:space="preserve">BASE PARA FUSÍVEIS TIPO "DIAZED" - 2/25A</t>
  </si>
  <si>
    <t xml:space="preserve">BASE PARA FUSÍVEIS TIPO "DIAZED" - 35/63A</t>
  </si>
  <si>
    <t xml:space="preserve">BASE COM FUSÍVEIS TIPO NH - ATÉ 125A</t>
  </si>
  <si>
    <t xml:space="preserve">BASE COM FUSÍVEIS TIPO NH - ATÉ 250A</t>
  </si>
  <si>
    <t xml:space="preserve">BASE COM FUSÍVEIS TIPO NH - ATÉ 400A</t>
  </si>
  <si>
    <t xml:space="preserve">BASE COM FUSÍVEIS TIPO NH - TAMANHO 03 DE 425 - 630A</t>
  </si>
  <si>
    <t xml:space="preserve">BASE COM FUSÍVEIS TIPO NH - TAMANHO 04 DE 800 - 1250A</t>
  </si>
  <si>
    <t xml:space="preserve">ISOLADOR DE POLIÉSTER TIPO TONEL B.T. USO INTERNO - 15X20MM</t>
  </si>
  <si>
    <t xml:space="preserve">ISOLADOR DE POLIÉSTER TIPO TONEL B.T. USO INTERNO - 40X50MM</t>
  </si>
  <si>
    <t xml:space="preserve">ISOLADOR DE POLIÉSTER TIPO TONEL B.T. USO INTERNO - 60X60MM</t>
  </si>
  <si>
    <t xml:space="preserve">ISOLADOR DE POLIÉSTER TIPO TONEL B.T. USO INTERNO - 60X75MM</t>
  </si>
  <si>
    <t xml:space="preserve">BARRAMENTO DE COBRE PARA 30A - 6,35X1,58MM</t>
  </si>
  <si>
    <t xml:space="preserve">BARRAMENTO DE COBRE PARA 60A - 9,52X2,38MM</t>
  </si>
  <si>
    <t xml:space="preserve">BARRAMENTO DE COBRE PARA 100A - 15X3MM</t>
  </si>
  <si>
    <t xml:space="preserve">BARRAMENTO DE COBRE PARA 150A - 20X4MM</t>
  </si>
  <si>
    <t xml:space="preserve">BARRAMENTO DE COBRE PARA 200A - 25X4MM</t>
  </si>
  <si>
    <t xml:space="preserve">BARRAMENTO DE COBRE PARA 400A - 40X7MM</t>
  </si>
  <si>
    <t xml:space="preserve">BARRAMENTO DE COBRE PARA 600A - 7X60MM</t>
  </si>
  <si>
    <t xml:space="preserve">BARRAMENTO DE COBRE PARA 800A - 10X80MM</t>
  </si>
  <si>
    <t xml:space="preserve">BARRAMENTO DE COBRE PARA 1000A - 10X100MM</t>
  </si>
  <si>
    <t xml:space="preserve">BARRAMENTO DE COBRE PARA 1200A - 9,5X127MM</t>
  </si>
  <si>
    <t xml:space="preserve">BARRAMENTO DE COBRE PARA 1400A - 9,52X152MM</t>
  </si>
  <si>
    <t xml:space="preserve">PROTEÇÃO PARA BARRAMENTO DE QUADROS EM POLICARBONATO COMPACTO 4MM</t>
  </si>
  <si>
    <t xml:space="preserve">CABO DE COBRE NÚ, PARA ATERRAMENTO - 6,00MM2</t>
  </si>
  <si>
    <t xml:space="preserve">CABO DE COBRE NÚ, PARA ATERRAMENTO - 10,00MM2</t>
  </si>
  <si>
    <t xml:space="preserve">CABO DE COBRE NÚ, PARA ATERRAMENTO - 16,00MM2</t>
  </si>
  <si>
    <t xml:space="preserve">CABO DE COBRE NÚ, PARA ATERRAMENTO - 25,00MM2</t>
  </si>
  <si>
    <t xml:space="preserve">CABO DE COBRE NÚ, PARA ATERRAMENTO - 35,00MM2</t>
  </si>
  <si>
    <t xml:space="preserve">CABO DE COBRE NÚ, PARA ATERRAMENTO - 50,00MM2</t>
  </si>
  <si>
    <t xml:space="preserve">CABO DE COBRE NÚ, PARA ATERRAMENTO - 70.00MM2</t>
  </si>
  <si>
    <t xml:space="preserve">CABO DE COBRE NÚ, PARA ATERRAMENTO - 95,00MM2</t>
  </si>
  <si>
    <t xml:space="preserve">CABO DE COBRE NÚ, PARA ATERRAMENTO - 120,00MM2</t>
  </si>
  <si>
    <t xml:space="preserve">ATERRAMENTO DE QUADROS, EXCLUSIVE CABO</t>
  </si>
  <si>
    <t xml:space="preserve">PONTOS DE ENERGIA</t>
  </si>
  <si>
    <t xml:space="preserve">PONTO COM INTERRUPTOR SIMPLES - 1 TECLA, EM CAIXA 4"X2"</t>
  </si>
  <si>
    <t xml:space="preserve">PONTO COM INTERRUPTOR SIMPLES - 2 TECLAS, EM CAIXA 4"X2"</t>
  </si>
  <si>
    <t xml:space="preserve">PONTO COM INTERRUPTOR SIMPLES - 3 TECLAS, EM CAIXA 4"X2"</t>
  </si>
  <si>
    <t xml:space="preserve">PONTO COM INTERRUPTOR SIMPLES - 2 TECLAS, EM CAIXA 4"X4"</t>
  </si>
  <si>
    <t xml:space="preserve">PONTO COM INTERRUPTOR SIMPLES - 3 TECLAS, EM CAIXA 4"X4"</t>
  </si>
  <si>
    <t xml:space="preserve">PONTO COM INTERRUPTOR SIMPLES - 4 TECLAS, EM CAIXA 4"X4"</t>
  </si>
  <si>
    <t xml:space="preserve">PONTO COM INTERRUPTOR SIMPLES E TOMADA 110V - EM CAIXA 4"X4"</t>
  </si>
  <si>
    <t xml:space="preserve">PONTO COM INTERRUPTOR PARALELO - 1 TECLA, EM CAIXA 4"X2"</t>
  </si>
  <si>
    <t xml:space="preserve">PONTO COM INTERRUPTOR SIMPLES BIPOLAR - EM CAIXA 4"X2"</t>
  </si>
  <si>
    <t xml:space="preserve">PONTO COM INTERRUPTOR PARALELO BIPOLAR - EM CAIXA 4"X2"</t>
  </si>
  <si>
    <t xml:space="preserve">PONTO COM DOIS INTERRUPTORES SIMPLES BIPOLAR - EM CAIXA 4"X4"</t>
  </si>
  <si>
    <t xml:space="preserve">PONTO COM INTERRUPTOR SIMPLES - 1 TECLA, EM CONDULETE 3/4"</t>
  </si>
  <si>
    <t xml:space="preserve">PONTO COM INTERRUPTOR SIMPLES - 2 TECLAS, EM CONDULETE 3/4"</t>
  </si>
  <si>
    <t xml:space="preserve">PONTO COM INTERRUPTOR SIMPLES - 3 TECLAS, EM CONDULETE 3/4"</t>
  </si>
  <si>
    <t xml:space="preserve">PONTO COM INTERRUPTOR SIMPLES - 4 TECLAS, EM CONDULETE 3/4" CORPO DUPLO</t>
  </si>
  <si>
    <t xml:space="preserve">PONTO COM INTERRUPTOR PARALELO - 1 TECLA, EM CONDULETE 3/4"</t>
  </si>
  <si>
    <t xml:space="preserve">PONTO COM INTERRUPTOR SIMPLES E TOMADA 110V - EM CONDULETE 3/4" CORPO DUPLO</t>
  </si>
  <si>
    <t xml:space="preserve">PONTO COM INTERRUPTOR SIMPLES BIPOLAR - EM CONDULETE 3/4"</t>
  </si>
  <si>
    <t xml:space="preserve">PONTO COM INTERRUPTOR PARALELO BIPOLAR - EM CONDULETE 3/4"</t>
  </si>
  <si>
    <t xml:space="preserve">PONTO COM DOIS INTERRUPTORES SIMPLES BIPOLAR - EM CONDULETE 3/4"</t>
  </si>
  <si>
    <t xml:space="preserve">PONTO COM TRÊS INTERRUPTORES SIMPLES BIPOLAR - EM CONDULETE 3/4" CORPO DUPLO</t>
  </si>
  <si>
    <t xml:space="preserve">PONTO COM TOMADA SIMPLES DE EMBUTIR - 110/220V CAIXA 4"X2"</t>
  </si>
  <si>
    <t xml:space="preserve">PONTO COM TOMADA SIMPLES 110/220V - EM CONDULETE 3/4"</t>
  </si>
  <si>
    <t xml:space="preserve">PONTO COM TOMADA SIMPLES DE EMBUTIR - PARA PISO</t>
  </si>
  <si>
    <t xml:space="preserve">PONTO SECO PARA TELEFONE - CAIXA 4"X4"</t>
  </si>
  <si>
    <t xml:space="preserve">PONTO SECO PARA TELEFONE EM CONDULETE</t>
  </si>
  <si>
    <t xml:space="preserve">PONTO COM BOTÃO PARA CAMPAINHA - USO AO TEMPO - CAIXA 4"X2"</t>
  </si>
  <si>
    <t xml:space="preserve">PONTO COM CIGARRA DE SOBREPOR, TIPO COLEGIAL - CAIXA 3"X3"</t>
  </si>
  <si>
    <t xml:space="preserve">PONTO DE LUZ - CAIXA FUNDO MÓVEL</t>
  </si>
  <si>
    <t xml:space="preserve">PONTO DE LUZ - CONDULETE 3/4"</t>
  </si>
  <si>
    <t xml:space="preserve">DISJUNTORES</t>
  </si>
  <si>
    <t xml:space="preserve">MINI DISJUNTOR - TIPO EUROPEU (IEC) - UNIPOLAR 6/25A</t>
  </si>
  <si>
    <t xml:space="preserve">MINI DISJUNTOR - TIPO EUROPEU (IEC) - UNIPOLAR 32/50A</t>
  </si>
  <si>
    <t xml:space="preserve">MINI DISJUNTOR - TIPO EUROPEU (IEC) - BIPOLAR 6/25A</t>
  </si>
  <si>
    <t xml:space="preserve">MINI DISJUNTOR - TIPO EUROPEU (IEC) -  BIPOLAR 32/50A</t>
  </si>
  <si>
    <t xml:space="preserve">MINI DISJUNTOR - TIPO EUROPEU (IEC) - TRIPOLAR 6/25A</t>
  </si>
  <si>
    <t xml:space="preserve">MINI DISJUNTOR - TIPO EUROPEU (IEC) - TRIPOLAR 32/50A</t>
  </si>
  <si>
    <t xml:space="preserve">MINI DISJUNTOR - TIPO EUROPEU (IEC) - TRIPOLAR 63A</t>
  </si>
  <si>
    <t xml:space="preserve">MINI DISJUNTOR - TIPO EUROPEU (IEC) - TRIPOLAR 80A</t>
  </si>
  <si>
    <t xml:space="preserve">MINI DISJUNTOR - TIPO EUROPEU (IEC) - TRIPOLAR 100A</t>
  </si>
  <si>
    <t xml:space="preserve">MINI DISJUNTOR - TIPO EUROPEU (IEC) - BIPOLAR 63A</t>
  </si>
  <si>
    <t xml:space="preserve">MINI DISJUNTOR - TIPO EUROPEU (IEC) - BIPOLAR 80A</t>
  </si>
  <si>
    <t xml:space="preserve">DISJUNTOR AUTOMÁTICO TRIPOLAR A SECO  800A/600V</t>
  </si>
  <si>
    <t xml:space="preserve">DISJUNTOR AUTOMÁTICO TRIPOLAR A SECO 1000A/600V</t>
  </si>
  <si>
    <t xml:space="preserve">DISJUNTOR AUTOMÁTICO TRIPOLAR A SECO 1250A/600V</t>
  </si>
  <si>
    <t xml:space="preserve">DISJUNTOR AUTOMÁTICO TRIPOLAR A SECO 1600A/600V</t>
  </si>
  <si>
    <t xml:space="preserve">DISJUNTOR AUTOMÁTICO TRIPOLAR A SECO 2000A/600V</t>
  </si>
  <si>
    <t xml:space="preserve">DISJUNTOR AUTOMÁTICO TRIPOLAR A SECO 2500A/600V</t>
  </si>
  <si>
    <t xml:space="preserve">DISJUNTOR AUTOMÁTICO TRIPOLAR A SECO 3200A/600V</t>
  </si>
  <si>
    <t xml:space="preserve">MINI DISJUNTOR - TIPO EUROPEU (IEC) - BIPOLAR 100A</t>
  </si>
  <si>
    <t xml:space="preserve">MINI DISJUNTOR - TIPO EUROPEU (IEC) - BIPOLAR 125A</t>
  </si>
  <si>
    <t xml:space="preserve">DISJUNTOR CAIXA MOLDADA BIPOLAR 100A COM DISPARADOR TERMOMAGNÉTICO AJUSTÁVEL</t>
  </si>
  <si>
    <t xml:space="preserve">DISJUNTOR CAIXA MOLDADA BIPOLAR 150A COM DISPARADOR TERMOMAGNÉTICO AJUSTÁVEL</t>
  </si>
  <si>
    <t xml:space="preserve">DISJUNTOR CAIXA MOLDADA BIPOLAR 200A COM DISPARADOR TERMOMAGNÉTICO AJUSTÁVEL</t>
  </si>
  <si>
    <t xml:space="preserve">DISJUNTOR CX MOLDADA BIPOLAR 250A C/ DISPARADOR TERM/MAGNET. AJUSTÁVEL</t>
  </si>
  <si>
    <t xml:space="preserve">DISJUNTOR CAIXA MOLDADA TRIPOLAR 100A COM DISPARADOR TERMOMAGNÉTICO AJUSTÁVEL</t>
  </si>
  <si>
    <t xml:space="preserve">DISJUNTOR CAIXA MOLDADA TRIPOLAR 125A COM DISPARADOR TERMOMAGNÉTICO AJUSTÁVEL</t>
  </si>
  <si>
    <t xml:space="preserve">DISJUNTOR CAIXA MOLDADA TRIPOLAR 150A COM DISPARADOR TERMOMAGNÉTICO AJUSTÁVEL</t>
  </si>
  <si>
    <t xml:space="preserve">DISJUNTOR CAIXA MOLDADA TRIPOLAR 200A COM DISPARADOR TERMOMAGNÉTICO AJUSTÁVEL</t>
  </si>
  <si>
    <t xml:space="preserve">DISJUNTOR CAIXA MOLDADA TRIPOLAR 250A COM DISPARADOR TERMOMAGNÉTICO AJUSTÁVEL</t>
  </si>
  <si>
    <t xml:space="preserve">DISJUNTOR CAIXA MOLDADA TRIPOLAR 300A COM DISPARADOR TERMOMAGNÉTICO AJUSTÁVEL</t>
  </si>
  <si>
    <t xml:space="preserve">DISJUNTOR CAIXA MOLDADA TRIPOLAR 400A COM DISPARADOR TERMOMAGNÉTICO AJUSTÁVEL</t>
  </si>
  <si>
    <t xml:space="preserve">DISJUNTOR CAIXA MOLDADA TRIPOLAR 450A COM DISPARADOR TERMOMAGNÉTICO AJUSTÁVEL</t>
  </si>
  <si>
    <t xml:space="preserve">DISJUNTOR CAIXA MOLDADA TRIPOLAR 630A COM DISPARADOR TERMOMAGNÉTICO AJUSTÁVEL</t>
  </si>
  <si>
    <t xml:space="preserve">DISJUNTOR TERMOMAGNÉTICO DIFERENCIAL BIPOLAR - 16A - SENSIBILIDADE 30MA - 230V</t>
  </si>
  <si>
    <t xml:space="preserve">DISJUNTOR TERMOMAGNÉTICO DIFERENCIAL BIPOLAR - 20A - SENSIBILIDADE 30MA - 230V</t>
  </si>
  <si>
    <t xml:space="preserve">DISJUNTOR TERMOMAGNÉTICO DIFERENCIAL BIPOLAR - 25A - SENSIBILIDADE 30MA - 240V</t>
  </si>
  <si>
    <t xml:space="preserve">DISJUNTOR TERMOMAGNÉTICO DIFERENCIAL BIPOLAR - 32A - SENSIBILIDADE 30MA - 230V</t>
  </si>
  <si>
    <t xml:space="preserve">DISJUNTOR TERMOMAGNÉTICO DIFERENCIAL BIPOLAR - 40A - SENSIBILIDADE 30MA - 240V</t>
  </si>
  <si>
    <t xml:space="preserve">DISJUNTOR TERMOMAGNÉTICO DIFERENCIAL BIPOLAR - 63A - SENSIBILIDADE 30MA - 240V</t>
  </si>
  <si>
    <t xml:space="preserve">DISJUNTOR TERMOMAGNÉTICO DIFERENCIAL TRIPOLAR - 63A - SENSIBILIDADE 30MA - 240V</t>
  </si>
  <si>
    <t xml:space="preserve">APARELHOS DE ILUMINAÇÃO</t>
  </si>
  <si>
    <t xml:space="preserve">LUMINÁRIA INDUSTRIAL, CORPO REFLETOR REPUXADO EM CHAPA DE ALUMÍNIO ANODIZADO E SELADO - FLANGE DE FIXAÇÃO EM LIGA DE ALUMÍNIO FUNDIDO  PARA LÂMPADA DE VAPOR DE MERCÚRIO ATÉ 400W</t>
  </si>
  <si>
    <t xml:space="preserve">PROJETOR DE ALUMÍNIO FUNDIDO COM VIDRO PARA LÂMPADA ATÉ 500W</t>
  </si>
  <si>
    <t xml:space="preserve">PROJETOR DE ALUMÍNIO FUNDIDO COM VIDRO PARA LÂMPADA ATÉ 1000W</t>
  </si>
  <si>
    <t xml:space="preserve">PROJETOR DE ALUMÍNIO REPUXADO COM VIDRO PARA LÂMPADA ATÉ 400W</t>
  </si>
  <si>
    <t xml:space="preserve">PROJETOR PARA USO EXTERNO COM LÂMPADA LED DE 100W - COMPLETA</t>
  </si>
  <si>
    <t xml:space="preserve">PROJETOR PARA USO EXTERNO COM LÂMPADA LED DE 150W - COMPLETA</t>
  </si>
  <si>
    <t xml:space="preserve">LUMINÁRIA BLINDADA EM ALUMÍNIO FUNDIDO DE EMBUTIR ATÉ 200W</t>
  </si>
  <si>
    <t xml:space="preserve">LUMINÁRIA BLINDADA EM ALUMÍNIO FUNDIDO, DE SOBREPOR, TIPO "TARTARUGA" PARA 1 LÂMPADA DE ATÉ 200W</t>
  </si>
  <si>
    <t xml:space="preserve">LUMINÁRIA COMERCIAL DE SOBREPOR COM DIFUSOR TRANSPARENTE OU FOSCO PARA 2 LÂMPADAS TUBULARES DE LED 9/10W - COMPLETA</t>
  </si>
  <si>
    <t xml:space="preserve">LUMINÁRIA COMERCIAL DE SOBREPOR COM DIFUSOR TRANSPARENTE OU FOSCO PARA 2 LÂMPADAS TUBULARES DE LED 18/20W - COMPLETA</t>
  </si>
  <si>
    <t xml:space="preserve">LUMINÁRIA COMERCIAL DE EMBUTIR COM DIFUSOR TRANSPARENTE OU FOSCO PARA 2 LÂMPADAS TUBULARES T8 DE 10W - BASE G13-IRC&gt;=80 - COMPLETA</t>
  </si>
  <si>
    <t xml:space="preserve">LUMINÁRIA COMERCIAL DE EMBUTIR COM DIFUSOR TRANSPARENTE OU FOSCO PARA 2 LÂMPADAS TUBULARES DE LED 18/20W - COMPLETA</t>
  </si>
  <si>
    <t xml:space="preserve">LUMINÁRIA COMERCIAL DE EMBUTIR COM CORPO, ALETAS PLANAS, TAMPA PORTA LÂMPADAS EM CHAPA DE AÇO TRATADA E PINTADA NA COR BRANCA, REFLETOR COM ACABAMENTO ESPECULAR DE ALTO BRILHO PARA 2 LÂMPADAS FLUORESCENTES DE 16/20W - COMPLETA</t>
  </si>
  <si>
    <t xml:space="preserve">LUMINÁRIA COMERCIAL DE EMBUTIR COM CORPO, ALETAS PLANAS, TAMPA PORTA LÂMPADAS EM CHAPA DE AÇO TRATADA E PINTADA NA COR BRANCA, REFLETOR COM ACABAMENTO ESPECULAR DE ALTO BRILHO PARA 2 LÂMPADAS FLUORESCENTES DE 32/40W - COMPLETA</t>
  </si>
  <si>
    <t xml:space="preserve">LUMINÁRIA HERMÉTICA EM ALUMÍNIO FUNDIDO PARA LÂMPADA ATÉ 250W - COM APROVAÇÃO DE ILUME/ PMSP</t>
  </si>
  <si>
    <t xml:space="preserve">LUMINÁRIA INDUSTRIAL, CORPO EM CHAPA DE AÇO TRATADA, PINTADA E REFLETOR EM ALUMÍNIO ANODIZADO DE ALTO BRILHO - 1XT 14W</t>
  </si>
  <si>
    <t xml:space="preserve">LUMINÁRIA INDUSTRIAL CORPO EM CHAPA DE AÇO TRATADA, PINTADA E REFLETOR EM ALUMÍNIO ANODIZADO E ALTO BRILHO - 2XT 14W</t>
  </si>
  <si>
    <t xml:space="preserve">LUMINÁRIA INDUSTRIAL - 1 LÂMPADA FLUORESCENTE 16W</t>
  </si>
  <si>
    <t xml:space="preserve">LUMINÁRIA INDUSTRIAL - 2 LÂMPADAS FLUORESCENTES 16/20W</t>
  </si>
  <si>
    <t xml:space="preserve">LUMINÁRIA INDUSTRIAL - 1 LÂMPADA FLUORESCENTE 32W</t>
  </si>
  <si>
    <t xml:space="preserve">LUMINÁRIA INDUSTRIAL - 2 LÂMPADAS FLUORESCENTE 32/40W</t>
  </si>
  <si>
    <t xml:space="preserve">LUMINÁRIA TIPO PLAFONIER BRANCA PARA LÂMPADA FLUORESCENTE 2X32W, COM DIFUSOR EM POLIESTIRENO TRANSPARENTE E SOQUETES (REF. COVISA)</t>
  </si>
  <si>
    <t xml:space="preserve">LUMINÁRIA INDUSTRIAL CORPO EM CHAPA DE AÇO TRATADA, PINTADA E REFLETOR EM ALUMÍNIO ANODIZADO DE ALTO BRILHO - 1XT 28W</t>
  </si>
  <si>
    <t xml:space="preserve">LUMINÁRIA INDUSTRIAL CORPO EM CHAPA DE AÇO TRATADA, PINTADA E REFLETOR EM ALUMÍNIO ANODIZADO DE ALTO BRILHO - 2XT 28W</t>
  </si>
  <si>
    <t xml:space="preserve">LUMINÁRIA COMERCIAL DE SOBREPOR, COM CORPO, ALETAS PLANAS E TAMPA PORTA LÂMPADAS EM CHAPA DE AÇO TRATADO E PINTURA NA COR BRANCA, REFLETOR COM ACABAMENTO ESPECULAR DE ALTO BRILHO - 2 LÂMPADAS FLUORESCENTES 16/20W</t>
  </si>
  <si>
    <t xml:space="preserve">LUMINÁRIA COMERCIAL DE SOBREPOR, COM CORPO, ALETAS PLANAS E TAMPA PORTA LÂMPADAS EM CHAPA DE AÇO TRATADA E PINTURA NA COR BRANCA, REFLETOR COM ACABAMENTO ESPECULAR DE ALTO BRILHO - 2 LÂMPADAS FLUORESCENTES 32/40W</t>
  </si>
  <si>
    <t xml:space="preserve">LUMINÁRIA COMERCIAL - 1 LÂMPADA FLUORESCENTE 54W</t>
  </si>
  <si>
    <t xml:space="preserve">LUMINÁRIA COMERCIAL - 2 LÂMPADAS FLUORESCENTES 54W</t>
  </si>
  <si>
    <t xml:space="preserve">LUMINÁRIA COMERCIAL - 1 LÂMPADA FLUORESCENTE DE 14W</t>
  </si>
  <si>
    <t xml:space="preserve">LUMINÁRIA COMERCIAL - 1 LÂMPADA FLUORESCENTE DE 28W</t>
  </si>
  <si>
    <t xml:space="preserve">LUMINÁRIA COMERCIAL - 2 LÂMPADAS FLUORESCENTES 14W</t>
  </si>
  <si>
    <t xml:space="preserve">LUMINÁRIA COMERCIAL - 2 LÂMPADAS FLUORESCENTES 28W</t>
  </si>
  <si>
    <t xml:space="preserve">EQUIPAMENTOS DE EMERGÊNCIA E SEGURANÇA</t>
  </si>
  <si>
    <t xml:space="preserve">LUMINÁRIA DE EMERGÊNCIA AUTÔNOMA COM LÂMPADA FLUORESCENTE 15W</t>
  </si>
  <si>
    <t xml:space="preserve">LUMINÁRIA DE EMERGÊNCIA AUTÔNOMA COM 2 PROJETORES 55W/12VCC</t>
  </si>
  <si>
    <t xml:space="preserve">LUMINÁRIA DE EMERGÊNCIA AUTÔNOMA COM LÂMPADA FLUORESCENTE 9W</t>
  </si>
  <si>
    <t xml:space="preserve">LUMINÁRIA DE EMERGÊNCIA AUTÔNOMA COM 30 LEDS - 2W - AUTONOMIA MIN. 3H - COMPLETA</t>
  </si>
  <si>
    <t xml:space="preserve">BATERIA AUTOMOTIVA SELADA SEM COMPLEMENTAÇÃO DE NÍVEL 40AH-12V</t>
  </si>
  <si>
    <t xml:space="preserve">CENTRAL DE ALARME DE INCÊNDIO ATÉ 12 LAÇOS</t>
  </si>
  <si>
    <t xml:space="preserve">CENTRAL DE ALARME DE INCÊNDIO ATÉ 24 LAÇOS</t>
  </si>
  <si>
    <t xml:space="preserve">ACIONADOR LIGA-DESLIGA PARA BOMBA COM MARTELO QUEBRA VIDRO</t>
  </si>
  <si>
    <t xml:space="preserve">ACIONADOR MANUAL TIPO "QUEBRE O VIDRO"</t>
  </si>
  <si>
    <t xml:space="preserve">CAMPAINHA DE TIMBRE (SINO) 24V-95DB</t>
  </si>
  <si>
    <t xml:space="preserve">SIRENE ELETRÔNICA SOM AGUDO ONDULANTE 24V-100 À 120DB, COM FLASH</t>
  </si>
  <si>
    <t xml:space="preserve">SIRENE ELETRÔNICA BITONAL 24V-100 À 120DB, COM FLASH</t>
  </si>
  <si>
    <t xml:space="preserve">DETECTOR ÓPTICO DE FUMAÇA PARA SISTEMAS ENDEREÇÁVEIS</t>
  </si>
  <si>
    <t xml:space="preserve">DETECTOR DE PRESENÇA TIPO INFRAVERMELHO PASSIVO - 110VCA</t>
  </si>
  <si>
    <t xml:space="preserve">NO-BREAK TRIFÁSICO - 15 KVA - AUTONOMIA DE 15MIN.</t>
  </si>
  <si>
    <t xml:space="preserve">NO BREAK BIFÁSICO 10 KVA - AUTONOMIA DE 15 MINUTOS</t>
  </si>
  <si>
    <t xml:space="preserve">ESTABILIZADOR ELETRÔNICO TRIFÁSICO - 15KVA</t>
  </si>
  <si>
    <t xml:space="preserve">GRUPO GERADOR 110KVA EXCITAÇÃO BRUSHLESS C/ QUADRO TRANSF. AUTOMÁTICA</t>
  </si>
  <si>
    <t xml:space="preserve">GRUPO GERADOR 150KVA EXCITAÇÃO BRUSHLESS C/ QUADRO TRANSF. AUTOMÁTICA</t>
  </si>
  <si>
    <t xml:space="preserve">GRUPO GERADOR 275KVA EXCITAÇÃO BRUSHLESS C/ QUADRO TRANSF. AUTOMÁTICA</t>
  </si>
  <si>
    <t xml:space="preserve">PÁRA-RAIOS</t>
  </si>
  <si>
    <t xml:space="preserve">PÁRA-RAIOS TIPO "FRANKLIN", EXCLUSIVE DESCIDA E ATERRAMENTO</t>
  </si>
  <si>
    <t xml:space="preserve">CAIXA DE INSPEÇÃO DE ATERRAMENTO TIPO EMBUTIR COM TAMPA E ALÇA</t>
  </si>
  <si>
    <t xml:space="preserve">CAIXA DE INSPEÇÃO DE ATERRAMENTO TIPO SUSPENSA EM PVC OU POLIPROPILENO</t>
  </si>
  <si>
    <t xml:space="preserve">LUZ DE OBSTÁCULO SIMPLES COM FOTOCELULA SOLAR</t>
  </si>
  <si>
    <t xml:space="preserve">LUZ DE OBSTÁCULO DUPLA COM FOTOCELULA SOLAR</t>
  </si>
  <si>
    <t xml:space="preserve">CONDUTOR EM AÇO CA - 25 - 1/2" P/ PARA-RAIO</t>
  </si>
  <si>
    <t xml:space="preserve">HASTE DE AÇO GALVANIZADO, INCLUSIVE BASE E ESTAIS - 2"/3M</t>
  </si>
  <si>
    <t xml:space="preserve">CORDOALHA DE COBRE NÚ, INCLUSIVE ISOLADORES - 16,00MM2</t>
  </si>
  <si>
    <t xml:space="preserve">CORDOALHA DE COBRE NÚ, INCLUSIVE ISOLADORES - 35,00MM2</t>
  </si>
  <si>
    <t xml:space="preserve">CORDOALHA DE COBRE NÚ, INCLUSIVE ISOLADORES - 50,00MM2</t>
  </si>
  <si>
    <t xml:space="preserve">TUBO DE PVC PARA PROTEÇÃO DE CORDOALHA - 2"X3M</t>
  </si>
  <si>
    <t xml:space="preserve">TOMADA DE TERRA COMPLETA</t>
  </si>
  <si>
    <t xml:space="preserve">TOMADA DE TERRA COMPLETA PARA 1 HASTE</t>
  </si>
  <si>
    <t xml:space="preserve">BARRA CHATA DE ALUMÍNIO TIPO FITA 1/4" X 3/4"</t>
  </si>
  <si>
    <t xml:space="preserve">BARRA CHATA DE ALUMÍNIO TIPO FITA 1/8" X 7/8"</t>
  </si>
  <si>
    <t xml:space="preserve">DIVERSOS</t>
  </si>
  <si>
    <t xml:space="preserve">QUADRO COMANDO PARA CONJUNTO MOTOR-BOMBA, MONOFÁSICO - ATÉ 5HP</t>
  </si>
  <si>
    <t xml:space="preserve">QUADRO COMANDO PARA CONJUNTO MOTOR-BOMBA, TRIFÁSICO - ATÉ 5HP</t>
  </si>
  <si>
    <t xml:space="preserve">QUADRO DE ÁGUA DE REUSO</t>
  </si>
  <si>
    <t xml:space="preserve">QUADRO DE BOMBA DE INCÊNDIO</t>
  </si>
  <si>
    <t xml:space="preserve">QUADRO DE BOMBA DE RECALQUE</t>
  </si>
  <si>
    <t xml:space="preserve">ELETROFERRAGENS</t>
  </si>
  <si>
    <t xml:space="preserve">PERFILADO LISO CHAPA 14-GE-MED. 19X38MM COM TAMPA E INSTALAÇÃO</t>
  </si>
  <si>
    <t xml:space="preserve">PERFILADO LISO CHAPA 14-GE-MED. 38X38MM COM TAMPA E INSTALAÇÃO</t>
  </si>
  <si>
    <t xml:space="preserve">PERFILADO LISO CHAPA 14-GE-MED. 38X76MM COM TAMPA E INSTALAÇÃO.</t>
  </si>
  <si>
    <t xml:space="preserve">PERFILADO PERFURADO CHAPA 14-GE-MED. 19X38MM COM TAMPA E INSTALAÇÃO</t>
  </si>
  <si>
    <t xml:space="preserve">PERFILADO PERFURADO CHAPA 14-GE-MED. 38X38MM COM TAMPA E INSTALAÇÃO</t>
  </si>
  <si>
    <t xml:space="preserve">PERFILADO PERFURADO CHAPA 14-GE-MED. 38X76MM COM TAMPA E INSTALAÇÃO</t>
  </si>
  <si>
    <t xml:space="preserve">ELETROCALHA LISA GALVANIZADA ELETROLÍTICA CHAPA 14 - 100X50MM  COM TAMPA E INSTALAÇÃO</t>
  </si>
  <si>
    <t xml:space="preserve">ELETROCALHA LISA GALVANIZADA ELETROLÍTICA CHAPA 14 - 125X50MM  COM TAMPA E INSTALAÇÃO</t>
  </si>
  <si>
    <t xml:space="preserve">ELETROCALHA LISA GALVANIZADA ELETROLÍTICA CHAPA 14 - 150X50MM  COM TAMPA E INSTALAÇÃO</t>
  </si>
  <si>
    <t xml:space="preserve">ELETROCALHA LISA GALV. ELETROLÍTICA CHAPA 14 - 175X50MM C/ TAMPA E INST.</t>
  </si>
  <si>
    <t xml:space="preserve">ELETROCALHA LISA GALVANIZADA ELETROLÍTICA CHAPA 14 - 200X50MM  COM TAMPA E INSTALAÇÃO</t>
  </si>
  <si>
    <t xml:space="preserve">ELETROCALHA LISA GALV. ELETROL. CHAPA 14 - 250X50MM C/ TAMPA E INST.</t>
  </si>
  <si>
    <t xml:space="preserve">ELETROCALHA LISA GALVANIZADA ELETROLÍTICA CHAPA 14 - 300X50MM  COM TAMPA E INSTALAÇÃO</t>
  </si>
  <si>
    <t xml:space="preserve">ELETROCALHA LISA GALV. ELETROL. CHAPA 14 - 150X100MM C/ TAMPA E INST.</t>
  </si>
  <si>
    <t xml:space="preserve">ELETROCALHA LISA GALVANIZADA ELETROLÍTICA CHAPA 14 - 200X100MM COM TAMPA E INSTALAÇÃO</t>
  </si>
  <si>
    <t xml:space="preserve">ELETROCALHA LISA GALV. ELETROL. CHAPA 14 - 250X100MM C/ TAMPA E INST.</t>
  </si>
  <si>
    <t xml:space="preserve">ELETROCALHA LISA GALVANIZADA ELETROLÍTICA CHAPA 14 - 300X100MM COM TAMPA E INSTALAÇÃO</t>
  </si>
  <si>
    <t xml:space="preserve">ELETROCALHA LISA GALV. ELETROL. CHAPA 14 - 400X100MM C/ TAMPA E INST.</t>
  </si>
  <si>
    <t xml:space="preserve">ELETROCALHA PERF. GALV. ELETROL. CHAPA 14 - 100X50MM C/ TAMPA E INST.</t>
  </si>
  <si>
    <t xml:space="preserve">ELETROCALHA PERF. GALV. ELETROL. CHAPA 14 - 125X50MM C/ TAMPA E INST.</t>
  </si>
  <si>
    <t xml:space="preserve">ELETROCALHA PERF. GALV. ELETROL. CHAPA 14 - 150X50MM C/ TAMPA E INST.</t>
  </si>
  <si>
    <t xml:space="preserve">ELETROCALHA PERF. GALV. ELETROL. CHAPA 14 - 175X50MM C/ TAMPA E INST.</t>
  </si>
  <si>
    <t xml:space="preserve">ELETROCALHA PERF. GALV. ELETROL. CHAPA 14 - 200X50MM C/ TAMPA E INST.</t>
  </si>
  <si>
    <t xml:space="preserve">ELETROCALHA PERF. GALV. ELETROL. CHAPA 14 - 250X50MM C/ TAMPA E INST.</t>
  </si>
  <si>
    <t xml:space="preserve">ELETROCALHA PERF. GALV. ELETROL. CHAPA 14 - 300X50MM C/ TAMPA E INST.</t>
  </si>
  <si>
    <t xml:space="preserve">ELETROCALHA PERF. GALV. ELETROL. CHAPA 14 - 150X100MM C/ TAMPA E INST.</t>
  </si>
  <si>
    <t xml:space="preserve">ELETROCALHA PERF. GALV. ELETROL. CHAPA 14 - 200X100MM C/ TAMPA E INST.</t>
  </si>
  <si>
    <t xml:space="preserve">ELETROCALHA PERF. GALV. CHAPA 14 - 250X100MM C/ TAMPA E INST.</t>
  </si>
  <si>
    <t xml:space="preserve">ELETROCALHA PERF. GALV. ELETROL. CHAPA 14 - 400X100MM C/ TAMPA E INST.</t>
  </si>
  <si>
    <t xml:space="preserve">ALTA TENSÃO</t>
  </si>
  <si>
    <t xml:space="preserve">ÓLEO ISOLANTE PARA TRANSFORMADOR/ DISJUNTOR 30KV/CM</t>
  </si>
  <si>
    <t xml:space="preserve">L</t>
  </si>
  <si>
    <t xml:space="preserve">ISOLADOR SUPORTE TIPO PEDESTAL EM PORCELANA - 15KV</t>
  </si>
  <si>
    <t xml:space="preserve">ISOLADOR SUPORTE TIPO PEDESTAL EM PORCELANA - 1KV</t>
  </si>
  <si>
    <t xml:space="preserve">ISOLADOR SUPORTE TIPO PEDESTAL EM EPOXI - 15KV</t>
  </si>
  <si>
    <t xml:space="preserve">ISOLADOR SUPORTE TIPO PEDESTAL EPOXI - 1KV</t>
  </si>
  <si>
    <t xml:space="preserve">VERGALHÃO DE COBRE 3/8" (10MM)</t>
  </si>
  <si>
    <t xml:space="preserve">TERMINAL OU CONECTOR PARA VERGALHÃO DE COBRE 3/8" (10MM)</t>
  </si>
  <si>
    <t xml:space="preserve">CABO DE MÉDIA TENSÃO PARA 12/20KV - 1 X 35MM2 UNIPOLAR</t>
  </si>
  <si>
    <t xml:space="preserve">MUFLA UNIPOLAR INTERNA PARA CABO ATÉ 35MM2 - 15KV</t>
  </si>
  <si>
    <t xml:space="preserve">MUFLA UNIPOLAR EXTERNA PARA CABO ATÉ 35MM2 - 15KV</t>
  </si>
  <si>
    <t xml:space="preserve">MUFLA TRIPOLAR INTERNA PARA CABO ATÉ 35MM2 - 15KV</t>
  </si>
  <si>
    <t xml:space="preserve">MUFLA TRIPOLAR EXTERNA PARA CABO ATÉ 35MM2 - 15KV</t>
  </si>
  <si>
    <t xml:space="preserve">BUCHA D PASSAGEM INTERNA/ EXTERNA - 15KV</t>
  </si>
  <si>
    <t xml:space="preserve">BUCHA DE PASSAGEM PARA NEUTRO - 1KV</t>
  </si>
  <si>
    <t xml:space="preserve">CHAPA DE FERRO 150X0,50X1/4" PARA BUCHAS DE PASSAGEM</t>
  </si>
  <si>
    <t xml:space="preserve">BUCHA DE PASSAGEM COM ROSCA PARA CUBICULO BLINDADO</t>
  </si>
  <si>
    <t xml:space="preserve">FUSIVEL HH PARA 40A/ 15KV</t>
  </si>
  <si>
    <t xml:space="preserve">BASE TRIPOLAR PARA FUSIVEL LIMITADOR HH - 15KV/ 200A</t>
  </si>
  <si>
    <t xml:space="preserve">TRANSFORMADOR POTENCIAL A ÓLEO 500VA - 13.2KV/220V</t>
  </si>
  <si>
    <t xml:space="preserve">FUSIVEL PARA TRANSFORMADOR DE POTENCIAL</t>
  </si>
  <si>
    <t xml:space="preserve">DISJUNTOR PVO 15KV/ 350MVA - COMPLETO</t>
  </si>
  <si>
    <t xml:space="preserve">BOBINA D MÍNIMA TENSÃO DO DISJUNTOR VOL. NORMAL DE ÓLEO</t>
  </si>
  <si>
    <t xml:space="preserve">RELE DE FALTA DE FASE E MÍNIMA TENSÃO TRIFÁSICO</t>
  </si>
  <si>
    <t xml:space="preserve">ESTRADO DE MADEIRA 100X100CM</t>
  </si>
  <si>
    <t xml:space="preserve">VARA DE MANOBRA DE FIBRA DE VIDRO, 3,00M/ 15KV</t>
  </si>
  <si>
    <t xml:space="preserve">CAIXA DE MEDIÇÃO A3 PADRÃO ELETROPAULO</t>
  </si>
  <si>
    <t xml:space="preserve">JANELA PARA VENTILAÇÃO PERMANENTE TIPO CHICANA - INCLUSIVE TELA</t>
  </si>
  <si>
    <t xml:space="preserve">PLACA DE AVISO EM ALUMÍNIO PARA CABINE PRIMÁRIA COM MED 16X23CM (VARIAÇÃO DE +OU- 2CM)</t>
  </si>
  <si>
    <t xml:space="preserve">PLAQUETA INDICATIVADE PVC 8 X 12CM</t>
  </si>
  <si>
    <t xml:space="preserve">MUDANÇA DOS TAP'S DO TRANSFORMADOR DE FORÇA</t>
  </si>
  <si>
    <t xml:space="preserve">LIMPEZA DO POSTO PRIMÁRIO E PINTURA DOS BARRAMENTOS</t>
  </si>
  <si>
    <t xml:space="preserve">BRAÇADEIRA PARA ELETRODUTO EM POSTE</t>
  </si>
  <si>
    <t xml:space="preserve">LUVA DE BORRACHA ISOLAÇÃO 20KV</t>
  </si>
  <si>
    <t xml:space="preserve">CHAVE SECCIONADORA TRIP SECA INTERNA 200A/ 15KV</t>
  </si>
  <si>
    <t xml:space="preserve">CHAVE SECCIONADORA TRIP SECA INTERNA 400A/15KV</t>
  </si>
  <si>
    <t xml:space="preserve">CHAVE SECIONADORA TRIP INTERNA C/ BASE FUS HH 400A/15KV</t>
  </si>
  <si>
    <t xml:space="preserve">INSTALAÇÃO DE CONJUNTO DE ACIONAMENTO PARA CHAVE SECCIONADORA</t>
  </si>
  <si>
    <t xml:space="preserve">TRANSFORMADOR ISOLADOR BIFÁSICO 10KVA</t>
  </si>
  <si>
    <t xml:space="preserve">TRANSFORMADOR TRIFÁSICO 15KV - 13,2KV/ 220V/ 127V - 112,5KVA</t>
  </si>
  <si>
    <t xml:space="preserve">TRANSFORMADOR TRIFÁSICO 15KV - 13,2KV/ 220V/ 127V - 150KVA</t>
  </si>
  <si>
    <t xml:space="preserve">TRANSFORMADOR TRIFÁSICO 15KV - 13,2KV/ 220V/ 127V - 225KVA</t>
  </si>
  <si>
    <t xml:space="preserve">TRANSFORMADOR TRIFÁSICO 15KV - 13,2KV/ 220V/ 127V - 300KVA</t>
  </si>
  <si>
    <t xml:space="preserve">TRANSFORMADOR DE POTENCIAL A SELO 13,2/ 0,11 - 0,22KV - 1000VA</t>
  </si>
  <si>
    <t xml:space="preserve">TRANSFORMADOR DE POTENCIAL A SECO 15KV - 220V - 1000VA</t>
  </si>
  <si>
    <t xml:space="preserve">TRANSFORMADOR TRIFÁSICO À SECO 500KVA - 13,8/13,2/12,6 KV - 220/127V</t>
  </si>
  <si>
    <t xml:space="preserve">TRANSFORMADOR TRIFÁSICO, À SECO, 300 KVA, 13,8/ 13,2/ 12,6 KV - 220V, CLASSE 15 KV</t>
  </si>
  <si>
    <t xml:space="preserve">CAPACITOR PARA CORREÇÃO DO FATOR DE POTÊNCIA - 220V - 5,0KVA</t>
  </si>
  <si>
    <t xml:space="preserve">CAPACITOR PARA CORREÇÃO DO FATOR DE POTÊNCIA - 220V - 10,0KVA</t>
  </si>
  <si>
    <t xml:space="preserve">CAPACITOR PARA CORREÇÃO DO FATOR DE POTÊNCIA - 220V - 15KVA</t>
  </si>
  <si>
    <t xml:space="preserve">CAPACITOR PARA CORREÇÃO DO FATOR DE POTÊNCIA - 220V - 20,0KVA</t>
  </si>
  <si>
    <t xml:space="preserve">CAPACITOR PARA CORREÇÃO DO FATOR DE POTÊNCIA - 220V - 30,0KVA</t>
  </si>
  <si>
    <t xml:space="preserve">CAPACITOR PARA CORREÇÃO DO FATOR DE POTÊNCIA - 220V - 40,0KVA</t>
  </si>
  <si>
    <t xml:space="preserve">CAPACITOR PARA CORREÇÃO DP FATOR DE POTÊNCIA - 220V - 50,0KVA</t>
  </si>
  <si>
    <t xml:space="preserve">BANCO AUTOMÁTICO DE CAPACITORES, 15 KVAR, 220V, TRIFÁSICO, MONTADO EM PAINEL PARA CORREÇÃO DE FATOR DE POTÊNCIA</t>
  </si>
  <si>
    <t xml:space="preserve">BANCO AUTOMÁTICO DE CAPACITORES, 30 KVAR, 220V, TRIFÁSICO, MONTADO EM PAINEL PARA CORREÇÃO DE FATOR DE POTÊNCIA</t>
  </si>
  <si>
    <t xml:space="preserve">BANCO AUTOMÁTICO DE CAPACITORES, 50 KVAR, 220V, TRIFÁSICO, MONTADO EM PAINEL PARA CORREÇÃO DE FATOR DE POTÊNCIA</t>
  </si>
  <si>
    <t xml:space="preserve">DPS - DISPOSITIVO PROTEÇÃO CONTRA SURTOS 275V - 40KA</t>
  </si>
  <si>
    <t xml:space="preserve">DISPOSITIVO DE PROTEÇÃO CONTRA SURTOS - DPS - 500 VCC - 45 KA - CLASSE II</t>
  </si>
  <si>
    <t xml:space="preserve">DISPOSITIVO DE PROTEÇÃO CONTRA SURTOS - DPS - 1000 VCC - 45 KA - CLASSE I</t>
  </si>
  <si>
    <t xml:space="preserve">BARRAMENTO DE COBRE TIPO DIN BIPOLAR PARA 63A</t>
  </si>
  <si>
    <t xml:space="preserve">BARRAMENTO DE COBRE TIPO DIN TRIPOLAR PARA 80A</t>
  </si>
  <si>
    <t xml:space="preserve">EMENDA PARA CABO DE MÉDIA TENSÃO 12/20KV - 1X25/ 1X35MM2 - UNIPOLAR</t>
  </si>
  <si>
    <t xml:space="preserve">BASE PARA FUSIVEL DE TRANSFORMADOR DE POTENCIAL</t>
  </si>
  <si>
    <t xml:space="preserve">FUSIVEL HH PARA 7,5A/ 15KV</t>
  </si>
  <si>
    <t xml:space="preserve">FUSIVEL HH PARA 10A/ 15KV</t>
  </si>
  <si>
    <t xml:space="preserve">FUSIVEL HH PARA 20A/ 15KV</t>
  </si>
  <si>
    <t xml:space="preserve">DISJUNTOR A VÁCUO 15KV/ 350MVA - COMPLETO - CARREGAM. MANUAL</t>
  </si>
  <si>
    <t xml:space="preserve">DISJUNTOR A VÁCUO 15KV/ 350MVA - MOTORIZADO - COMPLETO</t>
  </si>
  <si>
    <t xml:space="preserve">PARA-RAIO TIPO POLIMERICO CLASSE 15KV</t>
  </si>
  <si>
    <t xml:space="preserve">ESTRADO DE BORRACHA ISOLANTE 100X100X2,5CM</t>
  </si>
  <si>
    <t xml:space="preserve">LUVA DE SOBREPOSIÇÃO PARA LUVA ISOLANTE EM COURO DE VAQUETA</t>
  </si>
  <si>
    <t xml:space="preserve">TRANSFORMADOR TRIFÁSICO A SECO 150KVA - 13,8/ 13,2/ 12,6KV - 220/ 127V</t>
  </si>
  <si>
    <t xml:space="preserve">TRANSFORMADOR TRIFÁSICO A SECO 225KVA - 13,8/ 13,2/ 12,6KV - 220/ 127V</t>
  </si>
  <si>
    <t xml:space="preserve">TRANSFORMADOR DE CORRENTE PARA PROTEÇÃO RELAÇÃO 20:5A</t>
  </si>
  <si>
    <t xml:space="preserve">RELE DE SOBRECORRENTE DE AÇÃO INDIRETA PARA MÉDIA TENSÃO</t>
  </si>
  <si>
    <t xml:space="preserve">REMOÇÃO DE CABOS DE ALTA TENSÃO EM LINHA SUBTERRÂNEA ATÉ 35MM2</t>
  </si>
  <si>
    <t xml:space="preserve">CARTUCHO PARA CONEXÃO EXOTERMICA CABO/ CABO</t>
  </si>
  <si>
    <t xml:space="preserve">CARTUCHO PARA CONEXÃO EXOTERMICA CABO/ HASTE</t>
  </si>
  <si>
    <t xml:space="preserve">CARTUCHO PARA CONEXÃO EXOTERMICA ESTRUTURA METÁLICA</t>
  </si>
  <si>
    <t xml:space="preserve">PLACA DE AVISO DE POLIESTIRENO 30X40 E 2MM</t>
  </si>
  <si>
    <t xml:space="preserve">BOLSA EM LONA PARA LUVA ISOLANTE</t>
  </si>
  <si>
    <t xml:space="preserve">CAIXA DE MADEIRA PARA ARMAZENAMENTO DE LUVA ISOLANTE</t>
  </si>
  <si>
    <t xml:space="preserve">TRANSFORMADOR DE CORRENTE PARA PROTEÇÃO RELAÇÃO 50:5A</t>
  </si>
  <si>
    <t xml:space="preserve">TRANSFORMADOR DE CORRENTE PARA PROTEÇÃO RELAÇÃO 75:5A</t>
  </si>
  <si>
    <t xml:space="preserve">TRANSFORMADOR DE CORRENTE PARA PROTEÇÃO RELAÇÃO 100:5A</t>
  </si>
  <si>
    <t xml:space="preserve">CONJUNTOS DE ILUMINAÇÃO</t>
  </si>
  <si>
    <t xml:space="preserve">LC.02 - ILUMINAÇÃO DE QUADRA COM POSTE CONCRETO TUBULAR H LIV.=10M COM 3 PROJETORES VAPOR MERCÚRIO 400W</t>
  </si>
  <si>
    <t xml:space="preserve">ILUMINAÇÃO DE QUADRA COM POSTE DE CONCRETO TUBULAR, ALT. UTIL 10M COM 3 PROJETORES COM LÂMPADA DE LED 100W, INCLUSIVE CAIXA DE INSPEÇÃO DE ALVENARIA 40X40X40CM DE 1 TIJOLO COM TAMPA DE CONCRETO</t>
  </si>
  <si>
    <t xml:space="preserve">POSTE DE AÇO GALVANIZADO TIPO RETO, FLANGEADO H=5M COM LUMINÁRIA HERMÉTICA EM ALUMÍNIO FUNDIDO PARA LÂMPADA DE VAPOR DE MERCÚRIO DE 250W - COM APROVAÇÃO DE ILUME/ PMSP</t>
  </si>
  <si>
    <t xml:space="preserve">POSTE DE AÇO GALVANIZADO TIPO RETO, FLANGEADO H=7M COM LUMINÁRIA HERMÉTICA EM ALUMÍNIO FUNDIDO PARA LÂMPADA DE VAPOR DE MERCÚRIO DE 250W - COM APROVAÇÃO DE ILUME/ PMSP</t>
  </si>
  <si>
    <t xml:space="preserve">POSTE GALVANIZADO, RETO, FLANGEADO, H=5M COM LUMINÁRIA HERMÉTICA TIPO LED DE 150W COM APROVAÇÃO DE ILUME/PMSP, INCLUSIVE CAIXA DE INSPEÇÃO DE ALVENARIA 40X40X40CM DE 1 TIJOLO COM TAMPA DE CONCRETO</t>
  </si>
  <si>
    <t xml:space="preserve">POSTE DE AÇO GALVANIZADO, RETO, FLANGEADO, H=5M COM LUMINÁRIA HERMÉTICA TIPO LED DE 120W COM APROVAÇÃO DE ILUME/PMSP, INCLUSIVE CAIXA DE INSPEÇÃO DE ALVENARIA 40X40X40CM DE 1 TIJOLO COM TAMPA DE CONCRETO</t>
  </si>
  <si>
    <t xml:space="preserve">DEMOLIÇÕES - ENTRADA E DISTRIBUIÇÃO</t>
  </si>
  <si>
    <t xml:space="preserve">REMOÇÃO DE POSTE DE ENTRADA DE ENERGIA EM BAIXA TENSÃO - GALVANIZADO</t>
  </si>
  <si>
    <t xml:space="preserve">REMOÇÃO DE POSTE DE ENTRADA DE ENERGIA EM BAIXA TENSÃO - CONCRETO</t>
  </si>
  <si>
    <t xml:space="preserve">REMOÇÃO DE CAIXA DE ENTRADA DE ENERGIA EM BAIXA TENSÃO</t>
  </si>
  <si>
    <t xml:space="preserve">REMOÇÃO DE ARMAÇÃO TIPO BRAQUETE</t>
  </si>
  <si>
    <t xml:space="preserve">REMOÇÃO DE CABEÇOTE TIPO "TELESP"</t>
  </si>
  <si>
    <t xml:space="preserve">REMOÇÃO DE CAIXA DE ENTRADA DE TELEFONE TIPO "TELESP"</t>
  </si>
  <si>
    <t xml:space="preserve">REMOÇÃO DE PERFILADOS</t>
  </si>
  <si>
    <t xml:space="preserve">REMOÇÃO DE ELETRODUTOS EMBUTIDOS - ATÉ 2"</t>
  </si>
  <si>
    <t xml:space="preserve">REMOÇÃO DE ELETRODUTOS EMBUTIDOS - ACIMA DE 2"</t>
  </si>
  <si>
    <t xml:space="preserve">REMOÇÃO DE ELETRODUTOS APARENTES - ATÉ 2"</t>
  </si>
  <si>
    <t xml:space="preserve">REMOÇÃO DE ELETRODUTOS APARENTES - ACIMA DE 2"</t>
  </si>
  <si>
    <t xml:space="preserve">REMOÇÃO DE CABO EMBUTIDO - ATÉ 16MM2</t>
  </si>
  <si>
    <t xml:space="preserve">REMOÇÃO DE CABO EMBUTIDO - ACIMA DE 16MM2</t>
  </si>
  <si>
    <t xml:space="preserve">REMOÇÃO DE CABO APARENTE - ATÉ 16MM2</t>
  </si>
  <si>
    <t xml:space="preserve">REMOÇÃO DE CABO APARENTE - ACIMA DE 16MM2</t>
  </si>
  <si>
    <t xml:space="preserve">REMOÇÃO DE TERMINAIS OU CONECTORES DE PRESSÃO PARA CABOS</t>
  </si>
  <si>
    <t xml:space="preserve">REMOÇÃO DE SUPORTE-ISOLADOR TIPO ROLDANA</t>
  </si>
  <si>
    <t xml:space="preserve">DEMOLIÇÕES - CAIXAS E QUADROS</t>
  </si>
  <si>
    <t xml:space="preserve">REMOÇÃO DE ISOLADORES EM QUADROS ELÉTRICOS</t>
  </si>
  <si>
    <t xml:space="preserve">REMOÇÃO DE DISJUNTOR AUTOMÁTICO UNIPOLAR ATÉ 50A</t>
  </si>
  <si>
    <t xml:space="preserve">REMOÇÃO DE DISJUNTOR AUTOMÁTICO BIPOLAR ATÉ 50A</t>
  </si>
  <si>
    <t xml:space="preserve">REMOÇÃO DE DISJUNTOR AUTOMÁTICO TRIPOLAR ATÉ 50A</t>
  </si>
  <si>
    <t xml:space="preserve">REMOÇÃO DE CAIXA PARA FUSÍVEL OU TOMADA, INSTALADA EM PERFILADOS</t>
  </si>
  <si>
    <t xml:space="preserve">REMOÇÃO DE QUADRO DE DISTRIBUIÇÃO OU CAIXA DE PASSAGEM</t>
  </si>
  <si>
    <t xml:space="preserve">REMOÇÃO DE FUNDO DE QUADRO DE DISTRIBUIÇÃO OU CAIXA DE PASSAGEM</t>
  </si>
  <si>
    <t xml:space="preserve">REMOÇÃO DE TAMPA DE QUADRO DE DISTRIBUIÇÃO OU CAIXA DE PASSAGEM</t>
  </si>
  <si>
    <t xml:space="preserve">REMOÇÃO DE FECHADURA DE QUADRO DE DISTRIBUIÇÃO OU CAIXA DE PASSAGEM</t>
  </si>
  <si>
    <t xml:space="preserve">REMOÇÃO DE DISJUNTOR AUTOMÁTICO TIPO "QUICK-LAG"</t>
  </si>
  <si>
    <t xml:space="preserve">REMOÇÃO DE BASE EM CHAPA DE FERRO PARA DISJUNTOR TIPO "QUICK-LAG"</t>
  </si>
  <si>
    <t xml:space="preserve">REMOÇÃO DE CAPACITOR PARA CORREÇÃO DE FATOR DE POTÊNCIA</t>
  </si>
  <si>
    <t xml:space="preserve">REMOÇÃO DE CHAVE SECCIONADORA TIPO FACA - BASE DE MÁRMORE OU ARDÓSIA</t>
  </si>
  <si>
    <t xml:space="preserve">REMOÇÃO DE CHAVE SECCIONADORA OU BASE PARA FUSÍVEIS TIPO NH - UNIPOLAR</t>
  </si>
  <si>
    <t xml:space="preserve">REMOÇÃO DE CHAVE SECCIONADORA OU BASE PARA FUSÍVEIS TIPO NH - TRIPOLAR</t>
  </si>
  <si>
    <t xml:space="preserve">REMOÇÃO DE BASE PARA FUSÍVEIS TIPO "DIAZED"</t>
  </si>
  <si>
    <t xml:space="preserve">DEMOLIÇÕES - PONTOS E APARELHOS</t>
  </si>
  <si>
    <t xml:space="preserve">REMOÇÃO DE SOQUETE</t>
  </si>
  <si>
    <t xml:space="preserve">REMOÇÃO DE REATOR PARA LÂMPADA FLUORESCENTE</t>
  </si>
  <si>
    <t xml:space="preserve">REMOÇÃO DE LÂMPADA INCANDESCENTE OU FLUORESCENTE</t>
  </si>
  <si>
    <t xml:space="preserve">REMOÇÃO DE LÂMPADA DE VAPOR DE MERCÚRIO, SÓDIO OU MISTA</t>
  </si>
  <si>
    <t xml:space="preserve">REMOÇÃO DE PLACA DIFUSORA PARA LÂMPADA FLUORESCENTE</t>
  </si>
  <si>
    <t xml:space="preserve">REMOÇÃO DE INTERRUPTOR, TOMADA, BOTÃO DE CAMPAINHA OU CIGARRA</t>
  </si>
  <si>
    <t xml:space="preserve">REMOÇÃO DE REATOR PARA LÂMPADA HG/NA - EM CAIXA DE PASSAGEM</t>
  </si>
  <si>
    <t xml:space="preserve">REMOÇÃO DE REATOR PARA LÂMPADA HG/NA - EM POSTE</t>
  </si>
  <si>
    <t xml:space="preserve">REMOÇÃO DE LUMINÁRIA INTERNA PARA LÂMPADA INCANDESCENTE</t>
  </si>
  <si>
    <t xml:space="preserve">REMOÇÃO DE LUMINÁRIA INTERNA PARA LÂMPADA FLUORESCENTE</t>
  </si>
  <si>
    <t xml:space="preserve">REMOÇÃO DE LUMINÁRIA EXTERNA INSTALADA EM POSTE</t>
  </si>
  <si>
    <t xml:space="preserve">REMOÇÃO DE LUMINÁRIA EXTERNA INSTALADA EM BRAÇO DE FERRO</t>
  </si>
  <si>
    <t xml:space="preserve">REMOÇÃO DE LUMINÁRIA A PROVA DE TEMPO, GASES E VAPOR</t>
  </si>
  <si>
    <t xml:space="preserve">REMOÇÃO DE PROJETOR DE FACHADA</t>
  </si>
  <si>
    <t xml:space="preserve">REMOÇÃO DE PROJETOR DE JARDIM</t>
  </si>
  <si>
    <t xml:space="preserve">REMOÇÃO DE CRUZETA DE FERRO PARA FIXAÇÃO DE PROJETOR</t>
  </si>
  <si>
    <t xml:space="preserve">REMOÇÃO DE BRAÇO DE LUMINÁRIA</t>
  </si>
  <si>
    <t xml:space="preserve">DEMOLIÇÕES - PÁRA-RAIOS E OUTROS</t>
  </si>
  <si>
    <t xml:space="preserve">REMOÇÃO DE CAPTOR DE PÁRA-RAIOS - TIPO FRANKLIN</t>
  </si>
  <si>
    <t xml:space="preserve">REMOÇÃO DE CAPTOR DE PÁRA-RAIOS - RADIOATIVO</t>
  </si>
  <si>
    <t xml:space="preserve">REMOÇÃO DE CORDOALHA DE COBRE NÚ</t>
  </si>
  <si>
    <t xml:space="preserve">REMOÇÃO DE CABO DE COBRE NÚ, PARA ATERRAMENTO</t>
  </si>
  <si>
    <t xml:space="preserve">REMOÇÃO DE CONECTOR TIPO "SPLIT-BOLT"</t>
  </si>
  <si>
    <t xml:space="preserve">REMOÇÃO DE BASE E HASTE DE PÁRA-RAIOS</t>
  </si>
  <si>
    <t xml:space="preserve">REMOÇÃO DE CABO DE AÇO E ESTICADORES</t>
  </si>
  <si>
    <t xml:space="preserve">REMOÇÃO DE BRAÇADEIRA PARA 3 ESTAIS</t>
  </si>
  <si>
    <t xml:space="preserve">REMOÇÃO DE TUBO DE PROTEÇÃO PARA CORDOALHA, INCLUSIVE FIXAÇÕES</t>
  </si>
  <si>
    <t xml:space="preserve">REMOÇÃO DE AUTOMÁTICO DE BÓIA</t>
  </si>
  <si>
    <t xml:space="preserve">REMOÇÃO DE CONTACTOR MAGNÉTICO E RELÊS PARA QUADRO DE COMANDO</t>
  </si>
  <si>
    <t xml:space="preserve">REMOÇÃO DE POSTE DE FERRO, INCLUSIVE BASE DE FIXAÇÃO</t>
  </si>
  <si>
    <t xml:space="preserve">REMOÇÃO DE POSTE DE FERRO ENGASTADO NO SOLO</t>
  </si>
  <si>
    <t xml:space="preserve">REMOÇÃO DE POSTE DE CONCRETO EM REDE DE ENERGIA</t>
  </si>
  <si>
    <t xml:space="preserve">DEMOLIÇÕES - CABINE PRIMÁRIA</t>
  </si>
  <si>
    <t xml:space="preserve">REMOÇÃO DE ISOLADOR TIPO DISCO, INCLUSIVE GANCHO DE SUSTENTAÇÃO</t>
  </si>
  <si>
    <t xml:space="preserve">REMOÇÃO DE ISOLADOR TIPO CASTANHA, INCLUSIVE GANCHO DE SUSTENTAÇÃO</t>
  </si>
  <si>
    <t xml:space="preserve">REMOÇÃO DE ISOLADOR TIPO PINO PARA A.T. INCLUSIVE PINO</t>
  </si>
  <si>
    <t xml:space="preserve">REMOÇÃO DE ISOLADOR TIPO PEDESTAL PARA A.T.</t>
  </si>
  <si>
    <t xml:space="preserve">REMOÇÃO DE CRUZETA DE MADEIRA</t>
  </si>
  <si>
    <t xml:space="preserve">REMOÇÃO DE BUCHA DE PASSAGEM INTERNA/EXTERNA PARA A.T.</t>
  </si>
  <si>
    <t xml:space="preserve">REMOÇÃO DE CHAPA DE FERRO PARA BUCHA DE PASSAGEM</t>
  </si>
  <si>
    <t xml:space="preserve">REMOÇÃO DE VERGALHÃO DE COBRE 3/8"</t>
  </si>
  <si>
    <t xml:space="preserve">REMOÇÃO DE TERMINAL OU CONECTOR PARA VERGALHÃO DE COBRE</t>
  </si>
  <si>
    <t xml:space="preserve">REMOÇÃO DE CHAVE SECCIONADORA TRIPOLAR</t>
  </si>
  <si>
    <t xml:space="preserve">REMOÇÃO DE TRANSFORMADOR DE POTENCIAL</t>
  </si>
  <si>
    <t xml:space="preserve">REMOÇÃO DE DISJUNTOR A ÓLEO - VOL NORMAL OU REDUZIDO</t>
  </si>
  <si>
    <t xml:space="preserve">REMOÇÃO DE TRANSFORMADOR DE POTÊNCIA CLASSE 15KV</t>
  </si>
  <si>
    <t xml:space="preserve">REMOÇÃO DE CHAVE FUSÍVEL TIPO MATHEUS</t>
  </si>
  <si>
    <t xml:space="preserve">REMOÇÃO DE SUPORTE DE TRANSFORMADOR EM POSTE</t>
  </si>
  <si>
    <t xml:space="preserve">REMOÇÃO DE CABOS DE A.T. EM LINHA AÉREA ATÉ 35MM2</t>
  </si>
  <si>
    <t xml:space="preserve">REMOÇÃO DE PÁRA-RAIOS TIPO CRISTAL VALVE CLASSE 15KV</t>
  </si>
  <si>
    <t xml:space="preserve">REMOÇÃO DE CONTATORES E RELÊS EM GERAL</t>
  </si>
  <si>
    <t xml:space="preserve">REMOÇÃO DE MUFLA INTERNA UNIPOLAR/TRIPOLAR</t>
  </si>
  <si>
    <t xml:space="preserve">REMOÇÃO DE BUCHA DE PASSAGEM PARA NEUTRO - 1KV</t>
  </si>
  <si>
    <t xml:space="preserve">REMOÇÃO DE ÓLEO ISOLANTE DE TRANSFORMADOR OU DISJUNTOR</t>
  </si>
  <si>
    <t xml:space="preserve">REMOÇÃO DE SELA PARA CRUZETA DE MADEIRA</t>
  </si>
  <si>
    <t xml:space="preserve">REMOÇÃO DE FUSÍVEL EM ALTA TENSÃO TIPO "HH"</t>
  </si>
  <si>
    <t xml:space="preserve">REMOÇÃO DE ELO FUSÍVEL EM CHAVE TIPO MATHEUS</t>
  </si>
  <si>
    <t xml:space="preserve">REMOÇÃO DE RELÊ OU BOBINA - DISJUNTOR DE A.T.</t>
  </si>
  <si>
    <t xml:space="preserve">REMOÇÃO DE MUFLA EXTERNA UNIPOLAR / TRIPOLAR</t>
  </si>
  <si>
    <t xml:space="preserve">REMOÇÃO DE MUFLA INTERNA UNIPOLAR / TRIPOLAR</t>
  </si>
  <si>
    <t xml:space="preserve">RETIRADAS - ENTRADA E DISTRIBUIÇÃO</t>
  </si>
  <si>
    <t xml:space="preserve">RETIRADA DE POSTE DE ENTRADA DE ENERGIA EM BAIXA TENSÃO - GALVANIZADO</t>
  </si>
  <si>
    <t xml:space="preserve">RETIRADA DE POSTE DE ENTRADA DE ENERGIA EM BAIXA TENSÃO - CONCRETO</t>
  </si>
  <si>
    <t xml:space="preserve">RETIRADA DE CAIXA DE ENTRADA DE ENERGIA EM BAIXA TENSÃO</t>
  </si>
  <si>
    <t xml:space="preserve">RETIRADA DE ARMAÇÃO TIPO BRAQUETE</t>
  </si>
  <si>
    <t xml:space="preserve">RETIRADA DE CABEÇOTE TIPO "TELESP"</t>
  </si>
  <si>
    <t xml:space="preserve">RETIRADA DE CONDULETE</t>
  </si>
  <si>
    <t xml:space="preserve">RETIRADA DE PERFILADOS</t>
  </si>
  <si>
    <t xml:space="preserve">RETIRADA DE ELETRODUTOS APARENTES - ATÉ 2"</t>
  </si>
  <si>
    <t xml:space="preserve">RETIRADA DE ELETRODUTOS APARENTES - ACIMA DE 2"</t>
  </si>
  <si>
    <t xml:space="preserve">RETIRADA DE FIO EMBUTIDO - ATÉ 16MM2</t>
  </si>
  <si>
    <t xml:space="preserve">RETIRADA DE CABO EMBUTIDO - ACIMA DE 16MM2</t>
  </si>
  <si>
    <t xml:space="preserve">RETIRADA DE FIO APARENTE - ATÉ 16MM2</t>
  </si>
  <si>
    <t xml:space="preserve">RETIRADA DE CABO APARENTE - ACIMA DE 16MM2</t>
  </si>
  <si>
    <t xml:space="preserve">RETIRADA DE TERMINAIS OU CONECTORES DE PRESSÃO PARA CABOS</t>
  </si>
  <si>
    <t xml:space="preserve">RETIRADA DE SUPORTE-ISOLADOR TIPO ROLDANA</t>
  </si>
  <si>
    <t xml:space="preserve">RETIRADAS - CAIXAS E QUADROS</t>
  </si>
  <si>
    <t xml:space="preserve">RETIRADA DE BARRAMENTOS EM QUADROS ELÉTRICOS</t>
  </si>
  <si>
    <t xml:space="preserve">RETIRADA DE ISOLADORES EM QUADROS ELÉTRICOS</t>
  </si>
  <si>
    <t xml:space="preserve">RETIRADA DE DISJUNTOR AUTOMÁTICO UNIPOLAR ATÉ 50A</t>
  </si>
  <si>
    <t xml:space="preserve">RETIRADA DE DISJUNTOR AUTOMÁTICO BIPOLAR ATÉ 50A</t>
  </si>
  <si>
    <t xml:space="preserve">RETIRADA DE DISJUNTOR AUTOMÁTICO TRIPOLAR ATÉ 50A</t>
  </si>
  <si>
    <t xml:space="preserve">RETIRADA DE CAIXA PARA FUSÍVEL OU TOMADA, INSTALADA EM PERFILADOS</t>
  </si>
  <si>
    <t xml:space="preserve">RETIRADA DE QUADRO DE DISTRIBUIÇÃO OU CAIXA DE PASSAGEM</t>
  </si>
  <si>
    <t xml:space="preserve">RETIRADA DE FECHADURA DE QUADRO DE DISTRIBUIÇÃO OU CAIXA DE PASSAGEM</t>
  </si>
  <si>
    <t xml:space="preserve">RETIRADA DE DISJUNTOR AUTOMÁTICO TIPO "QUICK-LAG"</t>
  </si>
  <si>
    <t xml:space="preserve">RETIRADA DE BASE EM CHAPA DE FERRO, PARA DISJUNTOR TIPO "QUICK-LAG"</t>
  </si>
  <si>
    <t xml:space="preserve">RETIRADA DE CAPACITOR PARA CORREÇÃO DE FATOR DE POTÊNCIA</t>
  </si>
  <si>
    <t xml:space="preserve">RETIRADA DE CHAVE SECCIONADORA OU BASE PARA FUSÍVEIS TIPO NH UNIPOLAR</t>
  </si>
  <si>
    <t xml:space="preserve">RETIRADA DE CHAVE SECCIONADORA OU BASE PARA FUSÍVEIS TIPO NH TRIPOLAR</t>
  </si>
  <si>
    <t xml:space="preserve">RETIRADA DE BASE PARA FUSÍVEIS TIPO DIAZED</t>
  </si>
  <si>
    <t xml:space="preserve">RETIRADA DE BARRAMENTO DE COBRE</t>
  </si>
  <si>
    <t xml:space="preserve">RETIRADAS - PONTOS E APARELHOS</t>
  </si>
  <si>
    <t xml:space="preserve">RETIRADA DE SOQUETES EM LUMINÁRIAS</t>
  </si>
  <si>
    <t xml:space="preserve">RETIRADA DE REATOR EM LUMINÁRIA FLUORESCENTE</t>
  </si>
  <si>
    <t xml:space="preserve">RETIRADA DE LÂMPADA INCANDESCENTE OU FLUORESCENTE</t>
  </si>
  <si>
    <t xml:space="preserve">RETIRADA DE LÂMPADA VAPOR DE MERCÚRIO, SÓDIO OU MISTA</t>
  </si>
  <si>
    <t xml:space="preserve">RETIRADA DE PLACA DIFUSORA PARA LÂMPADA FLUORESCENTE</t>
  </si>
  <si>
    <t xml:space="preserve">RETIRADA DE LUMINÁRIA INTERNA PARA LÂMPADA INCANDESCENTE</t>
  </si>
  <si>
    <t xml:space="preserve">RETIRADA DE LUMINÁRIA INTERNA PARA LÂMPADA FLUORESCENTE</t>
  </si>
  <si>
    <t xml:space="preserve">RETIRADA DE LUMINÁRIA EXTERNA INSTALADA EM POSTE</t>
  </si>
  <si>
    <t xml:space="preserve">RETIRADA DE LUMINÁRIA EXTERNA INSTALADA EM BRAÇO DE FERRO</t>
  </si>
  <si>
    <t xml:space="preserve">RETIRADA DE LUMINÁRIA A PROVA DE TEMPO, GASES E VAPOR</t>
  </si>
  <si>
    <t xml:space="preserve">RETIRADA DE PROJETOR DE FACHADA</t>
  </si>
  <si>
    <t xml:space="preserve">RETIRADA DE PROJETOR DE JARDIM</t>
  </si>
  <si>
    <t xml:space="preserve">RETIRADA DE BRAÇO DE LUMINÁRIA</t>
  </si>
  <si>
    <t xml:space="preserve">RETIRADAS - PÁRA-RAIOS E OUTROS</t>
  </si>
  <si>
    <t xml:space="preserve">RETIRADA DE CORDOALHA DE COBRE NÚ</t>
  </si>
  <si>
    <t xml:space="preserve">RETIRADA DE CORDOALHA DE COBRE NÚ PARA ATERRAMENTO</t>
  </si>
  <si>
    <t xml:space="preserve">RETIRADA DE CONECTOR TIPO "SPLIT-BOLT"</t>
  </si>
  <si>
    <t xml:space="preserve">RETIRADA DE POSTE DE FERRO, INCLUSIVE BASE DE FIXAÇÃO</t>
  </si>
  <si>
    <t xml:space="preserve">RETIRADA DE POSTE DE FERRO ENGASTADO NO SOLO</t>
  </si>
  <si>
    <t xml:space="preserve">RETIRADA DE POSTE DE CONCRETO EM REDE DE ENERGIA</t>
  </si>
  <si>
    <t xml:space="preserve">RETIRADAS - CABINE PRIMÁRIA</t>
  </si>
  <si>
    <t xml:space="preserve">RETIRADA DE ISOLADOR TIPO DISCO INCLUSIVE GANCHO DE SUSTENTAÇÃO</t>
  </si>
  <si>
    <t xml:space="preserve">RETIRADA DE ISOLADOR TIPO CASTANHA INCLUSIVE GANCHO DE SUSTENTAÇÃO</t>
  </si>
  <si>
    <t xml:space="preserve">RETIRADA DE ISOLADOR TIPO PINO A.T. INCLUSIVE PINO</t>
  </si>
  <si>
    <t xml:space="preserve">RETIRADA DE ISOLADOR TIPO PEDESTAL PARA A.T.</t>
  </si>
  <si>
    <t xml:space="preserve">RETIRADA DE CRUZETA DE MADEIRA</t>
  </si>
  <si>
    <t xml:space="preserve">RETIRADA DE BUCHA DE PASSAGEM INTERNA/EXTERNA PARA A.T.</t>
  </si>
  <si>
    <t xml:space="preserve">RETIRADA DE CHAPA DE FERRO PARA BUCHA DE PASSAGEM</t>
  </si>
  <si>
    <t xml:space="preserve">RETIRADA DE VERGALHÃO DE COBRE 3/8"</t>
  </si>
  <si>
    <t xml:space="preserve">RETIRADA DE TERMINAL OU CONECTOR PARA VERGALHÃO DE COBRE</t>
  </si>
  <si>
    <t xml:space="preserve">RETIRADA DE CHAVE SECCIONADORA TRIPOLAR CLASSE 15 K.V.</t>
  </si>
  <si>
    <t xml:space="preserve">RETIRADA DE TRANSFORMADOR DE POTENCIAL</t>
  </si>
  <si>
    <t xml:space="preserve">RETIRADA DE DISJUNTOR A.T. DE VOL. NORMAL OU REDUZIDO DE ÓLEO</t>
  </si>
  <si>
    <t xml:space="preserve">RETIRADA DE TRANSFORMADOR DE POTÊNCIA CLASSE 15 KV</t>
  </si>
  <si>
    <t xml:space="preserve">RETIRADA DE CHAVE FUSÍVEL TIPO MATHEUS</t>
  </si>
  <si>
    <t xml:space="preserve">RETIRADA DE SUPORTE DE TRANSFORMADOR EM POSTE</t>
  </si>
  <si>
    <t xml:space="preserve">RETIRADA DE CABO DE A.T. EM LINHA AÉREA ATÉ 35MM2</t>
  </si>
  <si>
    <t xml:space="preserve">RETIRADA DE PÁRA-RAIO TIPO CRISTAL VALVE 15KV</t>
  </si>
  <si>
    <t xml:space="preserve">RETIRADA DE CONTATORES E RELÊS EM GERAL</t>
  </si>
  <si>
    <t xml:space="preserve">RETIRADA DE FUSÍVEL EM ALTA TENSÃO TIPO "HH"</t>
  </si>
  <si>
    <t xml:space="preserve">RETIRADA DE ELO FUSÍVEL EM CHAVE TIPO MATHEUS</t>
  </si>
  <si>
    <t xml:space="preserve">RECOLOCAÇÕES - ENTRADA E DISTRIBUIÇÃO</t>
  </si>
  <si>
    <t xml:space="preserve">RECOLOCAÇÃO DE POSTE DE ENTRADA DE ENERGIA EM BAIXA TENSÃO - GALVANIZADO</t>
  </si>
  <si>
    <t xml:space="preserve">RECOLOCAÇÃO DE POSTE DE ENTRADA DE ENERGIA EM BAIXA TENSÃO - CONCRETO</t>
  </si>
  <si>
    <t xml:space="preserve">RECOLOCAÇÃO DE CAIXA DE ENTRADA DE ENERGIA EM BAIXA TENSÃO</t>
  </si>
  <si>
    <t xml:space="preserve">RECOLOCAÇÃO DE ARMAÇÃO TIPO BRAQUETE</t>
  </si>
  <si>
    <t xml:space="preserve">RECOLOCAÇÃO DE CABEÇOTE TIPO "TELESP"</t>
  </si>
  <si>
    <t xml:space="preserve">RECOLOCAÇÃO DE CONDULETE</t>
  </si>
  <si>
    <t xml:space="preserve">RECOLOCAÇÃO DE PERFILADOS</t>
  </si>
  <si>
    <t xml:space="preserve">RECOLOCAÇÃO DE ELETRODUTOS APARENTES - ATÉ 2"</t>
  </si>
  <si>
    <t xml:space="preserve">RECOLOCAÇÃO DE ELETRODUTOS APARENTES - ACIMA DE 2"</t>
  </si>
  <si>
    <t xml:space="preserve">RECOLOCAÇÃO DE FIO EMBUTIDO - ATÉ 16MM2</t>
  </si>
  <si>
    <t xml:space="preserve">RECOLOCAÇÃO DE CABO EMBUTIDO - ACIMA DE 16MM2</t>
  </si>
  <si>
    <t xml:space="preserve">RECOLOCAÇÃO DE FIO APARENTE - ATÉ 16MM2</t>
  </si>
  <si>
    <t xml:space="preserve">RECOLOCAÇÃO DE CABO APARENTE - ACIMA DE 16MM2</t>
  </si>
  <si>
    <t xml:space="preserve">RECOLOCAÇÃO DE TERMINAIS OU CONECTORES DE PRESSÃO PARA CABOS</t>
  </si>
  <si>
    <t xml:space="preserve">RECOLOCAÇÃO DE SUPORTE-ISOLADOR TIPO ROLDANA</t>
  </si>
  <si>
    <t xml:space="preserve">RECOLOCAÇÕES - CAIXAS E QUADROS</t>
  </si>
  <si>
    <t xml:space="preserve">RECOLOCAÇÃO DE BARRAMENTOS EM QUADROS ELÉTRICOS</t>
  </si>
  <si>
    <t xml:space="preserve">RECOLOCAÇÃO DE ISOLADORES EM QUADROS ELÉTRICOS</t>
  </si>
  <si>
    <t xml:space="preserve">RECOLOCAÇÃO DE DISJUNTOR AUTOMÁTICO UNIPOLAR ATÉ 50A</t>
  </si>
  <si>
    <t xml:space="preserve">RECOLOCAÇÃO DE DISJUNTOR AUTOMÁTICO BIPOLAR ATÉ 50A</t>
  </si>
  <si>
    <t xml:space="preserve">RECOLOCAÇÃO DE DISJUNTOR AUTOMÁTICO TRIPOLAR ATÉ 50A</t>
  </si>
  <si>
    <t xml:space="preserve">RECOLOCAÇÃO DE CAIXA PARA FUSÍVEL OU TOMADA, INSTALADA EM PERFILADOS</t>
  </si>
  <si>
    <t xml:space="preserve">RECOLOCAÇÃO DE QUADRO DE DISTRIBUIÇÃO OU CAIXA DE PASSAGEM</t>
  </si>
  <si>
    <t xml:space="preserve">RECOLOCAÇÃO DE FECHADURA DE QUADRO DE DISTRIBUIÇÃO OU CAIXA DE PASSAGEM</t>
  </si>
  <si>
    <t xml:space="preserve">RECOLOCAÇÃO DE DISJUNTOR AUTOMÁTICO TIPO "QUICK-LAG"</t>
  </si>
  <si>
    <t xml:space="preserve">RECOLOCAÇÃO DE BASE EM CHAPA DE FERRO, PARA DISJUNTOR TIPO "QUICK-LAG"</t>
  </si>
  <si>
    <t xml:space="preserve">RECOLOCAÇÃO DE CAPACITOR PARA CORREÇÃO DE FATOR DE POTÊNCIA</t>
  </si>
  <si>
    <t xml:space="preserve">RECOLOCAÇÃO DE CHAVE SECCIONADA OU BASE PARA FUSÍVEL TIPO NH-UNIPOLAR</t>
  </si>
  <si>
    <t xml:space="preserve">RECOLOCAÇÃO DE CHAVE SECCIONADA OU BASE PARA FUSÍVEL TIPO NH-TRIPOLAR</t>
  </si>
  <si>
    <t xml:space="preserve">RECOLOCAÇÃO DE BASE DE FUSÍVEIS TIPO " DIAZED"</t>
  </si>
  <si>
    <t xml:space="preserve">RECOLOCAÇÃO DE BARRAMENTO DE COBRE</t>
  </si>
  <si>
    <t xml:space="preserve">RECOLOCAÇÕES - PONTOS E APARELHOS</t>
  </si>
  <si>
    <t xml:space="preserve">RECOLOCAÇÃO DE SOQUETES EM LUMINÁRIAS</t>
  </si>
  <si>
    <t xml:space="preserve">RECOLOCAÇÃO DE REATOR EM LUMINÁRIA FLUORESCENTE</t>
  </si>
  <si>
    <t xml:space="preserve">RECOLOCAÇÃO DE LÂMPADA FLUORESCENTE</t>
  </si>
  <si>
    <t xml:space="preserve">RECOLOCAÇÃO DE LÂMPADA VAPOR DE MERCÚRIO, SÓDIO OU MISTA</t>
  </si>
  <si>
    <t xml:space="preserve">RECOLOCAÇÃO DE PLACA DIFUSORA PARA LÂMPADA FLUORESCENTE</t>
  </si>
  <si>
    <t xml:space="preserve">RECOLOCAÇÃO DE LUMINÁRIA INTERNA PARA LÂMPADA FLUORESCENTE</t>
  </si>
  <si>
    <t xml:space="preserve">RECOLOCAÇÃO DE LUMINÁRIA EXTERNA INSTALADA EM POSTE</t>
  </si>
  <si>
    <t xml:space="preserve">RECOLOCAÇÃO DE LUMINÁRIA EXTERNA INSTALADA EM BRAÇO DE FERRO</t>
  </si>
  <si>
    <t xml:space="preserve">RECOLOCAÇÃO DE LUMINÁRIA A PROVA DE TEMPO, GASES E VAPOR</t>
  </si>
  <si>
    <t xml:space="preserve">RECOLOCAÇÃO DE PROJETOR DE FACHADA</t>
  </si>
  <si>
    <t xml:space="preserve">RECOLOCAÇÃO DE PROJETOR DE JARDIM</t>
  </si>
  <si>
    <t xml:space="preserve">RECOLOCAÇÃO DE BRAÇO DE LUMINÁRIA</t>
  </si>
  <si>
    <t xml:space="preserve">RECOLOCAÇÕES - PÁRA-RAIOS E OUTROS</t>
  </si>
  <si>
    <t xml:space="preserve">RECOLOCAÇÃO DE CORDOALHA DE COBRE NÚ</t>
  </si>
  <si>
    <t xml:space="preserve">RECOLOCAÇÃO CORDOALHA DE COBRE NÚ PARA ATERRAMENTO</t>
  </si>
  <si>
    <t xml:space="preserve">RECOLOCAÇÃO DE CONECTOR TIPO "SPLIT_BOLT"</t>
  </si>
  <si>
    <t xml:space="preserve">RECOLOCAÇÃO DE POSTE DE FERRO, INCLUSIVE BASE DE FIXAÇÃO</t>
  </si>
  <si>
    <t xml:space="preserve">RECOLOCAÇÃO DE POSTE DE FERRO ENGASTADO NO SOLO</t>
  </si>
  <si>
    <t xml:space="preserve">RECOLOCAÇÃO DE POSTE DE CONCRETO EM REDE DE ENERGIA</t>
  </si>
  <si>
    <t xml:space="preserve">RECOLOCAÇÕES - CABINES PRIMÁRIAS</t>
  </si>
  <si>
    <t xml:space="preserve">RECOLOCAÇÃO DE ISOLADOR TIPO DISCO INCLUSIVE GANCHO DE SUSTENTAÇÃO</t>
  </si>
  <si>
    <t xml:space="preserve">RECOLOCAÇÃO DE ISOLADOR TIPO CASTANHA INCLUSIVE GANCHO DE SUSTENTAÇÃO</t>
  </si>
  <si>
    <t xml:space="preserve">RECOLOCAÇÃO DE ISOLADOR TIPO PINO PARA A.T. INCLUSIVE PINO</t>
  </si>
  <si>
    <t xml:space="preserve">RECOLOCAÇÃO DE ISOLADOR TIPO PEDESTAL PARA A.T.</t>
  </si>
  <si>
    <t xml:space="preserve">RECOLOCAÇÃO DE CRUZETA DE MADEIRA</t>
  </si>
  <si>
    <t xml:space="preserve">RECOLOCAÇÃO DE BUCHA DE PASSAGEM INTERNA/EXTERNA PARA A.T.</t>
  </si>
  <si>
    <t xml:space="preserve">RECOLOCAÇÃO DE CHAPA DE FERRO PARA BUCHA DE PASSAGEM</t>
  </si>
  <si>
    <t xml:space="preserve">RECOLOCAÇÃO DE VERGALHÃO DE COBRE 3/8"</t>
  </si>
  <si>
    <t xml:space="preserve">RECOLOCAÇÃO DE TERMINAL OU CONECTOR PARA VERGALHÃO DE COBRE</t>
  </si>
  <si>
    <t xml:space="preserve">RECOLOCAÇÃO DE CHAVE SECCIONADORA TRIPOLAR CLASSE 15KV</t>
  </si>
  <si>
    <t xml:space="preserve">RECOLOCAÇÃO DE TRANSFORMADOR DE POTENCIAL</t>
  </si>
  <si>
    <t xml:space="preserve">RECOLOCAÇÃO DE DISJUNTOR A.T. DE VOLUME NORMAL OU REDUZIDO DE ÓLEO</t>
  </si>
  <si>
    <t xml:space="preserve">RECOLOCAÇÃO DE TRANSFORMADOR DE POTÊNCIA CLASSE 15KV</t>
  </si>
  <si>
    <t xml:space="preserve">RECOLOCAÇÃO DE CHAVE FUSÍVEL TIPO MATHEUS</t>
  </si>
  <si>
    <t xml:space="preserve">RECOLOCAÇÃO DE SUPORTE DE TRANSFORMADOR EM POSTE</t>
  </si>
  <si>
    <t xml:space="preserve">RECOLOCAÇÃO DE CABO DE A.T. EM LINHA AÉREA ATÉ 35MM2</t>
  </si>
  <si>
    <t xml:space="preserve">RECOLOCAÇÃO DE PÁRA-RAIO TIPO CRISTAL VALVE 15KV</t>
  </si>
  <si>
    <t xml:space="preserve">RECOLOCAÇÃO DE CONTATORES E RELÊS EM GERAL</t>
  </si>
  <si>
    <t xml:space="preserve">RECOLOCAÇÃO DE FUSÍVEL EM ALTA TENSÃO TIPO "HH"</t>
  </si>
  <si>
    <t xml:space="preserve">RECOLOCAÇÃO DE ELO FUSÍVEL EM CHAVE TIPO MATHEUS</t>
  </si>
  <si>
    <t xml:space="preserve">SERVIÇOS PARCIAIS - ENTRADA E DISTRIBUIÇÃO</t>
  </si>
  <si>
    <t xml:space="preserve">POSTE DE ENTRADA DE ENERGIA, DUPLO "T" - 7,5M/200DAN</t>
  </si>
  <si>
    <t xml:space="preserve">POSTE DE ENTRADA DE ENERGIA, DUPLO "T" - 7,5M/300DAN</t>
  </si>
  <si>
    <t xml:space="preserve">FORNECIMENTO E INSTALAÇÃO DE POSTE EM CONCRETO COM ALTURA LIVRE DE 18M, 1000DAN, ENGASTADO</t>
  </si>
  <si>
    <t xml:space="preserve">TERMINAL OU CONECTOR DE PRESSÃO - PARA FIO ATÉ 6MM2</t>
  </si>
  <si>
    <t xml:space="preserve">TERMINAL OU CONECTOR DE PRESSÃO - PARA CABO 10MM2</t>
  </si>
  <si>
    <t xml:space="preserve">TERMINAL OU CONECTOR DE PRESSÃO - PARA CABO 16MM2</t>
  </si>
  <si>
    <t xml:space="preserve">TERMINAL OU CONECTOR DE PRESSÃO - PARA CABO 25MM2</t>
  </si>
  <si>
    <t xml:space="preserve">TERMINAL OU CONECTOR DE PRESSÃO - PARA CABO 35MM2</t>
  </si>
  <si>
    <t xml:space="preserve">TERMINAL OU CONECTOR DE PRESSÃO - PARA CABO 50MM2</t>
  </si>
  <si>
    <t xml:space="preserve">TERMINAL OU CONECTOR DE PRESSÃO - PARA CABO 70MM2</t>
  </si>
  <si>
    <t xml:space="preserve">TERMINAL OU CONECTOR DE PRESSÃO - PARA CABO 95MM2</t>
  </si>
  <si>
    <t xml:space="preserve">TERMINAL OU CONECTOR DE PRESSÃO - PARA CABO 120MM2</t>
  </si>
  <si>
    <t xml:space="preserve">TERMINAL OU CONECTOR DE PRESSÃO - PARA CABO 150MM2</t>
  </si>
  <si>
    <t xml:space="preserve">TERMINAL OU CONECTOR DE PRESSÃO - PARA CABO 185MM2</t>
  </si>
  <si>
    <t xml:space="preserve">TERMINAL OU CONECTOR DE PRESSÃO - PARA CABO 240MM2</t>
  </si>
  <si>
    <t xml:space="preserve">TERMINAL OU CONECTOR DE PRESSÃO - PARA CABO 300MM2</t>
  </si>
  <si>
    <t xml:space="preserve">SERVIÇOS PARCIAIS - PONTOS E APARELHOS</t>
  </si>
  <si>
    <t xml:space="preserve">INTERRUPTOR SIMPLES - 1 TECLA</t>
  </si>
  <si>
    <t xml:space="preserve">INTERRUPTOR SIMPLES - 2 TECLAS</t>
  </si>
  <si>
    <t xml:space="preserve">INTERRUPTOR SIMPLES - 3 TECLAS</t>
  </si>
  <si>
    <t xml:space="preserve">INTERRUPTOR SIMPLES BIPOLAR - 1 TECLA</t>
  </si>
  <si>
    <t xml:space="preserve">INTERRUPTOR PARALELO - 1 TECLA</t>
  </si>
  <si>
    <t xml:space="preserve">ESPELHO PLÁSTICO - 3"X3"</t>
  </si>
  <si>
    <t xml:space="preserve">ESPELHO PLÁSTICO - 4"X2"</t>
  </si>
  <si>
    <t xml:space="preserve">ESPELHO PLÁSTICO - 4"X4"</t>
  </si>
  <si>
    <t xml:space="preserve">TOMADA PARA TELEFONE DE 4 POLOS PADRÃO TELEBRÁS</t>
  </si>
  <si>
    <t xml:space="preserve">TOMADA SIMPLES DE EMBUTIR - 110/220V</t>
  </si>
  <si>
    <t xml:space="preserve">TOMADA SIMPLES DE EMBUTIR - PARA PISO</t>
  </si>
  <si>
    <t xml:space="preserve">TOMADA 3P+T 30A - 440V</t>
  </si>
  <si>
    <t xml:space="preserve">TOMADA 3P+T 32A - 600/690V TIPO INDUSTRIAL</t>
  </si>
  <si>
    <t xml:space="preserve">TOMADA 3P+T 63A - 600/690V TIPO INDUSTRIAL</t>
  </si>
  <si>
    <t xml:space="preserve">BOTÃO PARA CAMPAINHA - USO AO TEMPO</t>
  </si>
  <si>
    <t xml:space="preserve">CIGARRA DE SOBREPOR, TIPO COLEGIAL</t>
  </si>
  <si>
    <t xml:space="preserve">TOMADA SIMPLES, 2P+T, 20A</t>
  </si>
  <si>
    <t xml:space="preserve">SOQUETE ANTIVIBRATÓRIO PARA LÂMPADA FLUORESCENTE SEM PORTA-STARTER</t>
  </si>
  <si>
    <t xml:space="preserve">IGNITOR PARA PARTIDA LÂMPADA VAPOR SÓDIO ALTA PRESSÃO ATÉ 400W</t>
  </si>
  <si>
    <t xml:space="preserve">REATOR SIMPLES PARA LÂMPADA FLUORESCENTE, ALTO F.POTÊNCIA - 220V/40W</t>
  </si>
  <si>
    <t xml:space="preserve">REATOR SIMPLES PARA LÂMPADA FLUORESCENTE PARTIDA RÁPIDA, ALTO F.POTÊNCIA - 110-220V/20W</t>
  </si>
  <si>
    <t xml:space="preserve">REATOR DUPLO PARA LÂMPADA FLUORESCENTE PARTIDA RÁPIDA, ALTO F.POTÊNCIA - 110-220V/2X20W</t>
  </si>
  <si>
    <t xml:space="preserve">REATOR DUPLO PARA LÂMPADA FLUORESCENTE PARTIDA RÁPIDA, ALTO F.POTÊNCIA 110-220V/2X40W</t>
  </si>
  <si>
    <t xml:space="preserve">REATOR SIMPLES PARA LÂMPADA FLUORESCENTE PARTIDA RÁPIDA, ALTO F.POTÊNCIA - 220V/1X110W</t>
  </si>
  <si>
    <t xml:space="preserve">REATOR DUPLO PARA LÂMPADA FLUORESCENTE PARTIDA RÁPIDA, ALTO F.POTÊNCIA 220V/2X110W</t>
  </si>
  <si>
    <t xml:space="preserve">REATOR PARA LÂMPADA HG - 220V/125W</t>
  </si>
  <si>
    <t xml:space="preserve">REATOR PARA LÂMPADA HG - 220V/250W</t>
  </si>
  <si>
    <t xml:space="preserve">REATOR PARA LÂMPADA HG - 220V/400W</t>
  </si>
  <si>
    <t xml:space="preserve">REATOR PARA LÂMPADA VAPOR DE MERCÚRIO USO EXTERNO 220V/400W</t>
  </si>
  <si>
    <t xml:space="preserve">REATOR PARA LÂMPADA VAPOR DE SÓDIO ALTA PRESSÃO - 220V/70W</t>
  </si>
  <si>
    <t xml:space="preserve">REATOR PARA LÂMPADA VAPOR DE SÓDIO ALTA PRESSÃO - 220V/150W</t>
  </si>
  <si>
    <t xml:space="preserve">REATOR PARA LÂMPADA VAPOR DE SÓDIO ALTA PRESSÃO - 220V/250W</t>
  </si>
  <si>
    <t xml:space="preserve">REATOR PARA LÂMPADA VAPOR DE SÓDIO ALTA PRESSÃO - 220V/400W</t>
  </si>
  <si>
    <t xml:space="preserve">INVERSOR FOTOVOLTÁICO SAÍDA TRIFÁSICA - 15 KW - ENTRADA ATÉ 1000 VCC - EFICIÊNCIA MÍNIMA 95%</t>
  </si>
  <si>
    <t xml:space="preserve">INVERSOR FOTOVOLTÁICO SAÍDA TRIFÁSICA - 10 KW -  ENTRADA ATÉ 600 VCC - EFICIÊNCIA MÍNIMA 95%</t>
  </si>
  <si>
    <t xml:space="preserve">LÂMPADA FLUORESCENTE - 20W</t>
  </si>
  <si>
    <t xml:space="preserve">LÂMPADA FLUORESCENTE - 40W</t>
  </si>
  <si>
    <t xml:space="preserve">LÂMPADA MISTA - 220V/160W</t>
  </si>
  <si>
    <t xml:space="preserve">LÂMPADA MISTA - 220V/250W</t>
  </si>
  <si>
    <t xml:space="preserve">LÂMPADA MISTA - 220V/500W</t>
  </si>
  <si>
    <t xml:space="preserve">LÂMPADA FLUORESCENTE - 110W TIPO HO</t>
  </si>
  <si>
    <t xml:space="preserve">LÂMPADA VAPOR DE MERCÚRIO - 220V/80W</t>
  </si>
  <si>
    <t xml:space="preserve">LÂMPADA VAPOR DE MERCÚRIO - 220V/125W</t>
  </si>
  <si>
    <t xml:space="preserve">LÂMPADA VAPOR DE MERCÚRIO - 220V/250W</t>
  </si>
  <si>
    <t xml:space="preserve">LÂMPADA VAPOR DE MERCÚRIO - 220V/400W</t>
  </si>
  <si>
    <t xml:space="preserve">LÂMPADA VAPOR DE SÓDIO ALTA PRESSÃO - 70W</t>
  </si>
  <si>
    <t xml:space="preserve">LÂMPADA VAPOR DE SÓDIO ALTA PRESSÃO - 150W</t>
  </si>
  <si>
    <t xml:space="preserve">LÂMPADA VAPOR DE SÓDIO ALTA PRESSÃO - 250W</t>
  </si>
  <si>
    <t xml:space="preserve">LÂMPADA VAPOR DE SÓDIO ALTA PRESSÃO - 400W</t>
  </si>
  <si>
    <t xml:space="preserve">LÂMPADA DE HALOGÊNIO - 110V/220V/300W</t>
  </si>
  <si>
    <t xml:space="preserve">LÂMPADA DE HALOGÊNIO - 220V/1000W</t>
  </si>
  <si>
    <t xml:space="preserve">LÂMPADA DE LED (BULBO) SOQUETE E-27/ E-40 - 40W</t>
  </si>
  <si>
    <t xml:space="preserve">LÂMPADA DE LED (BULBO) SOQUETE E-27/ E-40 - 70W</t>
  </si>
  <si>
    <t xml:space="preserve">LÂMPADA DE LED TUBULAR T8 - 9/10W</t>
  </si>
  <si>
    <t xml:space="preserve">LÂMPADA DE LED TUBULAR T8 - 18/20W</t>
  </si>
  <si>
    <t xml:space="preserve">LÂMPADA DE LED BULBO 10W - SOQUETE E-27</t>
  </si>
  <si>
    <t xml:space="preserve">MÓDULO FOTOVOLTÁICO (PAINEL) POLICRISTALINO - 270 W - TENSÃO MÁX. 1000 VCC - EFICIÊNCIA MÍN. 15%</t>
  </si>
  <si>
    <t xml:space="preserve">LÂMPADA DE LED (BULBO) SOQUETE E-27/E-40 - 100W</t>
  </si>
  <si>
    <t xml:space="preserve">LÂMPADA DE LED (BULBO) SOQUETE E-27/E-40 - 150W</t>
  </si>
  <si>
    <t xml:space="preserve">PLUG PARA TELEFONE DE 4 PINOS PADRÃO TELEBRÁS</t>
  </si>
  <si>
    <t xml:space="preserve">PLUG 3P+T 30A - 440V</t>
  </si>
  <si>
    <t xml:space="preserve">PLUG 3P+T 32A - 600/690V - TIPO INDUSTRIAL</t>
  </si>
  <si>
    <t xml:space="preserve">PLUG 3P+T 63A - 600/690V - TIPO INDUSTRIAL</t>
  </si>
  <si>
    <t xml:space="preserve">PLUG P/ TOMADA ATÉ 20A (2P+T, 20A - 250V)</t>
  </si>
  <si>
    <t xml:space="preserve">PLUG PARA TELEFONE - PADRÃO RJ11</t>
  </si>
  <si>
    <t xml:space="preserve">INTERRUPTOR COM VARIADOR DE LUMINOSIDADE 110/ 220 V - 127V/ 500W</t>
  </si>
  <si>
    <t xml:space="preserve">INTERRUPTOR PARALELO BIPOLAR 1 TECLA</t>
  </si>
  <si>
    <t xml:space="preserve">REATOR PARA LÂMPADA HG - 220V/80W</t>
  </si>
  <si>
    <t xml:space="preserve">SERVIÇOS PARCIAIS - PÁRA-RAIOS E OUTROS</t>
  </si>
  <si>
    <t xml:space="preserve">COLOCAÇÃO DE ARAME GUIA #14 DE AÇO GALVANIZADO EM ELETRODUTO</t>
  </si>
  <si>
    <t xml:space="preserve">FOTOCELULA SOLAR-RELÊ FOTOELÉTRICO CAPACIDADE - 1000W</t>
  </si>
  <si>
    <t xml:space="preserve">BASE E ESTAIS PARA HASTE DE PÁRA-RAIOS</t>
  </si>
  <si>
    <t xml:space="preserve">TERMINAL AÉREO EM AÇO GALVANIZADO COM BASE DE FIXAÇÃO H=30CM</t>
  </si>
  <si>
    <t xml:space="preserve">SUPORTE PARA FIXAÇÃO DE CABO EM TELHA ONDULADA</t>
  </si>
  <si>
    <t xml:space="preserve">CRUZETA DE FERRO GALVANIZADO PARA 3 PROJETORES</t>
  </si>
  <si>
    <t xml:space="preserve">BRAÇO P/ LUMINÁRIA EM TUBO FERRO GALVANIZADO 1"X1M</t>
  </si>
  <si>
    <t xml:space="preserve">POSTE DE AÇO GALVANIZADO, TIPO RETO FLANGEADO H=5M</t>
  </si>
  <si>
    <t xml:space="preserve">POSTE DE AÇO GALVANIZADO, TIPO RETO FLANGEADO H=7M</t>
  </si>
  <si>
    <t xml:space="preserve">POSTE DE AÇO GALVANIZADO, TIPO CURVO SIMPLES  H=7M</t>
  </si>
  <si>
    <t xml:space="preserve">POSTE DE AÇO GALVANIZADO, TIPO CURVO DUPLO H=7M</t>
  </si>
  <si>
    <t xml:space="preserve">POSTE DE AÇO GALVANIZADO, TIPO RETO H=9M</t>
  </si>
  <si>
    <t xml:space="preserve">POSTE DE AÇO GALVANIZADO, TIPO RETO H=10M</t>
  </si>
  <si>
    <t xml:space="preserve">CONECTOR TIPO PRENSA CABO EM ALUMÍNIO - 3/8"</t>
  </si>
  <si>
    <t xml:space="preserve">CONECTOR TIPO PRENSA-CABO EM ALUMÍNIO - 1/2"</t>
  </si>
  <si>
    <t xml:space="preserve">CONECTOR TIPO PRENSA-CABO EM ALUMÍNIO - 3/4"</t>
  </si>
  <si>
    <t xml:space="preserve">CONECTOR TIPO PRENSA-CABO EM ALUMÍNIO - 1"</t>
  </si>
  <si>
    <t xml:space="preserve">SUPORTE SIMPLES COM ROLDANA, PARA DESCIDA DE PÁRA-RAIOS</t>
  </si>
  <si>
    <t xml:space="preserve">CONECTOR TIPO "SPLIT-BOLT" - PARA CABO DE 16MM2</t>
  </si>
  <si>
    <t xml:space="preserve">CONECTOR TIPO "SPLIT-BOLT" - PARA CABO DE 35MM2</t>
  </si>
  <si>
    <t xml:space="preserve">HASTE "COPPERWELD"- 5/8"X3,OOM</t>
  </si>
  <si>
    <t xml:space="preserve">CONECTOR PARA HASTE "COPPERWELD"</t>
  </si>
  <si>
    <t xml:space="preserve">CONECTOR TIPO "SPLIT-BOLT" - PARA CABO DE 300,0MM2</t>
  </si>
  <si>
    <t xml:space="preserve">HASTE "COPPERWELD " - 3/4"X3,00M</t>
  </si>
  <si>
    <t xml:space="preserve">SERVIÇOS PARCIAIS - ELETROFERRAGENS E ACESSÓRIOS</t>
  </si>
  <si>
    <t xml:space="preserve">BUCHA E ARRUELA RÍGIDA PESADA EM ZAMAK - 1/2"</t>
  </si>
  <si>
    <t xml:space="preserve">BUCHA E ARRUELA RÍGIDA PESADA EM ZAMAK - 3/4"</t>
  </si>
  <si>
    <t xml:space="preserve">BRAÇADEIRA DE AÇO GALVANIZADO - 1/2"</t>
  </si>
  <si>
    <t xml:space="preserve">BRAÇADEIRA DE AÇO GALVANIZADO - 3"</t>
  </si>
  <si>
    <t xml:space="preserve">SUPORTE P/ PERFILADO 100X38MM GE</t>
  </si>
  <si>
    <t xml:space="preserve">SUPORTE CURTO PARA LUMINÁRIA 100X38MM GE</t>
  </si>
  <si>
    <t xml:space="preserve">SUPORTE LONGO PARA LUMINÁRIA 165X38MM GE</t>
  </si>
  <si>
    <t xml:space="preserve">EMENDA INTERNA P/ PERFILADO 38X38 "1" GE</t>
  </si>
  <si>
    <t xml:space="preserve">EMENDA INTERNA P/ PEFILADO 38X38 "T" GE</t>
  </si>
  <si>
    <t xml:space="preserve">CAIXA DE DERIVAÇÃO P/ PERFILADO 38X38 TP "C" GE - CHAPA 14</t>
  </si>
  <si>
    <t xml:space="preserve">CAIXA DE DERIVAÇÃO P/ PERFILADO 38X38 TP "L" GE - CHAPA 14</t>
  </si>
  <si>
    <t xml:space="preserve">CAIXA DE DERIVAÇÃO P/ PERFILADO 38X76 TP "E" GE - CHAPA 14</t>
  </si>
  <si>
    <t xml:space="preserve">CAIXA DE DERIVAÇÃO P/ PERFILADO 38X76 TP "C" GE - CHAPA 14</t>
  </si>
  <si>
    <t xml:space="preserve">CAIXA DE DERIVAÇÃO P/ PERFILADO 38X76 TP "L" GE - CHAPA 14</t>
  </si>
  <si>
    <t xml:space="preserve">CAIXA DE DERIVAÇÃO P/ PERFILADO 38X76 TP "T" GE - CHAPA 14</t>
  </si>
  <si>
    <t xml:space="preserve">CAIXA EM ALUMÍNIO P/ TOMADA FIXAÇÃO EM PERFILADO</t>
  </si>
  <si>
    <t xml:space="preserve">SAÍDA PARA ELETRODUTO EM PERFILADO 3/4" GE</t>
  </si>
  <si>
    <t xml:space="preserve">VERGALHÃO DE AÇO C/ ROSCA TOTAL 5/16" GE</t>
  </si>
  <si>
    <t xml:space="preserve">REATORES</t>
  </si>
  <si>
    <t xml:space="preserve">REATOR PARA LÂMPADA VAPOR METÁLICO - 70W/ 220V</t>
  </si>
  <si>
    <t xml:space="preserve">REATOR PARA LÂMPADA VAPOR METÁLICO - 150W/ 220V</t>
  </si>
  <si>
    <t xml:space="preserve">REATOR DE LÂMPADA VAPOR METÁLICO - 250W/ 220V</t>
  </si>
  <si>
    <t xml:space="preserve">REATOR PARA LÂMPADA VAPOR METÁLICO - 400W/ 220V</t>
  </si>
  <si>
    <t xml:space="preserve">REATOR ELETRÔNICO AFP 127V P/ LÂMPADA FLUORESCENTE - 1 X 14W</t>
  </si>
  <si>
    <t xml:space="preserve">REATOR ELETRÔNICO AFP 127V P/ LÂMPADA FLUORESCENTE - 1 X 28W</t>
  </si>
  <si>
    <t xml:space="preserve">REATOR ELETRÔNICO AFP 127V P/ LÂMPADA FLUORESCENTE - 2 X 14W</t>
  </si>
  <si>
    <t xml:space="preserve">REATOR ELETRÔNICO AFP 127V P/ LÂMPADA FLUORESCENTE - 2 X 28W</t>
  </si>
  <si>
    <t xml:space="preserve">REATOR ELETRÔNICO FLUORESCENTE SIMPLES AFP - 1X16W - 127/220V</t>
  </si>
  <si>
    <t xml:space="preserve">REATOR ELETRÔNICO FLUORESCENTE SIMPLES AFP - 1X32W - 127/220V</t>
  </si>
  <si>
    <t xml:space="preserve">REATOR ELETRÔNICO FLUORESCENTE DUPLO AFP - 2X16W - 127/220V</t>
  </si>
  <si>
    <t xml:space="preserve">REATOR ELETRÔNICO FLUORESCENTE DUPLO AFP - 2X32W - 127/220V</t>
  </si>
  <si>
    <t xml:space="preserve">REATOR ELETRÔNICO FLUORESCENTE SIMPLES AFP 1X54W - 220V</t>
  </si>
  <si>
    <t xml:space="preserve">REATOR ELETRÔNICO FLUORESCENTE DUPLO AFP 2X54W - 220V</t>
  </si>
  <si>
    <t xml:space="preserve">LÂMPADA VAPOR METÁLICO - 70W</t>
  </si>
  <si>
    <t xml:space="preserve">LÂMPADA VAPOR METÁLICO - 150W</t>
  </si>
  <si>
    <t xml:space="preserve">LÂMPADA VAPOR METÁLICO - 250W</t>
  </si>
  <si>
    <t xml:space="preserve">LÂMPADA VAPOR METÁLICO - 400W</t>
  </si>
  <si>
    <t xml:space="preserve">LÂMPADA FLUORESCENTE COMPACTA 15W - 220V</t>
  </si>
  <si>
    <t xml:space="preserve">LÂMPADA COMPACTA MINI-FLUORESCENTE COM REATOR E SOQUETE INCORPORADOS - 25W</t>
  </si>
  <si>
    <t xml:space="preserve">LÂMPADA FLUORESCENTE - 14W</t>
  </si>
  <si>
    <t xml:space="preserve">LÂMPADA FLUORESCENTE 16W</t>
  </si>
  <si>
    <t xml:space="preserve">LÂMPADA FLUORESCENTE 32W</t>
  </si>
  <si>
    <t xml:space="preserve">LÂMPADA FLUORESCENTE - 28W</t>
  </si>
  <si>
    <t xml:space="preserve">TOMADAS</t>
  </si>
  <si>
    <t xml:space="preserve">TOMADA RJ 45 PARA INFORMÁTICA COM PLACA</t>
  </si>
  <si>
    <t xml:space="preserve">TOMADA PARA TELEFONE PADRÃO RJ11 COM PLACA/ ESPELHO</t>
  </si>
  <si>
    <t xml:space="preserve">REDE LÓGICA</t>
  </si>
  <si>
    <t xml:space="preserve">CERTIFICAÇÃO DE REDE LÓGICA - ATÉ 50 PONTOS</t>
  </si>
  <si>
    <t xml:space="preserve">GL</t>
  </si>
  <si>
    <t xml:space="preserve">CERTIFICAÇÃO DE REDE LÓGICA - EXCEDENTE 50 PONTOS</t>
  </si>
  <si>
    <t xml:space="preserve">PTO</t>
  </si>
  <si>
    <t xml:space="preserve">RACK 8U'S COM VENTILAÇÃO, BANDEJA FIXA E RÉGUA DE TOMADAS - INSTALADO</t>
  </si>
  <si>
    <t xml:space="preserve">PATCH PAINEL - 24 PORTAS - INSTALADO</t>
  </si>
  <si>
    <t xml:space="preserve">SWITCH - 24 PORTAS - INSTALADO</t>
  </si>
  <si>
    <t xml:space="preserve">GUIA ORGANIZADORA DE CABOS 19" - 1V - INSTALADA</t>
  </si>
  <si>
    <t xml:space="preserve">PATCH CORD RJ45 - 1,5M</t>
  </si>
  <si>
    <t xml:space="preserve">PATCH CORD RJ45 - 2,5M</t>
  </si>
  <si>
    <t xml:space="preserve">CABO UTP - CATEGORIA 4 E 5 PARES</t>
  </si>
  <si>
    <t xml:space="preserve">INST.HIDRO-SANITARIAS</t>
  </si>
  <si>
    <t xml:space="preserve">ALIMENTAÇÃO PREDIAL DE ÁGUA E GÁS</t>
  </si>
  <si>
    <t xml:space="preserve">CAVALETE DE ENTRADA - 3/4"</t>
  </si>
  <si>
    <t xml:space="preserve">CAVALETE DE ENTRADA - 1"</t>
  </si>
  <si>
    <t xml:space="preserve">CAVALETE DE ENTRADA - 1 1/2"</t>
  </si>
  <si>
    <t xml:space="preserve">HV.09 - ABRIGO PARA CAVALETE ENTRADA, D=3/4" OU 1" EM ALVENARIA REVESTIDA</t>
  </si>
  <si>
    <t xml:space="preserve">HV.10 - ABRIGO PARA CAVALETE ENTRADA, D=1 1/4", D=1 1/2"OU 2" EM ALVENARIA REVESTIDA</t>
  </si>
  <si>
    <t xml:space="preserve">PROTEÇÃO ANTICORROSIVA PARA TUBULAÇÃO ENTERRADA</t>
  </si>
  <si>
    <t xml:space="preserve">ENVELOPAMENTO DE TUBULAÇÃO ENTERRADA, COM CONCRETO</t>
  </si>
  <si>
    <t xml:space="preserve">RESERVAÇÃO DE ÁGUA</t>
  </si>
  <si>
    <t xml:space="preserve">RESERVATÓRIO DE FIBRA DE VIDRO - CAPACIDADE 1000L</t>
  </si>
  <si>
    <t xml:space="preserve">CAIXA D'ÁGUA DE FIBRA DE VIDRO - 1500 LITROS</t>
  </si>
  <si>
    <t xml:space="preserve">CAIXA D'ÁGUA DE POLIETILENO 5000 LITROS</t>
  </si>
  <si>
    <t xml:space="preserve">CAIXA D'ÁGUA DE POLIETILENO 10.000 LITROS</t>
  </si>
  <si>
    <t xml:space="preserve">CAIXA D'ÁGUA DE POLIETILENO 15.000 LITROS</t>
  </si>
  <si>
    <t xml:space="preserve">ANÉIS PRÉ-MOLDADOS EM CONCRETO ARMADO P/ RESERVATÓRIO DE ÁGUA D=2,50M</t>
  </si>
  <si>
    <t xml:space="preserve">LAJE PRÉ-MOLDADA D=2,50M E=8CM PARA RESERVATÓRIO</t>
  </si>
  <si>
    <t xml:space="preserve">LAJE PRÉ-MOLDADA D=2,50M E=15CM PARA RESERVATÓRIO</t>
  </si>
  <si>
    <t xml:space="preserve">TUBO DE AÇO GALVANIZADO, CLASSE LEVE I (LINHA ÁGUA) - 3/4"</t>
  </si>
  <si>
    <t xml:space="preserve">TUBO DE AÇO GALVANIZADO, CLASSE LEVE I (LINHA ÁGUA) - 1"</t>
  </si>
  <si>
    <t xml:space="preserve">TUBO DE AÇO GALVANIZADO, CLASSE LEVE I (LINHA ÁGUA) - 1 1/2"</t>
  </si>
  <si>
    <t xml:space="preserve">TUBO DE AÇO GALVANIZADO, CLASSE LEVE I (LINHA ÁGUA) - 2"</t>
  </si>
  <si>
    <t xml:space="preserve">TUBO DE PVC RÍGIDO, SOLDÁVEL (LINHA ÁGUA) - 25MM (3/4")</t>
  </si>
  <si>
    <t xml:space="preserve">TUBO DE PVC RÍGIDO, SOLDÁVEL (LINHA ÁGUA) - 32MM (1")</t>
  </si>
  <si>
    <t xml:space="preserve">TUBO DE PVC RÍGIDO, SOLDÁVEL (LINHA ÁGUA) - 50MM (1 1/2")</t>
  </si>
  <si>
    <t xml:space="preserve">TUBO DE PVC RÍGIDO, SOLDÁVEL (LINHA ÁGUA) - 60MM (2")</t>
  </si>
  <si>
    <t xml:space="preserve">REGISTRO DE GAVETA, METAL AMARELO - 3/4"</t>
  </si>
  <si>
    <t xml:space="preserve">REGISTRO DE GAVETA, METAL AMARELO - 1"</t>
  </si>
  <si>
    <t xml:space="preserve">REGISTRO DE GAVETA, METAL AMARELO - 1 1/2"</t>
  </si>
  <si>
    <t xml:space="preserve">REGISTRO DE GAVETA, METAL AMARELO - 2"</t>
  </si>
  <si>
    <t xml:space="preserve">TORNEIRA DE BÓIA, DE LATÃO - 3/4"</t>
  </si>
  <si>
    <t xml:space="preserve">TORNEIRA DE BÓIA, DE LATÃO - 1"</t>
  </si>
  <si>
    <t xml:space="preserve">TORNEIRA DE BÓIA, DE LATÃO - 1 1/2"</t>
  </si>
  <si>
    <t xml:space="preserve">TORNEIRA DE BÓIA, DE LATÃO - 2"</t>
  </si>
  <si>
    <t xml:space="preserve">INSTALAÇÃO ELEVATÓRIA</t>
  </si>
  <si>
    <t xml:space="preserve">CONJUNTO MOTOR-BOMBA - ATÉ 1/2HP</t>
  </si>
  <si>
    <t xml:space="preserve">CONJUNTO MOTOR-BOMBA - ATÉ 3/4HP</t>
  </si>
  <si>
    <t xml:space="preserve">CONJUNTO MOTOR-BOMBA - ATÉ 1HP</t>
  </si>
  <si>
    <t xml:space="preserve">CONJUNTO MOTOR-BOMBA - ATÉ 2HP</t>
  </si>
  <si>
    <t xml:space="preserve">CONJUNTO MOTOR-BOMBA - ATÉ 3HP</t>
  </si>
  <si>
    <t xml:space="preserve">CONJUNTO MOTOR-BOMBA - ATÉ 4HP</t>
  </si>
  <si>
    <t xml:space="preserve">CONJUNTO MOTOR-BOMBA - ATÉ 5HP</t>
  </si>
  <si>
    <t xml:space="preserve">CONJUNTO MOTOR-BOMBA 80M3/H, 20MCA, 7,5CV, 3500RPM, 220/380V, TRIFÁSICO</t>
  </si>
  <si>
    <t xml:space="preserve">CONJUNTO MOTOR-BOMBA 112M3/H, 20MCA, 10CV, 3500RPM, 220/380V, TRIFÁSICO</t>
  </si>
  <si>
    <t xml:space="preserve">CONJUNTO MOTOR-BOMBA 160M3/H, 20MCA, 15CV, 1750RPM, 220/380V, TRIFÁSICO</t>
  </si>
  <si>
    <t xml:space="preserve">CONJUNTO MOTOR-BOMBA 240M3/H, 20MCA, 20CV, 1750RPM, 220/380V, TRIFÁSICO</t>
  </si>
  <si>
    <t xml:space="preserve">CONJUNTO MOTOR-BOMBA 270M3/H, 20MCA, 25CV, 1750RPM, 220/380V, TRIFÁSICO</t>
  </si>
  <si>
    <t xml:space="preserve">TUBO DE AÇO-CARBONO GALVANIZADO, CL.MÉDIA (DIN2440) - 1" (RECALQUE)</t>
  </si>
  <si>
    <t xml:space="preserve">TUBO DE AÇO-CARBONO GALVANIZADO, CL.MÉDIA (DIN2440) - 1 1/2" (SUCÇÃO)</t>
  </si>
  <si>
    <t xml:space="preserve">VÁLVULA DE RETENÇÃO HORIZONTAL - 1"</t>
  </si>
  <si>
    <t xml:space="preserve">VÁLVULA DE RETENÇÃO HORIZONTAL - 1 1/2"</t>
  </si>
  <si>
    <t xml:space="preserve">VÁLVULA DE RETENÇÃO HORIZONTAL - 2"</t>
  </si>
  <si>
    <t xml:space="preserve">VÁLVULA DE RETENÇÃO HORIZONTAL - 2 1/2"</t>
  </si>
  <si>
    <t xml:space="preserve">VÁLVULA DE RETENÇÃO HORIZONTAL - 3"</t>
  </si>
  <si>
    <t xml:space="preserve">VÁLVULA DE RETENÇÃO HORIZONTAL - 4"</t>
  </si>
  <si>
    <t xml:space="preserve">VÁLVULA DE RETENÇÃO VERTICAL - 1"</t>
  </si>
  <si>
    <t xml:space="preserve">VÁLVULA DE RETENÇÃO VERTICAL - 1 1/4"</t>
  </si>
  <si>
    <t xml:space="preserve">VÁLVULA DE RETENÇÃO VERTICAL - 1 1/2"</t>
  </si>
  <si>
    <t xml:space="preserve">VÁLVULA DE RETENÇÃO VERTICAL - 2"</t>
  </si>
  <si>
    <t xml:space="preserve">VÁLVULA DE RETENÇÃO VERTICAL - 2 1/2"</t>
  </si>
  <si>
    <t xml:space="preserve">VÁLVULA DE RETENÇÃO VERTICAL - 3"</t>
  </si>
  <si>
    <t xml:space="preserve">VÁLVULA DE RETENÇÃO VERTICAL - 4"</t>
  </si>
  <si>
    <t xml:space="preserve">CHAVE DE BÓIA</t>
  </si>
  <si>
    <t xml:space="preserve">REDE DE ÁGUA FRIA - TUBULAÇÃO</t>
  </si>
  <si>
    <t xml:space="preserve">TUBO DE AÇO GALVANIZADO, CLASSE LEVE I (LINHA ÁGUA) - 1 1/4"</t>
  </si>
  <si>
    <t xml:space="preserve">TUBO DE AÇO GALVANIZADO, CLASSE LEVE I (LINHA ÁGUA) - 2 1/2"</t>
  </si>
  <si>
    <t xml:space="preserve">TUBO DE AÇO GALVANIZADO, CLASSE LEVE I (LINHA ÁGUA) - 3"</t>
  </si>
  <si>
    <t xml:space="preserve">TUBO DE AÇO GALVANIZADO, CLASSE LEVE I (LINHA ÁGUA) - 4"</t>
  </si>
  <si>
    <t xml:space="preserve">TUBO DE PVC RÍGIDO, SOLDÁVEL (LINHA ÁGUA) - 40MM (1 1/4")</t>
  </si>
  <si>
    <t xml:space="preserve">TUBO DE PVC RÍGIDO, SOLDÁVEL (LINHA ÁGUA) - 75MM (2 1/2")</t>
  </si>
  <si>
    <t xml:space="preserve">TUBO DE PVC RÍGIDO, SOLDÁVEL (LINHA ÁGUA) - 85MM (3")</t>
  </si>
  <si>
    <t xml:space="preserve">TUBO DE PVC RÍGIDO, SOLDÁVEL (LINHA ÁGUA) - 110MM (4")</t>
  </si>
  <si>
    <t xml:space="preserve">REDE DE ÁGUA FRIA - ACESSÓRIOS</t>
  </si>
  <si>
    <t xml:space="preserve">REGISTRO DE GAVETA, METAL AMARELO - 1 1/4"</t>
  </si>
  <si>
    <t xml:space="preserve">REGISTRO DE GAVETA, METAL AMARELO - 2 1/2"</t>
  </si>
  <si>
    <t xml:space="preserve">REGISTRO DE GAVETA, METAL AMARELO - 3"</t>
  </si>
  <si>
    <t xml:space="preserve">REGISTRO DE GAVETA, METAL AMARELO - 4"</t>
  </si>
  <si>
    <t xml:space="preserve">REGISTRO DE GAVETA, METAL CROMADO - 3/4"</t>
  </si>
  <si>
    <t xml:space="preserve">REGISTRO DE GAVETA, METAL CROMADO - 1"</t>
  </si>
  <si>
    <t xml:space="preserve">REGISTRO DE GAVETA, METAL CROMADO - 1 1/4"</t>
  </si>
  <si>
    <t xml:space="preserve">REGISTRO DE GAVETA, METAL CROMADO - 1 1/2"</t>
  </si>
  <si>
    <t xml:space="preserve">REGISTRO DE PRESSÃO, METAL AMARELO - 1/2"</t>
  </si>
  <si>
    <t xml:space="preserve">REGISTRO DE PRESSÃO, METAL AMARELO - 3/4"</t>
  </si>
  <si>
    <t xml:space="preserve">REGISTRO DE PRESSÃO, METAL CROMADO - 3/4"</t>
  </si>
  <si>
    <t xml:space="preserve">REGISTRO GLOBO COM ADAPTADOR E TAMPA - 2 1/2"</t>
  </si>
  <si>
    <t xml:space="preserve">REDE DE ÁGUA QUENTE</t>
  </si>
  <si>
    <t xml:space="preserve">TUBO DE COBRE SEM COSTURA, CLASSE EL - 1/2"</t>
  </si>
  <si>
    <t xml:space="preserve">TUBO DE COBRE SEM COSTURA, CLASSE EL - 3/4"</t>
  </si>
  <si>
    <t xml:space="preserve">TUBO DE COBRE SEM COSTURA, CLASSE EL - 1"</t>
  </si>
  <si>
    <t xml:space="preserve">TUBO DE COBRE SEM COSTURA, CLASSE EL - 1 1/4"</t>
  </si>
  <si>
    <t xml:space="preserve">TUBO DE COBRE SEM COSTURA, CLASSE EL - 1 1/2"</t>
  </si>
  <si>
    <t xml:space="preserve">TUBO DE COBRE SEM COSTURA, CLASSE A - 1/2"</t>
  </si>
  <si>
    <t xml:space="preserve">TUBO DE COBRE SEM COSTURA, CLASSE A 3/4"</t>
  </si>
  <si>
    <t xml:space="preserve">TUBO DE COBRE SEM COSTURA, CLASSE A 1"</t>
  </si>
  <si>
    <t xml:space="preserve">TUBO DE COBRE SEM COSTURA, CLASSE A 1 1/4"</t>
  </si>
  <si>
    <t xml:space="preserve">TUBO DE COBRE SEM COSTURA, CLASSE A 1 1/2"</t>
  </si>
  <si>
    <t xml:space="preserve">REDE DE GÁS</t>
  </si>
  <si>
    <t xml:space="preserve">TUBO PRETO DE AÇO-CARBONO, CLASSE SCH-40 - 3/4"</t>
  </si>
  <si>
    <t xml:space="preserve">TUBO PRETO DE AÇO-CARBONO, CLASSE SCH-40 - 1"</t>
  </si>
  <si>
    <t xml:space="preserve">TUBO PRETO DE AÇO-CARBONO, CLASSE SCH-40 - 1 1/4"</t>
  </si>
  <si>
    <t xml:space="preserve">TUBO PRETO DE AÇO-CARBONO, CLASSE SCH-40 - 1 1/2"</t>
  </si>
  <si>
    <t xml:space="preserve">VÁLVULA ESFÉRICA MONOBLOCO EM LATÃO, 3/4" NPT</t>
  </si>
  <si>
    <t xml:space="preserve">HV.04 - ABRIGO PARA GÁS EM BLOCO DE CONCRETO APARENTE PARA 2 BOTIJÕES</t>
  </si>
  <si>
    <t xml:space="preserve">HV.12 - ABRIGO PARA GÁS EM ALVENARIA REVESTIDA PARA 2 BOTIJÕES</t>
  </si>
  <si>
    <t xml:space="preserve">HV.13 - ABRIGO PARA GÁS EM BLOCOS DE CONCRETO APARENTE PARA 2 CILINDROS</t>
  </si>
  <si>
    <t xml:space="preserve">HV.14 - ABRIGO PARA GÁS EM BLOCO DE CONCRETO APARENTE PARA 4 CILINDROS</t>
  </si>
  <si>
    <t xml:space="preserve">HV.15 - ABRIGO PARA GÁS EM BLOCO DE CONCRETO APARENTE PARA 6 CILINDROS</t>
  </si>
  <si>
    <t xml:space="preserve">HV.17 - ABRIGO PARA GÁS EM TIJOLO APARENTE PARA 4 CILINDROS</t>
  </si>
  <si>
    <t xml:space="preserve">HV.18 - ABRIGO PARA GÁS EM TIJOLO APARENTE PARA 6 CILINDROS</t>
  </si>
  <si>
    <t xml:space="preserve">HV.19 - ABRIGO PARA GÁS EM ALVENARIA REVESTIDA PARA 2 CILINDROS</t>
  </si>
  <si>
    <t xml:space="preserve">HV.20 - ABRIGO PARA GÁS EM ALVENARIA REVESTIDA PARA 4 CILINDROS</t>
  </si>
  <si>
    <t xml:space="preserve">HV.21 - ABRIGO PARA GÁS EM ALVENARIA REVESTIDA PARA 6 CILINDROS</t>
  </si>
  <si>
    <t xml:space="preserve">HD.10 - INSTALAÇÃO PARA 2 BOTIJÕES GLP 13KG, EXCLUSIVE ABRIGO</t>
  </si>
  <si>
    <t xml:space="preserve">HD.11 - INSTALAÇÃO PARA 2 CILINDROS GLP 45 KG, EXCLUSIVE ABRIGO</t>
  </si>
  <si>
    <t xml:space="preserve">HD.12 - INSTALAÇÃO PARA 4 CILINDRO GLP 45KG, EXCLUSIVE ABRIGO</t>
  </si>
  <si>
    <t xml:space="preserve">HD.13  - INSTALAÇÃO PARA 6 CILINDROS GLP 45KG, EXCLUSIVE ABRIGO</t>
  </si>
  <si>
    <t xml:space="preserve">BOTIJÃO DE GÁS DE 13KG COM CARGA</t>
  </si>
  <si>
    <t xml:space="preserve">CILINDRO DE G.L.P. DE 45KG COM CARGA</t>
  </si>
  <si>
    <t xml:space="preserve">CAIXA COM COLETOR DE ÁGUA (SIFÃO) PARA REDE DE GÁS</t>
  </si>
  <si>
    <t xml:space="preserve">REDE DE PREVENÇÃO E COMBATE A INCÊNDIOS</t>
  </si>
  <si>
    <t xml:space="preserve">TUBO DE AÇO-CARBONO GALVANIZADO, CLASSE MÉDIA (DIN2440) - 2 1/2"</t>
  </si>
  <si>
    <t xml:space="preserve">TUBO DE AÇO-CARBONO GALVANIZADO, CLASSE MÉDIA (DIN2440) - 3"</t>
  </si>
  <si>
    <t xml:space="preserve">TUBO DE AÇO-CARBONO GALVANIZADO, CLASSE MÉDIA (DIN2440) - 4"</t>
  </si>
  <si>
    <t xml:space="preserve">TUBO DE AÇO-CARBONO GALVANIZADO, CLASSE MÉDIA (DIN2440) - 6"</t>
  </si>
  <si>
    <t xml:space="preserve">RECALQUE DE PASSEIO COM UNIÃO ENGATE RÁPIDO - REGISTRO TIPO GLOBO 2 1/2"</t>
  </si>
  <si>
    <t xml:space="preserve">HIDRANTE COM UNIÃO DE ENGATE RÁPIDO - REGISTRO TIPO GLOBO 2 1/2"</t>
  </si>
  <si>
    <t xml:space="preserve">ABRIGO DE EMBUTIR PARA HIDRANTE E MANGUEIRA - CHAPA DE AÇO N.20</t>
  </si>
  <si>
    <t xml:space="preserve">MANGUEIRA DE INCÊNDIO COM UNIÃO DE ENGATE RÁPIDO, 15M - 1 1/2"</t>
  </si>
  <si>
    <t xml:space="preserve">MANGUEIRA DE INCÊNDIO COM UNIÃO DE ENGATE RÁPIDO, 30M - 1 1/2"</t>
  </si>
  <si>
    <t xml:space="preserve">MANGUEIRA DE INCÊNDIO COM UNIÃO DE ENGATE RÁPIDO, 30M - 2 1/2"</t>
  </si>
  <si>
    <t xml:space="preserve">ESGUICHO DE INCÊNDIO COM ENGATE RÁPIDO - 1 1/2"X1/2"</t>
  </si>
  <si>
    <t xml:space="preserve">ESGUICHO DE INCÊNDIO COM ENGATE RÁPIDO - 2 1/2"X5/8"</t>
  </si>
  <si>
    <t xml:space="preserve">EXTINTOR DE INCÊNDIO COM CARGA DE GÁS CARBÔNICO (CO2) - 4KG</t>
  </si>
  <si>
    <t xml:space="preserve">EXTINTOR DE INCÊNDIO COM CARGA DE GÁS CARBÔNICO (CO2) - 6KG</t>
  </si>
  <si>
    <t xml:space="preserve">EXTINTOR DE INCÊNDIO COM CARGA DE GÁS CARBÔNICO (CO2) - 10KG</t>
  </si>
  <si>
    <t xml:space="preserve">EXTINTOR DE INCÊNDIO COM CARGA DE ÁGUA PRESSURIZADA - 10L</t>
  </si>
  <si>
    <t xml:space="preserve">EXTINTOR DE INCÊNDIO COM CARGA DE ESPUMA QUÍMICA - 9L</t>
  </si>
  <si>
    <t xml:space="preserve">EXTINTOR DE INCÊNDIO COM CARGA DE PÓ QUÍMICO SECO - 4KG</t>
  </si>
  <si>
    <t xml:space="preserve">EXTINTOR DE INCÊNDIO COM CARGA DE PÓ QUÍMICO SECO - 8KG</t>
  </si>
  <si>
    <t xml:space="preserve">EXTINTOR DE INCÊNDIO COM CARGA DE PÓ QUÍMICO SECO - 12KG</t>
  </si>
  <si>
    <t xml:space="preserve">SETA PARA HIDRANTE/EXTINTOR DE INCÊNDIO</t>
  </si>
  <si>
    <t xml:space="preserve">REDE DE ESGOTO SANITÁRIO - TUBULAÇÃO</t>
  </si>
  <si>
    <t xml:space="preserve">TUBO DE FERRO FUNDIDO PARA ESGOTO, LINHA SMU - 50MM</t>
  </si>
  <si>
    <t xml:space="preserve">TUBO DE FERRO FUNDIDO PARA ESGOTO, LINHA SMU - 75MM</t>
  </si>
  <si>
    <t xml:space="preserve">TUBO DE FERRO FUNDIDO PARA ESGOTO, LINHA SMU - 100MM</t>
  </si>
  <si>
    <t xml:space="preserve">TUBO DE FERRO FUNDIDO PARA ESGOTO, LINHA SMU - 150MM</t>
  </si>
  <si>
    <t xml:space="preserve">TUBO DE PVC RÍGIDO, PONTA E BOLSA (LINHA ESGOTO) - 40MM (1 1/2")</t>
  </si>
  <si>
    <t xml:space="preserve">TUBO DE PVC RÍGIDO, PONTA E BOLSA (LINHA ESGOTO) - 50MM (2")</t>
  </si>
  <si>
    <t xml:space="preserve">TUBO DE PVC RÍGIDO, PONTA E BOLSA (LINHA ESGOTO) - 75MM (3")</t>
  </si>
  <si>
    <t xml:space="preserve">TUBO DE PVC RÍGIDO, PONTA E BOLSA (LINHA ESGOTO) - 100MM (4")</t>
  </si>
  <si>
    <t xml:space="preserve">TUBO DE PVC RÍGIDO, PONTA E BOLSA (LINHA ESGOTO) - 150MM (6")</t>
  </si>
  <si>
    <t xml:space="preserve">TUBO DE PVC RÍGIDO, PONTA E BOLSA (LINHA ESGOTO) - 200MM (8")</t>
  </si>
  <si>
    <t xml:space="preserve">REDE DE ESGOTO SANITÁRIO - ACESSÓRIOS</t>
  </si>
  <si>
    <t xml:space="preserve">RALO SECO DE PVC RÍGIDO, COM SAÍDA SOLDADA DE 40MM - DIÂMETRO 100MM</t>
  </si>
  <si>
    <t xml:space="preserve">CAIXA SIFONADA DE PVC RÍGIDO - 100X150MM</t>
  </si>
  <si>
    <t xml:space="preserve">CAIXA SIFONADA DE PVC RÍGIDO - 150X150MM</t>
  </si>
  <si>
    <t xml:space="preserve">CAIXA SIFONADA DE PVC RÍGIDO 250X230X75MM</t>
  </si>
  <si>
    <t xml:space="preserve">RALO SECO DE FERRO FUNDIDO, COM SAÍDA VERTICAL (SMU) - DIÂMETRO 100MM</t>
  </si>
  <si>
    <t xml:space="preserve">CAIXA DE GORDURA COM CESTO DE LIMPEZA EM PVC 100MM - TIGRE OU SIMILAR</t>
  </si>
  <si>
    <t xml:space="preserve">CAIXA DE GORDURA, ALVENARIA DE TIJOLOS MACIÇOS COMUNS - 60X60CM</t>
  </si>
  <si>
    <t xml:space="preserve">FOSSA SÉPTICA EM ANÉIS DE CONCRETO, PARA 10 PESSOAS - 1,40 X 1,20M</t>
  </si>
  <si>
    <t xml:space="preserve">FOSSA SÉPTICA EM ANÉIS DE CONCRETO, PARA 20 PESSOAS - 1,40 X 1,70M</t>
  </si>
  <si>
    <t xml:space="preserve">FOSSA SÉPTICA EM ANÉIS DE CONCRETO, PARA 100 PESSOAS - 2,40 X 2,50M</t>
  </si>
  <si>
    <t xml:space="preserve">FOSSA SÉPTICA EM ANÉIS DE CONCRETO, PARA 140 PESSOAS - 2,40 X 3,50M</t>
  </si>
  <si>
    <t xml:space="preserve">SUMIDOURO, DIÂMETRO INTERNO 2,00M - POÇO ABSORVENTE</t>
  </si>
  <si>
    <t xml:space="preserve">SUMIDOURO, DIÂMETRO INTERNO 2,00M - TAMPÃO DE CONCRETO</t>
  </si>
  <si>
    <t xml:space="preserve">FILTRO ANAERÓBICO D=3,00M H=2,00M</t>
  </si>
  <si>
    <t xml:space="preserve">ANEL DE CONCRETO D=2,00 H=0,50M</t>
  </si>
  <si>
    <t xml:space="preserve">ANEL DE CONCRETO D=3,00 H=0,50M</t>
  </si>
  <si>
    <t xml:space="preserve">REDE DE ÁGUAS PLUVIAIS - CAPTAÇÃO</t>
  </si>
  <si>
    <t xml:space="preserve">CALHA EM CHAPA DE AÇO GALVANIZADO N.24 - DESENVOLVIMENTO 33CM</t>
  </si>
  <si>
    <t xml:space="preserve">CALHA EM CHAPA DE AÇO GALVANIZADO N.24 - DESENVOLVIMENTO 50CM</t>
  </si>
  <si>
    <t xml:space="preserve">CALHA EM CHAPA DE AÇO GALVANIZADO N.24 - DESENVOLVIMENTO 100CM</t>
  </si>
  <si>
    <t xml:space="preserve">CALHA EM ALUMÍNIO - ESP. 0,8MM - DESENVOLVIMENTO 50CM</t>
  </si>
  <si>
    <t xml:space="preserve">CALHA EM ALUMÍNIO - ESP. 0,8MM - DESENVOLVIMENTO 100CM</t>
  </si>
  <si>
    <t xml:space="preserve">CALHA EM ALUMÍNIO ESP. 1,0MM - DESENVOLVIMENTO 50CM</t>
  </si>
  <si>
    <t xml:space="preserve">CALHA EM ALUMÍNIO ESP. 1,0MM - DESENVOLVIMENTO 100CM</t>
  </si>
  <si>
    <t xml:space="preserve">CALHA EM PVC COM 125 ≤ DIÂM. ≤ 150MM</t>
  </si>
  <si>
    <t xml:space="preserve">RUFO EM CHAPA DE AÇO GALVANIZADO N.24 - DESENVOLVIMENTO 16CM</t>
  </si>
  <si>
    <t xml:space="preserve">RUFO EM CHAPA DE AÇO GALVANIZADO N.24 - DESENVOLVIMENTO 25CM</t>
  </si>
  <si>
    <t xml:space="preserve">RUFO EM CHAPA DE AÇO GALVANIZADO N.24 - DESENVOLVIMENTO 33CM</t>
  </si>
  <si>
    <t xml:space="preserve">RUFO EM CHAPA DE AÇO GALVANIZADO N.24 - DESENVOLVIMENTO 50CM</t>
  </si>
  <si>
    <t xml:space="preserve">RUFO EM CHAPA DE AÇO GALVANIZADO N.24 - DESENVOLVIMENTO 100CM</t>
  </si>
  <si>
    <t xml:space="preserve">RUFO EM CHAPA DE AÇO GALVANIZADO N.24 - DESENVOLVIMENTO 130CM</t>
  </si>
  <si>
    <t xml:space="preserve">RUFO EM CHAPA DE AÇO GALVANIZADO N.24 - DESENVOLVIMENTO 140 CM</t>
  </si>
  <si>
    <t xml:space="preserve">CANALETA DE CONCRETO, TIPO GUIA E SARJETA - SECÇÃO 15X40CM</t>
  </si>
  <si>
    <t xml:space="preserve">CANALETA DE CONCRETO, TIPO GUIA E SARJETA - SECÇÃO 15X50CM</t>
  </si>
  <si>
    <t xml:space="preserve">HC.01 - CANALETA DE CONCRETO DE A.P.P/TAMPA/GRELHA DE CONCRETO OU FERRO L=30CM</t>
  </si>
  <si>
    <t xml:space="preserve">HC.02 - CANALETA DE CONCRETO DE A.P.P/TAMPA/GRELHA DE CONCRETO OU FERRO L=40CM</t>
  </si>
  <si>
    <t xml:space="preserve">CANALETA MEIA CANA EM CONCRETO D=30CM</t>
  </si>
  <si>
    <t xml:space="preserve">CANALETA MEIA CANA EM CONCRETO D=40CM</t>
  </si>
  <si>
    <t xml:space="preserve">HV.24 - CANALETA DE ALVENARIA PARA GRELHA DE FERRO  L=20CM</t>
  </si>
  <si>
    <t xml:space="preserve">HV.22 - CANALETA DE ALVENARIA PARA GRELHA OU TAMPA DE CONCRETO  L=30CM</t>
  </si>
  <si>
    <t xml:space="preserve">HV.23 - CANALETA DE ALVENARIA PARA GRELHA OU TAMPA DE CONCRETO  L=40CM</t>
  </si>
  <si>
    <t xml:space="preserve">CANTONEIRA DE FERRO 1"X1"X1/8" PARA APOIO E CHUMBAMENTO DAS GRELHAS DE FERRO</t>
  </si>
  <si>
    <t xml:space="preserve">HC.05 - GRELHA DE CONCRETO PARA CANALETA - L=30CM - SEM PASSAGEM DE VEÍCULOS</t>
  </si>
  <si>
    <t xml:space="preserve">HP.02 - GRELHA DE FERRO PERFILADO PARA CANALETA - L=30CM</t>
  </si>
  <si>
    <t xml:space="preserve">GRELHA DE FERRO PERFILADO PARA CANALETAS A CÉU ABERTO - 40CM</t>
  </si>
  <si>
    <t xml:space="preserve">GRELHA DE FERRO PERFILADO PARA CANALETAS A CÉU ABERTO - 50CM</t>
  </si>
  <si>
    <t xml:space="preserve">HC.03 - TAMPA DE CONCRETO PARA CANALETA DE A.P.L=0,30M</t>
  </si>
  <si>
    <t xml:space="preserve">HC.04 - TAMPA DE CONCRETO PARA CANALETA DE A.P.L=0,40M</t>
  </si>
  <si>
    <t xml:space="preserve">GRELHA DE CONCRETO PARA CANALETA - L=30CM - COM PASSAGEM DE VEÍCULOS</t>
  </si>
  <si>
    <t xml:space="preserve">REDE DE ÁGUAS PLUVIAIS - TUBULAÇÃO</t>
  </si>
  <si>
    <t xml:space="preserve">CONDUTOR EM TUBO DE FERRO FUNDIDO PARA ESGOTO, LINHA SMU - 50MM</t>
  </si>
  <si>
    <t xml:space="preserve">CONDUTOR EM TUBO DE FERRO FUNDIDO PARA ESGOTO, LINHA SMU - 75MM</t>
  </si>
  <si>
    <t xml:space="preserve">CONDUTOR EM TUBO DE FERRO FUNDIDO PARA ESGOTO, LINHA SMU - 100MM</t>
  </si>
  <si>
    <t xml:space="preserve">CONDUTOR EM TUBO DE FERRO FUNDIDO PARA ESGOTO, LINHA SMU - 150MM</t>
  </si>
  <si>
    <t xml:space="preserve">CONDUTOR EM TUBO DE PVC RÍGIDO, PONTA E BOLSA - 50MM (2")</t>
  </si>
  <si>
    <t xml:space="preserve">CONDUTOR EM TUBO DE PVC RÍGIDO, PONTA E BOLSA - 75MM (3")</t>
  </si>
  <si>
    <t xml:space="preserve">CONDUTOR EM TUBO DE PVC RÍGIDO, PONTA E BOLSA - 100MM (4")</t>
  </si>
  <si>
    <t xml:space="preserve">CONDUTOR EM TUBO DE PVC RÍGIDO, PONTA E BOLSA - 150MM (6")</t>
  </si>
  <si>
    <t xml:space="preserve">CONDUTOR EM TUBO DE PVC RÍGIDO, PONTA E BOLSA - 200MM (8")</t>
  </si>
  <si>
    <t xml:space="preserve">GRELHA HEMISFÉRICA DE FERRO FUNDIDO - 75MM</t>
  </si>
  <si>
    <t xml:space="preserve">GRELHA HEMISFÉRICA DE FERRO FUNDIDO - 100MM</t>
  </si>
  <si>
    <t xml:space="preserve">GRELHA HEMISFÉRICA DE FERRO FUNDIDO - 150MM</t>
  </si>
  <si>
    <t xml:space="preserve">CURVA DE FERRO FUNDIDO, LINHA SMU (LIGAÇÃO REDE-CONDUTOR) - 50MM</t>
  </si>
  <si>
    <t xml:space="preserve">CURVA DE FERRO FUNDIDO, LINHA SMU (LIGAÇÃO REDE-CONDUTOR) - 75MM</t>
  </si>
  <si>
    <t xml:space="preserve">CURVA DE FERRO FUNDIDO, LINHA SMU (LIGAÇÃO REDE-CONDUTOR) - 100MM</t>
  </si>
  <si>
    <t xml:space="preserve">CURVA DE FERRO FUNDIDO, LINHA SMU (LIGAÇÃO REDE-CONDUTOR) - 150MM</t>
  </si>
  <si>
    <t xml:space="preserve">LIGAÇÃO PARA DESPEJO LIVRE EM SARJETAS, COM TUBO DE FERRO FUNDIDO SMU - 100MM</t>
  </si>
  <si>
    <t xml:space="preserve">APARELHOS SANITÁRIOS E EQUIPAMENTOS</t>
  </si>
  <si>
    <t xml:space="preserve">BACIA SANITÁRIA SIFONADA, DE LOUÇA BRANCA</t>
  </si>
  <si>
    <t xml:space="preserve">BACIA SANITÁRIA COM CAIXA ACOPLADA DE LOUÇA BRANCA</t>
  </si>
  <si>
    <t xml:space="preserve">BACIA SANITÁRIA INFANTIL SIFONADA, DE LOUÇA BRANCA</t>
  </si>
  <si>
    <t xml:space="preserve">BACIA SANITÁRIA ALTEADA PARA PORTADORES DE DEFICIÊNCIA FÍSICA</t>
  </si>
  <si>
    <t xml:space="preserve">LAVATÓRIO DE LOUÇA BRANCA, SEM COLUNA, CAPACIDADE MÍNIMA 5L, EXCLUSIVE TORNEIRA</t>
  </si>
  <si>
    <t xml:space="preserve">LAVATÓRIO DE LOUÇA INDIVIDUAL PARA PORTADORES DE DEFICIÊNCIA FÍSICA</t>
  </si>
  <si>
    <t xml:space="preserve">LAVATÓRIO OVAL DE EMBUTIR, LOUÇA BRANCA - EXCLUSIVE TORNEIRA</t>
  </si>
  <si>
    <t xml:space="preserve">HX.01 - LAVATÓRIO E BEBEDOURO DE CHAPA AÇO INOX CHAPA 18 - EXCLUSIVE TORNEIRA</t>
  </si>
  <si>
    <t xml:space="preserve">MICTÓRIO INDIVIDUAL DE LOUÇA BRANCA, TIPO BACIA - DE CENTRO</t>
  </si>
  <si>
    <t xml:space="preserve">MICTÓRIO INDIVIDUAL DE LOUÇA, PARA DEFICIENTE</t>
  </si>
  <si>
    <t xml:space="preserve">MICTÓRIO COLETIVO DE AÇO INOXIDÁVEL - COMPRIMENTO 0/2000MM</t>
  </si>
  <si>
    <t xml:space="preserve">CONJUNTO ANTIVANDALISMO PARA MICTÓRIO FORMADO  POR VÁLVULA DE FECHAMENTO AUTOMÁTICO E RABICHO DE METAL</t>
  </si>
  <si>
    <t xml:space="preserve">TANQUE DE LOUÇA BRANCA, SEM COLUNA, CAPACIDADE MÍNIMA 30L, EXCLUSIVE TORNEIRA</t>
  </si>
  <si>
    <t xml:space="preserve">CUBA SIMPLES DE AÇO INOXIDÁVEL CHAPA 20 - 500X400X200MM</t>
  </si>
  <si>
    <t xml:space="preserve">CUBA SIMPLES DE AÇO INOXIDÁVEL CHAPA 20 - 560X335X150MM</t>
  </si>
  <si>
    <t xml:space="preserve">CUBA SIMPLES DE AÇO INOXIDÁVEL CHAPA 20 - 500X400X250MM</t>
  </si>
  <si>
    <t xml:space="preserve">CUBA SIMPLES DE AÇO INOXIDÁVEL CHAPA 20 - 500X400X150MM</t>
  </si>
  <si>
    <t xml:space="preserve">CUBA DUPLA DE AÇO INOXIDÁVEL CHAPA 20 - 700X400X150MM</t>
  </si>
  <si>
    <t xml:space="preserve">CUBA DUPLA DE AÇO INOXIDÁVEL CHAPA 20 - 1020X400X200MM</t>
  </si>
  <si>
    <t xml:space="preserve">TANQUE DE PANELA EM AÇO INOXIDÁVEL CHAPA 18  - 600X500X400MM</t>
  </si>
  <si>
    <t xml:space="preserve">HX.04 - TANQUE DE PANELA EM AÇO INOXIDÁVEL CHAPA 18 - 600X800X300MM</t>
  </si>
  <si>
    <t xml:space="preserve">TANQUE DE PANELA EM AÇO INOXIDÁVEL - 600X500X500MM</t>
  </si>
  <si>
    <t xml:space="preserve">CUBA DE FIBRA DE VIDRO 600 X 500 X 200MM</t>
  </si>
  <si>
    <t xml:space="preserve">TANQUE PARA LAVA PÉS</t>
  </si>
  <si>
    <t xml:space="preserve">BEBEDOURO ELÉTRICO COM SISTEMA DE REFRIGERAÇÃO E DUAS SAÍDAS - 40L</t>
  </si>
  <si>
    <t xml:space="preserve">BEBEDOURO ELÉTRICO COM SISTEMA DE REFRIGERAÇÃO E DUAS SAÍDAS - 80L</t>
  </si>
  <si>
    <t xml:space="preserve">FILTRO TIPO CUNO OU SIMILAR COM ELEMENTO FILTRANTE CEL./CARVAO/CEL. 180 L/H</t>
  </si>
  <si>
    <t xml:space="preserve">METAIS SANITÁRIOS E ACESSÓRIOS</t>
  </si>
  <si>
    <t xml:space="preserve">TORNEIRA DE PRESSÃO PARA USO GERAL, METAL CROMADO - 1/2"</t>
  </si>
  <si>
    <t xml:space="preserve">TORNEIRA DE PRESSÃO PARA USO GERAL, METAL CROMADO - 3/4"</t>
  </si>
  <si>
    <t xml:space="preserve">TORNEIRA DE PRESSÃO PARA PIA, COM CORPO LONGO E AERADOR - 3/4"</t>
  </si>
  <si>
    <t xml:space="preserve">TORNEIRA CLÍNICA DE MESA - 12 CM - 1/2"</t>
  </si>
  <si>
    <t xml:space="preserve">TORNEIRA DE MESA COM ACIONAMENTO MANUAL E FECHAMENTO AUTOMÁTICO</t>
  </si>
  <si>
    <t xml:space="preserve">TORNEIRA ELETRÔNICA DE MESA, COM SENSOR E ACIONAMENTO ELÉTRICO</t>
  </si>
  <si>
    <t xml:space="preserve">BICA ALTA ARTICULÁVEL DE MESA - 1/2"</t>
  </si>
  <si>
    <t xml:space="preserve">MISTURADOR DE PAREDE PARA PIA, COM BICA MÓVEL TIPO LONGA E AERADOR - 3/4"</t>
  </si>
  <si>
    <t xml:space="preserve">REGISTRO REGULADOR DE VAZÃO - 1/2"</t>
  </si>
  <si>
    <t xml:space="preserve">TORNEIRA DE PAREDE ANTIVANDALISMO</t>
  </si>
  <si>
    <t xml:space="preserve">TORNEIRA DE ACIONAMENTO RESTRITO DE PAREDE</t>
  </si>
  <si>
    <t xml:space="preserve">TORNEIRA ELÉTRICA AUTOMÁTICA, COM CORPO EM PVC CROMADO - 220V</t>
  </si>
  <si>
    <t xml:space="preserve">VÁLVULA DE ACIONAMENTO HIDRO-MECÂNICO POR PEDAL</t>
  </si>
  <si>
    <t xml:space="preserve">VÁLVULA DE DESCARGA COM DUPLO ACIONAMENTO</t>
  </si>
  <si>
    <t xml:space="preserve">VÁLVULA DE DESCARGA EXTERNA COM ALAVANCA - 1 1/4"</t>
  </si>
  <si>
    <t xml:space="preserve">ACABAMENTO ANTIVANDALISMO PARA VÁLVULA DE DESCARGA</t>
  </si>
  <si>
    <t xml:space="preserve">VÁLVULA DE FECHAMENTO AUTOMÁTICO PARA CHUVEIRO ELÉTRICO</t>
  </si>
  <si>
    <t xml:space="preserve">VÁLVULA DE FECHAMENTO AUTOMÁTICO PARA DUCHA DE ÁGUA FRIA OU PRÉ-MISTURADA</t>
  </si>
  <si>
    <t xml:space="preserve">VÁLVULA DE FECHAMENTO AUTOMÁTICO PARA CHUVEIRO DE AQUECEDOR DE ACUMULAÇÃO</t>
  </si>
  <si>
    <t xml:space="preserve">VÁLVULA FLUXIVEL PARA MICTÓRIO COM ACIONAMENTO MANUAL E FECHAMENTO AUTOMÁTICO</t>
  </si>
  <si>
    <t xml:space="preserve">CHUVEIRO FIXO DE METAL CROMADO - CRIVO COM DIÂMETRO DE NO MÍNIMO 6CM</t>
  </si>
  <si>
    <t xml:space="preserve">CHUVEIRO ELÉTRICO AUTOMÁTICO, CORPO EM PVC CROMADO - 220V-2800/4400W</t>
  </si>
  <si>
    <t xml:space="preserve">CHUVEIRO DUCHA MODELO JET-SET METÁLICA OU SIMILAR</t>
  </si>
  <si>
    <t xml:space="preserve">DUCHA HIGIÊNICA FLEXÍVEL SEM REGISTRO DE PAREDE</t>
  </si>
  <si>
    <t xml:space="preserve">CONJUNTO ANTIVANDALISMO FORMADO DE CHUVEIRO E VÁLVULA DE FECHAMENTO AUTOMÁTICO (ÁGUA FRIA OU PRÉ-MISTURADA)</t>
  </si>
  <si>
    <t xml:space="preserve">MISTURADOR DE MESA PARA LAVATÓRIO - 1/2"</t>
  </si>
  <si>
    <t xml:space="preserve">MISTURADOR PARA CHUVEIRO ENTRADA HORIZ. 3/4" SAÍDA 1/2 C/ ACABAMENTO</t>
  </si>
  <si>
    <t xml:space="preserve">DISPENSER DE SABÃO, DE PAREDE, MANUAL, PARA SANITÁRIOS, ABS, ALTO IMPACTO, COM RESERVATÓRIO DE 800/ 900ML</t>
  </si>
  <si>
    <t xml:space="preserve">DISPENSER PAPEL TOALHA, DE PAREDE, MANUAL, PARA SANITÁRIOS - ABS - ALTO IMPACTO - AUTO CORTE</t>
  </si>
  <si>
    <t xml:space="preserve">FRONTÃO OU TESTEIRA DE MÁRMORE BRANCO ESPIRITO SANTO - H. ATÉ 10CM</t>
  </si>
  <si>
    <t xml:space="preserve">FRONTÃO OU TESTEIRA DE GRANITO CINZA MAUA - H ATÉ 10CM</t>
  </si>
  <si>
    <t xml:space="preserve">TAMPO PARA BANCADA ÚMIDA - GRANITO CINZA ANDORINHA - ESPESSURA 2CM</t>
  </si>
  <si>
    <t xml:space="preserve">TAMPO PARA BANCADA ÚMIDA - GRANITO CINZA MAUA POLIDO - ESPESSURA 2CM</t>
  </si>
  <si>
    <t xml:space="preserve">TAMPO PARA BANCADA ÚMIDA - GRANITO VERDE UBATUBA POLIDO - ESPESSURA 2CM</t>
  </si>
  <si>
    <t xml:space="preserve">TAMPO PARA BANCADA ÚMIDA - GRANITO PRETO TIJUCA POLIDO 2CM</t>
  </si>
  <si>
    <t xml:space="preserve">TAMPO PARA BANCADA ÚMIDA - MÁRMORE BRANCO ESPIRITO SANTO 2CM</t>
  </si>
  <si>
    <t xml:space="preserve">TAMPO PARA BANCADA ÚMIDA - AÇO INOX N.18 (18:8)</t>
  </si>
  <si>
    <t xml:space="preserve">TAMPO PARA BANCADA ÚMIDA - CONCRETO POLIDO E=40MM COM BORDAS ARREDONDADAS E ENVERNIZADAS</t>
  </si>
  <si>
    <t xml:space="preserve">TAMPO PARA BANCADA ÚMIDA - CONCRETO POLIDO E=50MM COM BORDAS ARREDONDADAS E ENVERNIZADAS</t>
  </si>
  <si>
    <t xml:space="preserve">SABONETEIRA PARA SABÃO LÍQUIDO</t>
  </si>
  <si>
    <t xml:space="preserve">PORTA TOALHA DE PAPEL INTER FOLHAS</t>
  </si>
  <si>
    <t xml:space="preserve">DEMOLIÇÃO DE TUBULAÇÃO DE AÇO PRETO OU GALVANIZADO - ATÉ 2"</t>
  </si>
  <si>
    <t xml:space="preserve">DEMOLIÇÃO DE TUBULAÇÃO DE AÇO PRETO OU GALVANIZADO - ACIMA DE 2"</t>
  </si>
  <si>
    <t xml:space="preserve">DEMOLIÇÃO DE TUBULAÇÃO DE PVC RÍGIDO - ATÉ 4"</t>
  </si>
  <si>
    <t xml:space="preserve">DEMOLIÇÃO DE TUBULAÇÃO DE PVC RÍGIDO - ACIMA DE 4"</t>
  </si>
  <si>
    <t xml:space="preserve">DEMOLIÇÃO DE TUBULAÇÃO DE COBRE - ATÉ 1 1/4"</t>
  </si>
  <si>
    <t xml:space="preserve">DEMOLIÇÃO DE REGISTROS</t>
  </si>
  <si>
    <t xml:space="preserve">DEMOLIÇÃO DE CALHAS, RUFOS OU RINCÕES EM CHAPA METÁLICA</t>
  </si>
  <si>
    <t xml:space="preserve">DEMOLIÇÃO DE CONDUTORES APARENTES</t>
  </si>
  <si>
    <t xml:space="preserve">RETIRADA DE TUBULAÇÃO DE AÇO PRETO OU GALVANIZADO - ATÉ 2"</t>
  </si>
  <si>
    <t xml:space="preserve">RETIRADA DE TUBULAÇÃO DE AÇO PRETO OU GALVANIZADO - ACIMA DE 2"</t>
  </si>
  <si>
    <t xml:space="preserve">RETIRADA DE TUBULAÇÃO DE PVC RÍGIDO - ATÉ 4"</t>
  </si>
  <si>
    <t xml:space="preserve">RETIRADA DE TUBULAÇÃO DE PVC RÍGIDO - ACIMA DE 4"</t>
  </si>
  <si>
    <t xml:space="preserve">RETIRADA DE TUBULAÇÃO DE COBRE - ATÉ 1 1/4"</t>
  </si>
  <si>
    <t xml:space="preserve">RETIRADA DE TUBULAÇÃO DE COBRE - ACIMA DE 1 1/4"</t>
  </si>
  <si>
    <t xml:space="preserve">RETIRADA DE TUBULAÇÃO DE FERRO FUNDIDO - ATÉ 4"</t>
  </si>
  <si>
    <t xml:space="preserve">RETIRADA DE TUBULAÇÃO DE FERRO FUNDIDO - ACIMA DE 4"</t>
  </si>
  <si>
    <t xml:space="preserve">RETIRADA DE TUBULAÇÃO DE CIMENTO-AMIANTO - ATÉ 3"</t>
  </si>
  <si>
    <t xml:space="preserve">RETIRADA DE TUBULAÇÃO DE CIMENTO-AMIANTO - ACIMA DE 3"</t>
  </si>
  <si>
    <t xml:space="preserve">RETIRADA DE TUBULAÇÃO DE CERÂMICA VIDRADA - ATÉ 6"</t>
  </si>
  <si>
    <t xml:space="preserve">RETIRADA DE TUBULAÇÃO DE CERÂMICA VIDRADA - ACIMA DE 6"</t>
  </si>
  <si>
    <t xml:space="preserve">RETIRADA DE RESERVATÓRIOS DE CIMENTO-AMIANTO - ATÉ 1000 LITROS</t>
  </si>
  <si>
    <t xml:space="preserve">RETIRADA DE REGISTROS OU VÁLVULAS FLUXÍVEIS</t>
  </si>
  <si>
    <t xml:space="preserve">RETIRADA DE VÁLVULAS DE RETENÇÃO</t>
  </si>
  <si>
    <t xml:space="preserve">RETIRADA DE CONJUNTOS MOTOR-BOMBA</t>
  </si>
  <si>
    <t xml:space="preserve">RETIRADA DE CAIXAS SIFONADAS OU RALOS</t>
  </si>
  <si>
    <t xml:space="preserve">RETIRADA DE HIDRANTES DE PAREDE</t>
  </si>
  <si>
    <t xml:space="preserve">RETIRADA DE CALHAS, RUFOS OU RINCÕES EM CHAPA METÁLICA</t>
  </si>
  <si>
    <t xml:space="preserve">RETIRADA DE CONDUTORES APARENTES</t>
  </si>
  <si>
    <t xml:space="preserve">RETIRADA DE APARELHOS SANITÁRIOS, INCLUSIVE ACESSÓRIOS</t>
  </si>
  <si>
    <t xml:space="preserve">RETIRADA DE SIFÕES</t>
  </si>
  <si>
    <t xml:space="preserve">RETIRADA DE TORNEIRAS</t>
  </si>
  <si>
    <t xml:space="preserve">RETIRADA DE CAIXAS DE DESCARGA DE SOBREPOR</t>
  </si>
  <si>
    <t xml:space="preserve">RETIRADA DO TAMPO ÚMIDO</t>
  </si>
  <si>
    <t xml:space="preserve">RECOLOCAÇÃO DE REGISTROS OU VÁLVULAS FLUXÍVEIS</t>
  </si>
  <si>
    <t xml:space="preserve">RECOLOCAÇÃO DE VÁLVULAS DE RETENÇÃO</t>
  </si>
  <si>
    <t xml:space="preserve">RECOLOCAÇÃO DE CONJUNTOS MOTOR-BOMBA</t>
  </si>
  <si>
    <t xml:space="preserve">RECOLOCAÇÃO DE CAIXAS SIFONADAS OU RALOS</t>
  </si>
  <si>
    <t xml:space="preserve">RECOLOCAÇÃO DE HIDRANTES DE PAREDE</t>
  </si>
  <si>
    <t xml:space="preserve">RECOLOCAÇÃO DE CALHAS, RUFOS OU RINCÕES EM CHAPA METÁLICA</t>
  </si>
  <si>
    <t xml:space="preserve">RECOLOCAÇÃO DE CONDUTORES APARENTES</t>
  </si>
  <si>
    <t xml:space="preserve">RECOLOCAÇÃO DE APARELHOS SANITÁRIOS, INCLUSIVE ACESSÓRIOS</t>
  </si>
  <si>
    <t xml:space="preserve">RECOLOCAÇÃO DE SIFÕES</t>
  </si>
  <si>
    <t xml:space="preserve">RECOLOCAÇÃO DE TORNEIRAS</t>
  </si>
  <si>
    <t xml:space="preserve">RECOLOCAÇÃO DE CAIXAS DE DESCARGA DE SOBREPOR</t>
  </si>
  <si>
    <t xml:space="preserve">SIFÃO COM COPO, TIPO REFORÇADO, PVC RÍGIDO - 1 1/2"X2"</t>
  </si>
  <si>
    <t xml:space="preserve">SIFÃO TIPO PESADO, METAL CROMADO - 1"X1 1/2"</t>
  </si>
  <si>
    <t xml:space="preserve">SIFÃO TIPO PESADO, METAL CROMADO - 1"X2"</t>
  </si>
  <si>
    <t xml:space="preserve">SIFÃO TIPO PESADO, METAL CROMADO - 1 1/2"X2"</t>
  </si>
  <si>
    <t xml:space="preserve">TUBO DE LIGAÇÃO FLEXÍVEL, PVC - 1/2"X30/40CM</t>
  </si>
  <si>
    <t xml:space="preserve">TUBO DE LIGAÇÃO FLEXÍVEL, METAL CROMADO - 1/2"X30/40CM</t>
  </si>
  <si>
    <t xml:space="preserve">TORNEIRA DE PRESSÃO PARA LAVATÓRIO, METAL CROMADO - 1/2"</t>
  </si>
  <si>
    <t xml:space="preserve">VÁLVULA AMERICANA DE METAL CROMADO - 1 1/2"X3 3/4"</t>
  </si>
  <si>
    <t xml:space="preserve">TUBO DE LIGAÇÃO EM ALUMÍNIO COM CANOPLA, PARA CHUVEIRO - 3/4"</t>
  </si>
  <si>
    <t xml:space="preserve">DESENTUPIMENTO DE RAMAIS DE ESGOTO OU ÁGUAS PLUVIAIS</t>
  </si>
  <si>
    <t xml:space="preserve">REVESTIMENTOS</t>
  </si>
  <si>
    <t xml:space="preserve">REVESTIMENTO DE FORROS</t>
  </si>
  <si>
    <t xml:space="preserve">CHAPISCO COMUM - ARGAMASSA DE CIMENTO E AREIA 1:3</t>
  </si>
  <si>
    <t xml:space="preserve">EMBOÇO - ARGAMASSA MISTA DE CIMENTO, CAL E AREIA 1:4/12</t>
  </si>
  <si>
    <t xml:space="preserve">EMBOÇO DESEMPENADO PARA PINTURA - ARGAMASSA MISTA CIMENTO, CAL E AREIA 1:3/12</t>
  </si>
  <si>
    <t xml:space="preserve">REBOCO INTERNO - ARGAMASSA PRÉ-FABRICADA</t>
  </si>
  <si>
    <t xml:space="preserve">REVESTIMENTO DE PAREDES INTERNAS</t>
  </si>
  <si>
    <t xml:space="preserve">EMBOÇO INTERNO - ARGAMASSA MISTA DE CIMENTO, CAL E AREIA 1:4/12</t>
  </si>
  <si>
    <t xml:space="preserve">EMBOÇO INTERNO DESEMPENADO PARA PINTURA - ARGAMASSA MISTA DE CIMENTO, CAL E AREIA 1:3/12</t>
  </si>
  <si>
    <t xml:space="preserve">EMBOÇO INTERNO - ARGAMASSA DE CIMENTO E AREIA 1:3</t>
  </si>
  <si>
    <t xml:space="preserve">REVESTIMENTO COM GESSO</t>
  </si>
  <si>
    <t xml:space="preserve">AZULEJOS, JUNTAS AMARRAÇÃO OU A PRUMO - ASSENTES COM ARGAMASSA COMUM</t>
  </si>
  <si>
    <t xml:space="preserve">AZULEJOS, JUNTA AMARRAÇÃO OU A PRUMO - ASSENTES COM ARGAMASSA COLANTE</t>
  </si>
  <si>
    <t xml:space="preserve">LAMINADO MELAMÍNICO COLADO, 1,3MM DE ESPESSURA - JUNTAS SECAS</t>
  </si>
  <si>
    <t xml:space="preserve">REVESTIMENTO DE PAREDES EXTERNAS</t>
  </si>
  <si>
    <t xml:space="preserve">CHAPISCO RÚSTICO FINO, APLICADO COM PENEIRA - ARGAMASSA DE CIMENTO E AREIA 1:3</t>
  </si>
  <si>
    <t xml:space="preserve">CHAPISCO RÚSTICO GROSSO, COM ADIÇÃO DE BRITA N.1</t>
  </si>
  <si>
    <t xml:space="preserve">EMBOÇO EXTERNO - ARGAMASSA MISTA DE CIMENTO, CAL E AREIA 1:4/12</t>
  </si>
  <si>
    <t xml:space="preserve">EMBOÇO EXTERNO DESEMPENADO PARA PINTURA - ARGAMASSA MISTA DE CIMENTO, CAL E AREIA 1:3/12</t>
  </si>
  <si>
    <t xml:space="preserve">EMBOÇO EXTERNO - ARGAMASSA DE CIMENTO E AREIA 1:3</t>
  </si>
  <si>
    <t xml:space="preserve">REBOCO EXTERNO - ARGAMASSA PRÉ-FABRICADA</t>
  </si>
  <si>
    <t xml:space="preserve">PASTILHAS DE PORCELANA FOSCA, 3/4" - FAIXAS DE ATÉ 20CM</t>
  </si>
  <si>
    <t xml:space="preserve">REVESTIMENTO CERÂMICO ANTI-PICHAÇÃO, JUNTAS AMARRAÇÃO OU PRUMO - ASSENTADOS COM ARGAMASSA COMUM</t>
  </si>
  <si>
    <t xml:space="preserve">REVESTIMENTO CERÂMICO ANTI-PICHAÇÃO, JUNTAS AMARRAÇÃO OU PRUMO - ASSENTADOS COM ARGAMASSA COLANTE</t>
  </si>
  <si>
    <t xml:space="preserve">REVESTIMENTO CERÂMICO ESMALTADO, JUNTAS AMARRAÇÃO OU PRUMO - ASSENTADOS COM ARGAMASSA COMUM</t>
  </si>
  <si>
    <t xml:space="preserve">REVESTIMENTO CERÂMICO ESMALTADO, JUNTAS AMARRAÇÃO OU PRUMO - ASSENTADOS COM ARGAMASSA COLANTE</t>
  </si>
  <si>
    <t xml:space="preserve">ARREMATES DE REVESTIMENTO</t>
  </si>
  <si>
    <t xml:space="preserve">CANTONEIRA DE PROTEÇÃO - PERFIL "L" DE FERRO, 1 1/4" X 1 1/4" X 1/8"</t>
  </si>
  <si>
    <t xml:space="preserve">CANTONEIRA DE PROTEÇÃO - PERFIL "L" DE FERRO, 1"X1"X1/8"</t>
  </si>
  <si>
    <t xml:space="preserve">CANTONEIRA DE PROTEÇÃO - PERFIL "L" DE ALUMÍNIO, 1"X1"X1/8"</t>
  </si>
  <si>
    <t xml:space="preserve">CANTONEIRA DE PROTEÇÃO PARA REBOCO - PERFIL "Y" DE ALUMÍNIO</t>
  </si>
  <si>
    <t xml:space="preserve">CANTONEIRA DE PROTEÇÃO PARA AZULEJOS - PERFIL "TRIFACE" DE ALUMÍNIO</t>
  </si>
  <si>
    <t xml:space="preserve">PEITORIL DE ARGAMASSA DE CIMENTO QUEIMADO -  ESPESSURA 2CM</t>
  </si>
  <si>
    <t xml:space="preserve">PEITORIL DE GRANILITE - ESPESSURA 2CM, LARGURA 20CM</t>
  </si>
  <si>
    <t xml:space="preserve">PEITORIL DE GRANITO POLIDO - ESP=2CM</t>
  </si>
  <si>
    <t xml:space="preserve">DEMOLIÇÃO DE ARGAMASSA DE CAL E AREIA OU MISTA</t>
  </si>
  <si>
    <t xml:space="preserve">DEMOLIÇÃO DE ARGAMASSA DE CIMENTO E AREIA</t>
  </si>
  <si>
    <t xml:space="preserve">DEMOLIÇÃO DE REVESTIMENTO CERÂMICO OU SIMILAR</t>
  </si>
  <si>
    <t xml:space="preserve">DEMOLIÇÃO DE LAMBRI DE TÁBUAS OU CHAPAS DE MADEIRA, EXCLUSIVE ENTARUGAMENTO</t>
  </si>
  <si>
    <t xml:space="preserve">DEMOLIÇÃO DE LAMBRI DE TÁBUAS OU CHAPAS DE MADEIRA, INCLUSIVE ENTARUGAMENTO</t>
  </si>
  <si>
    <t xml:space="preserve">RETIRADA DE FORRAS DE PEDRAS NATURAIS - GRANITO OU MÁRMORE</t>
  </si>
  <si>
    <t xml:space="preserve">RETIRADA DE LAMBRI DE TÁBUAS OU CHAPAS DE MADEIRA, EXCLUSIVE ENTARUGAMENTO</t>
  </si>
  <si>
    <t xml:space="preserve">RETIRADA DE LAMBRI DE TÁBUAS OU CHAPAS DE MADEIRA, INCLUSIVE ENTARUGAMENTO</t>
  </si>
  <si>
    <t xml:space="preserve">RECOLOCAÇÃO DE FORRAS DE PEDRAS NATURAIS - GRANITO OU MÁRMORE</t>
  </si>
  <si>
    <t xml:space="preserve">REPAROS EM TRINCAS E RACHADURAS</t>
  </si>
  <si>
    <t xml:space="preserve">REPAROS EM EMBOÇO - ARGAMASSA MISTA DE CIMENTO, CAL E AREIA 1:4/12</t>
  </si>
  <si>
    <t xml:space="preserve">REPAROS EM REBOCO - ARGAMASSA DE CAL E AREIA 1:2</t>
  </si>
  <si>
    <t xml:space="preserve">FORROS</t>
  </si>
  <si>
    <t xml:space="preserve">FORROS FALSOS</t>
  </si>
  <si>
    <t xml:space="preserve">FORRO FIBRA MINERAL MODELADO ÚMIDA - ACABAMENTO SUPERFÍCIE PINTURA VINÍLICA A BASE DE LÁTEX BRANCA - ESPESSURA 13MM, NRC=0,50, CAC=MÍNIMO 35</t>
  </si>
  <si>
    <t xml:space="preserve">FORRO DE GESSO COMUM - PLACA CONVENCIONAL (FORNECIMENTO E INSTALAÇÃO)</t>
  </si>
  <si>
    <t xml:space="preserve">FORRO DE GESSO ACARTONADO TIPO FGA (FORNECIMENTO E INSTALAÇÃO)</t>
  </si>
  <si>
    <t xml:space="preserve">FORRO DE GESSO ACARTONADO TIPO FGE (FORNECIMENTO E INSTALAÇÃO)</t>
  </si>
  <si>
    <t xml:space="preserve">FORRO EM RÉGUA DE PVC 200MM - INCLUSIVE PERFIS DE FIXAÇÃO E ACABAMENTO</t>
  </si>
  <si>
    <t xml:space="preserve">DEMOLIÇÃO DE ESTUQUE COMUM, EXCLUSIVE ENTARUGAMENTO</t>
  </si>
  <si>
    <t xml:space="preserve">DEMOLIÇÃO DE FORRO DE TÁBUAS OU CHAPAS DE MADEIRA, EXCLUSIVE ENTARUGAMENTO</t>
  </si>
  <si>
    <t xml:space="preserve">DEMOLIÇÃO DE FORRO DE GESSO</t>
  </si>
  <si>
    <t xml:space="preserve">DEMOLIÇÃO DE ENTARUGAMENTO DE FORRO</t>
  </si>
  <si>
    <t xml:space="preserve">RETIRADA DE FORRO DE TÁBUAS OU CHAPAS EM GERAL - PREGADAS</t>
  </si>
  <si>
    <t xml:space="preserve">RETIRADA DE FORRO DE CHAPAS EM GERAL - APOIADAS</t>
  </si>
  <si>
    <t xml:space="preserve">RETIRADA DE ENTARUGAMENTO DE FORRO</t>
  </si>
  <si>
    <t xml:space="preserve">RETIRADA DE FORRO EM RÉGUAS DE PVC, INCLUSIVE PERFIS</t>
  </si>
  <si>
    <t xml:space="preserve">RECOLOCAÇÃO DE FORROS EM RÉGUA DE PVC, INCLUSIVE PERFIS</t>
  </si>
  <si>
    <t xml:space="preserve">RECOLOCAÇÃO DE FORROS, APOIADOS OU ENCAIXADOS</t>
  </si>
  <si>
    <t xml:space="preserve">PISOS</t>
  </si>
  <si>
    <t xml:space="preserve">LASTROS E ENCHIMENTOS</t>
  </si>
  <si>
    <t xml:space="preserve">ENCHIMENTO COM TIJOLOS CERÂMICOS FURADOS</t>
  </si>
  <si>
    <t xml:space="preserve">ENCHIMENTO COM ARGILA EXPANDIDA</t>
  </si>
  <si>
    <t xml:space="preserve">LASTRO DE CONCRETO - 200KG CIM/M3</t>
  </si>
  <si>
    <t xml:space="preserve">LASTRO DE CONCRETO, COM HIDROFUGO - 150KG CIM/M3</t>
  </si>
  <si>
    <t xml:space="preserve">LASTRO DE CONCRETO, COM HIDROFUGO - 200KG CIM/M3</t>
  </si>
  <si>
    <t xml:space="preserve">LASTRO DE CONCRETO COM AGREGADO RECICLADO - 150KG CIM/M3</t>
  </si>
  <si>
    <t xml:space="preserve">LASTRO DE CONCRETO COM AGREGADO RECICLADO - 200KG CIM/M3</t>
  </si>
  <si>
    <t xml:space="preserve">REVESTIMENTO DE PISOS</t>
  </si>
  <si>
    <t xml:space="preserve">CIMENTADO COMUM, DESEMPENADO - ESPESSURA 20MM</t>
  </si>
  <si>
    <t xml:space="preserve">CIMENTADO COMUM, DESEMPENADO E ALISADO - ESPESSURA 20MM</t>
  </si>
  <si>
    <t xml:space="preserve">CIMENTADO COM CORANTE, DESEMPENADO E ALISADO - ESPESSURA 20MM</t>
  </si>
  <si>
    <t xml:space="preserve">ACABAMENTO DE PISO DE CONCRETO TIPO BAMBOLÊ</t>
  </si>
  <si>
    <t xml:space="preserve">GRANILITE - ESPESSURA 8MM</t>
  </si>
  <si>
    <t xml:space="preserve">CIMENTADO COMUM COM AGREGADO RECLICLADO, DESEMPENADO ALISADO - ESPESSURA 20MM</t>
  </si>
  <si>
    <t xml:space="preserve">ARGAMASSA DE ALTA RESISTÊNCIA, TIPO LEVE - ESPESSURA 8MM</t>
  </si>
  <si>
    <t xml:space="preserve">ARGAMASSA DE ALTA RESISTÊNCIA, TIPO MÉDIO - ESPESSURA 12MM</t>
  </si>
  <si>
    <t xml:space="preserve">CIMENTADO COM AGREGADO RECICLADO, COM CORANTE DESEMPENADO  ALISADO</t>
  </si>
  <si>
    <t xml:space="preserve">CIMENTADO COMUM COM AGREGADO RECICLADO, DESEMPENADO - ESPESSURA 20MM</t>
  </si>
  <si>
    <t xml:space="preserve">PISO ESTRUTURAL EM CONCRETO ARMADO - 7CM</t>
  </si>
  <si>
    <t xml:space="preserve">MOSAICO PORTUGUÊS UMA OU DUAS CORES SOBRE BASE DE AREIA RECICLADA</t>
  </si>
  <si>
    <t xml:space="preserve">PISO CERÂMICO NÃO ESMALTADO ANTIDERRAPANTE  - ASSENTADO COM ARGAMASSA COMUM (PARA COZINHAS E REFEITÓRIOS)</t>
  </si>
  <si>
    <t xml:space="preserve">PISO CERÂMICO NÃO ESMALTADO ANTIDERRAPANTE  - ASSENTADO COM ARGAMASSA COLANTE (PARA COZINHAS E REFEITÓRIOS)</t>
  </si>
  <si>
    <t xml:space="preserve">PISO CERÂMICO ESMALTADO  (PEI-5) - ASSENTADO COM ARGAMASSA COMUM</t>
  </si>
  <si>
    <t xml:space="preserve">PISO CERÂMICO ESMALTADO  (PEI-5) - ASSENTADO COM ARGAMASSA COLANTE</t>
  </si>
  <si>
    <t xml:space="preserve">PISO PODOTÁTIL, ALERTA OU DIRECIONAL, EM BORRACHA SINTÉTICA ASSENTES COM COLA</t>
  </si>
  <si>
    <t xml:space="preserve">PISO PODOTÁTIL, ALERTA OU DIRECIONAL, EM BORRACHA SINTÉTICA ASSENTES COM ARGAMASSA</t>
  </si>
  <si>
    <t xml:space="preserve">PISO PODOTÁTIL, ALERTA DIRECIONAL, INTERTRAVADO 6CM</t>
  </si>
  <si>
    <t xml:space="preserve">PISO PODOTÁTIL, ALERTA OU DIRECIONAL, EM LADRILHO HIDRÁULICO</t>
  </si>
  <si>
    <t xml:space="preserve">PISO PODOTÁTIL COLORIDO, ALERTA OU DIRECIONAL VIBRO-PRENSADO - 3CM - SELADO</t>
  </si>
  <si>
    <t xml:space="preserve">PISO EM GRANITO CINZA MAUA, PLACAS - ESPESSURA 2CM</t>
  </si>
  <si>
    <t xml:space="preserve">GRANITO POLIDO, FORRAS DE 20MM - VERDE UBATUBA</t>
  </si>
  <si>
    <t xml:space="preserve">MÁRMORE POLIDO, FORRAS DE 20MM - BRANCO ESPIRITO SANTO</t>
  </si>
  <si>
    <t xml:space="preserve">PISO VINÍLICO CROMA OU SIMILAR 2,0 MM, EXCLUSIVE ARGAMASSA DE REGULARIZAÇÃO DA BASE</t>
  </si>
  <si>
    <t xml:space="preserve">PISO VINÍLICO CROMA OU SIMILAR - E=3,2 MM, EXCLUSIVE ARGAMASSA REGULARIZAÇÃO DA BASE</t>
  </si>
  <si>
    <t xml:space="preserve">CHAPAS DE BORRACHA SINTÉTICA ASSENTES COM COLA, E=4 A 5MM - LISAS</t>
  </si>
  <si>
    <t xml:space="preserve">CHAPAS DE BORRACHA SINTÉTICA ASSENTES COM COLA, E=4 A 5MM - COM RELEVO</t>
  </si>
  <si>
    <t xml:space="preserve">CHAPAS DE BORRACHA SINTÉTICA ASSENTES COM ARGAMASSA, E=8 A 10MM - LISAS</t>
  </si>
  <si>
    <t xml:space="preserve">CHAPAS DE BORRACHA SINTÉTICA ASSENTES COM ARGAMASSA, E=8 A 10MM - COM RELEVO</t>
  </si>
  <si>
    <t xml:space="preserve">ARREMATE DE PISOS E ESCADAS</t>
  </si>
  <si>
    <t xml:space="preserve">RODAPÉ DE ARGAMASSA DE CIMENTO E AREIA 1:3 - 10CM</t>
  </si>
  <si>
    <t xml:space="preserve">RODAPÉ DE GRANILITE - 10CM</t>
  </si>
  <si>
    <t xml:space="preserve">RODAPÉ DE GRANILITE - MEIA CANA, 10CM</t>
  </si>
  <si>
    <t xml:space="preserve">RODAPÉ DE ARGAMASSA DE ALTA RESISTÊNCIA - MEIA CANA, 10CM</t>
  </si>
  <si>
    <t xml:space="preserve">RODAPÉ CERÂMICO ESMALTADO PEIV 7CM À 10CM</t>
  </si>
  <si>
    <t xml:space="preserve">RODAPÉ DE MADEIRA - PADRÃO CUMARU 7CM</t>
  </si>
  <si>
    <t xml:space="preserve">RODAPÉ DE FIBRO-VINIL - 7,5CM</t>
  </si>
  <si>
    <t xml:space="preserve">RODAPÉ DE BORRACHA SINTÉTICA - BOLEADO, 7CM</t>
  </si>
  <si>
    <t xml:space="preserve">RODAPÉ EM GRANITO CINZA MAUA, ESP. 2CM, ALT. 7CM</t>
  </si>
  <si>
    <t xml:space="preserve">JUNTA PLÁSTICA PARA PISOS 3/4" X 1/8"</t>
  </si>
  <si>
    <t xml:space="preserve">DEGRAUS DE ARGAMASSA DE CIMENTO E AREIA 1:3</t>
  </si>
  <si>
    <t xml:space="preserve">DEGRAUS DE GRANILITE</t>
  </si>
  <si>
    <t xml:space="preserve">DEGRAUS DE ARGAMASSA DE ALTA RESISTÊNCIA</t>
  </si>
  <si>
    <t xml:space="preserve">DEGRAUS DE CHAPAS VINÍLICAS - ESPESSURA 2MM (INCLUSIVE ARGAMASSA DE REGULARIZAÇÃO DA BASE)</t>
  </si>
  <si>
    <t xml:space="preserve">DEGRAUS DE CHAPAS DE BORRACHA SINTÉTICA - ESPESSURA 4 À 5MM</t>
  </si>
  <si>
    <t xml:space="preserve">FITA ANTIDERRAPANTE, FAIXA COM LARGURA=5CM E ESPESSURA=2MM, APLICAÇÃO EM DEGRAU</t>
  </si>
  <si>
    <t xml:space="preserve">SOLEIRAS</t>
  </si>
  <si>
    <t xml:space="preserve">SOLEIRA PARA PORTA EM GRANITO CINZA SEM POLIMENTO (FOSCO)</t>
  </si>
  <si>
    <t xml:space="preserve">DEMOLIÇÃO DE CONCRETO SIMPLES</t>
  </si>
  <si>
    <t xml:space="preserve">DEMOLIÇÃO DE ARGAMASSA, CERÂMICA OU SIMILAR INCLUSIVE ARGAMASSA DE REGULARIZAÇÃO</t>
  </si>
  <si>
    <t xml:space="preserve">DEMOLIÇÃO DE TACOS DE MADEIRA, INCLUSIVE ARGAMASSA DE ASSENTAMENTO</t>
  </si>
  <si>
    <t xml:space="preserve">DEMOLIÇÃO DE SOALHO DE MADEIRA, EXCLUSIVE VIGAMENTO</t>
  </si>
  <si>
    <t xml:space="preserve">DEMOLIÇÃO DE SOALHO DE MADEIRA, INCLUSIVE VIGAMENTO</t>
  </si>
  <si>
    <t xml:space="preserve">DEMOLIÇÃO DE FIBRO-VINIL OU BORRACHA SINTÉTICA, INCLUSIVE ARGAMASSA DE REGULARIZAÇÃO</t>
  </si>
  <si>
    <t xml:space="preserve">DEMOLIÇÃO DE RODAPÉS EM GERAL, INCLUSIVE ARGAMASSA DE ASSENTAMENTO</t>
  </si>
  <si>
    <t xml:space="preserve">DEMOLIÇÃO DE DEGRAUS EM GERAL, INCLUSIVE ARGAMASSA DE ASSENTAMENTO</t>
  </si>
  <si>
    <t xml:space="preserve">RETIRADA DE TACOS DE MADEIRA</t>
  </si>
  <si>
    <t xml:space="preserve">RETIRADA DE SOALHO DE MADEIRA, EXCLUSIVE VIGAMENTO</t>
  </si>
  <si>
    <t xml:space="preserve">RETIRADA DE SOALHO DE MADEIRA, INCLUSIVE VIGAMENTO</t>
  </si>
  <si>
    <t xml:space="preserve">RETIRADA DE FIBRO-VINIL</t>
  </si>
  <si>
    <t xml:space="preserve">RETIRADA DE RODAPÉS DE MADEIRA, INCLUSIVE CORDÃO</t>
  </si>
  <si>
    <t xml:space="preserve">RECOLOCAÇÃO DE TACOS DE MADEIRA</t>
  </si>
  <si>
    <t xml:space="preserve">RECOLOCAÇÃO DE SOALHO DE MADEIRA, EXCLUSIVE VIGAMENTO</t>
  </si>
  <si>
    <t xml:space="preserve">RECOLOCAÇÃO DE SOALHO DE MADEIRA, INCLUSIVE VIGAMENTO</t>
  </si>
  <si>
    <t xml:space="preserve">RECOLOCAÇÃO DE FIBRO-VINIL</t>
  </si>
  <si>
    <t xml:space="preserve">RECOLOCAÇÃO DE RODAPÉS DE MADEIRA, INCLUSIVE CORDÃO</t>
  </si>
  <si>
    <t xml:space="preserve">COLAGEM DE TACOS SOLTOS - COM FORNECIMENTO DE TACOS</t>
  </si>
  <si>
    <t xml:space="preserve">COLAGEM DE TACOS SOLTOS - SEM FORNECIMENTO DE TACOS</t>
  </si>
  <si>
    <t xml:space="preserve">REPREGAMENTO DE ASSOALHO DE MADEIRA</t>
  </si>
  <si>
    <t xml:space="preserve">TABUAS DE MADEIRA MACIÇA PARA ASSOALHO - CUMARU</t>
  </si>
  <si>
    <t xml:space="preserve">TESTEIRA DE BORRACHA SINTÉTICA PARA DEGRAUS</t>
  </si>
  <si>
    <t xml:space="preserve">POLIMENTO DE PISO DE GRANILITE OU ARGAMASSA DE ALTA RESISTÊNCIA</t>
  </si>
  <si>
    <t xml:space="preserve">POLIMENTO DE PISO DE MÁRMORE</t>
  </si>
  <si>
    <t xml:space="preserve">RESINA ACRÍLICA PARA PISO GRANILITE</t>
  </si>
  <si>
    <t xml:space="preserve">RESINA EPÓXI PARA PISO GRANILITE</t>
  </si>
  <si>
    <t xml:space="preserve">RESINA POLIURETANO PARA PISO GRANILITE</t>
  </si>
  <si>
    <t xml:space="preserve">RESINA ACRÍLICA PARA DEGRAU DE GRANILITE</t>
  </si>
  <si>
    <t xml:space="preserve">RESINA EPÓXI PARA DEGRAU DE GRANILITE</t>
  </si>
  <si>
    <t xml:space="preserve">RESINA POLIURETANO PARA DEGRAU DE GRANILITE</t>
  </si>
  <si>
    <t xml:space="preserve">LIMPEZA POR HIDROJATEAMENTO E REJUNTAMENTO DE PISO CERÂMICO TIPO GAIL OU SIMILAR</t>
  </si>
  <si>
    <t xml:space="preserve">VIDROS</t>
  </si>
  <si>
    <t xml:space="preserve">VIDROS ENCAIXILHADOS E ESPELHOS</t>
  </si>
  <si>
    <t xml:space="preserve">VIDRO LISO COMUM, TRANSPARENTE INCOLOR - ESPESSURA 4MM</t>
  </si>
  <si>
    <t xml:space="preserve">VIDRO LISO COMUM, TRANSPARENTE INCOLOR - ESPESSURA 5MM</t>
  </si>
  <si>
    <t xml:space="preserve">VIDRO LISO COMUM, TRANSPARENTE INCOLOR - ESPESSURA 6MM</t>
  </si>
  <si>
    <t xml:space="preserve">VIDRO IMPRESSO COMUM, TRANSLÚCIDO INCOLOR - TIPO CANELADO, 4MM</t>
  </si>
  <si>
    <t xml:space="preserve">VIDRO LISO DE SEGURANÇA, LAMINADO INCOLOR - ESPESSURA 6MM</t>
  </si>
  <si>
    <t xml:space="preserve">VIDRO LISO DE SEGURANÇA, LAMINADO LEITOSO - ESPESSURA 6MM</t>
  </si>
  <si>
    <t xml:space="preserve">VIDRO LISO DE SEGURANÇA, TEMPERADO INCOLOR - ESPESSURA 6MM</t>
  </si>
  <si>
    <t xml:space="preserve">VIDRO LISO DE SEGURANÇA, TEMPERADO INCOLOR - ESPESSURA 10MM</t>
  </si>
  <si>
    <t xml:space="preserve">ESPELHO COMUM - ESPESSURA 3MM</t>
  </si>
  <si>
    <t xml:space="preserve">ESPELHO E=3MM COM MOLDURA DE ALUMÍNIO</t>
  </si>
  <si>
    <t xml:space="preserve">DEMOLIÇÃO DE VIDROS ENCAIXILHADOS EM GERAL, INCLUSIVE LIMPEZA DO CAIXILHO</t>
  </si>
  <si>
    <t xml:space="preserve">RETIRADA DE VIDROS ENCAIXILHADOS EM GERAL, INCLUSIVE LIMPEZA DO CAIXILHO</t>
  </si>
  <si>
    <t xml:space="preserve">RECOLOCAÇÃO DE VIDROS ENCAIXILHADOS EM GERAL</t>
  </si>
  <si>
    <t xml:space="preserve">PINTURA</t>
  </si>
  <si>
    <t xml:space="preserve">PINTURA EM ALVENARIA E CONCRETO</t>
  </si>
  <si>
    <t xml:space="preserve">AGUADA DE CAL - CONCRETO OU REBOCO SEM MASSA CORRIDA, INTERIOR</t>
  </si>
  <si>
    <t xml:space="preserve">AGUADA DE CAL - CONCRETO OU REBOCO SEM MASSA CORRIDA, EXTERIOR</t>
  </si>
  <si>
    <t xml:space="preserve">TINTA HIDROFUGA A BASE DE CIMENTO -  CONCRETO OU REBOCO SEM MASSA CORRIDA</t>
  </si>
  <si>
    <t xml:space="preserve">TINTA PVA (LÁTEX) - CONCRETO OU REBOCO SEM MASSA CORRIDA</t>
  </si>
  <si>
    <t xml:space="preserve">TINTA PVA (LÁTEX) - REBOCO COM MASSA CORRIDA</t>
  </si>
  <si>
    <t xml:space="preserve">TINTA ACRÍLICA - CONCRETO OU REBOCO SEM MASSA CORRIDA</t>
  </si>
  <si>
    <t xml:space="preserve">TINTA ACRÍLICA - REBOCO COM MASSA CORRIDA</t>
  </si>
  <si>
    <t xml:space="preserve">TINTA ACRÍLICA COR DE CONCRETO COM MASSA TEXTURA ACRÍLICA</t>
  </si>
  <si>
    <t xml:space="preserve">TINTA ACRÍLICA TEXTURADA</t>
  </si>
  <si>
    <t xml:space="preserve">TINTA ESMALTE SINTÉTICO - CONCRETO OU REBOCO SEM MASSA CORRIDA</t>
  </si>
  <si>
    <t xml:space="preserve">TINTA ESMALTE SINTÉTICO - CONCRETO OU REBOCO COM MASSA CORRIDA</t>
  </si>
  <si>
    <t xml:space="preserve">APLICAÇÃO DE TINTA ANTI-PICHAÇÃO - BASE SOLVENTE - 2 DEMÃOS (REMOÇÃO DA PICHAÇÃO SOMENTE A SECO OU COM ÁGUA E SABÃO)</t>
  </si>
  <si>
    <t xml:space="preserve">TINTA EPÓXI - REBOCO COM MASSA BASE EPÓXI</t>
  </si>
  <si>
    <t xml:space="preserve">HIDRO-REPELENTE A BASE DE SILICONE - CONCRETO OU ALVENARIA APARENTE (2 DEMÃOS)</t>
  </si>
  <si>
    <t xml:space="preserve">VERNIZ ACRÍLICO - CONCRETO APARENTE/ ALVENARIA</t>
  </si>
  <si>
    <t xml:space="preserve">APLICAÇÃO DE VERNIZ ANTI-PICHAÇÃO - BASE SOLVENTE - 2 DEMÃOS (REMOÇÃO DA PICHAÇÃO  SOMENTE A SECO OU COM ÁGUA E SABÃO)</t>
  </si>
  <si>
    <t xml:space="preserve">PINTURA EM MADEIRA</t>
  </si>
  <si>
    <t xml:space="preserve">ESMALTE SINTÉTICO - ESQUADRIAS E PEÇAS DE MARCENARIA, SEM EMASSAMENTO</t>
  </si>
  <si>
    <t xml:space="preserve">ESMALTE SINTÉTICO - ESQUADRIAS E PEÇAS DE MARCENARIA, COM EMASSAMENTO</t>
  </si>
  <si>
    <t xml:space="preserve">ESMALTE SINTÉTICO - ESTRUTURAS DE MADEIRA, SEM EMASSAMENTO</t>
  </si>
  <si>
    <t xml:space="preserve">ESMALTE SINTÉTICO - RODAPÉS, GUARNIÇÕES E MOLDURAS DE MADEIRA</t>
  </si>
  <si>
    <t xml:space="preserve">LÍQUIDO IMUNIZANTE PARA MADEIRA A BASE DE PIRETROIDE DISSOLVIDO EM ISOPARAFINA - COM APLICAÇÃO</t>
  </si>
  <si>
    <t xml:space="preserve">VERNIZ A BASE DE POLIURETANO TIPO "MARÍTIMO" - ESQUADRIAS E PEÇAS DE MARCENARIA</t>
  </si>
  <si>
    <t xml:space="preserve">PINTURA EM METAL</t>
  </si>
  <si>
    <t xml:space="preserve">TINTA BETUMINOSA - INTERIOR DE CALHAS, RUFOS E RINCÕES METÁLICOS</t>
  </si>
  <si>
    <t xml:space="preserve">ESMALTE SINTÉTICO - ESQUADRIAS E PEÇAS DE SERRALHERIA</t>
  </si>
  <si>
    <t xml:space="preserve">ESMALTE SINTÉTICO - ESTRUTURAS METÁLICAS</t>
  </si>
  <si>
    <t xml:space="preserve">ESMALTE SINTÉTICO - EXTERIOR DE CALHAS, RUFOS E CONDUTORES</t>
  </si>
  <si>
    <t xml:space="preserve">REMOÇÃO DE AGUADA DE CAL OU TINTA A BASE DE CIMENTO - ESCOVA DE AÇO</t>
  </si>
  <si>
    <t xml:space="preserve">REMOÇÃO DE PINTURA EM ALVENARIA E CONCRETO - LIXA</t>
  </si>
  <si>
    <t xml:space="preserve">REMOÇÃO DE PINTURA EM ALVENARIA E CONCRETO - REMOVEDOR</t>
  </si>
  <si>
    <t xml:space="preserve">REMOÇÃO DE PINTURA EM CONCRETO - JATEAMENTO</t>
  </si>
  <si>
    <t xml:space="preserve">REMOÇÃO DE PINTURA EM ESQUADRIAS E FORROS DE MADEIRA - LIXA</t>
  </si>
  <si>
    <t xml:space="preserve">REMOÇÃO DE PINTURA EM ESQUADRIAS E FORROS DE MADEIRA - REMOVEDOR</t>
  </si>
  <si>
    <t xml:space="preserve">REMOÇÃO DE PINTURA EM RODAPÉS E MOLDURAS DE MADEIRA - LIXA</t>
  </si>
  <si>
    <t xml:space="preserve">REMOÇÃO DE PINTURA EM RODAPÉS E MOLDURAS DE MADEIRA - REMOVEDOR</t>
  </si>
  <si>
    <t xml:space="preserve">REMOÇÃO DE PINTURA EM ESQUADRIAS E PEÇAS DE SERRALHERIA - LIXA</t>
  </si>
  <si>
    <t xml:space="preserve">REMOÇÃO DE PINTURA EM ESQUADRIAS E PEÇAS DE SERRALHERIA - REMOVEDOR</t>
  </si>
  <si>
    <t xml:space="preserve">REMOÇÃO DE PINTURA EM ESTRUTURAS METÁLICAS - JATEAMENTO</t>
  </si>
  <si>
    <t xml:space="preserve">PVA (LÁTEX) - REPINTURA DE ALVENARIA E CONCRETO, COM RETOQUES DE MASSA</t>
  </si>
  <si>
    <t xml:space="preserve">TINTA ACRÍLICA - REPINTURA DE ALVENARIA E CONCRETO COM RETOQUE DE MASSA</t>
  </si>
  <si>
    <t xml:space="preserve">ESMALTE SINTÉTICO - REPINTURA DE ESQUADRIAS DE MADEIRA</t>
  </si>
  <si>
    <t xml:space="preserve">ESMALTE SINTÉTICO - REPINTURA DE ESTRUTURAS DE MADEIRA</t>
  </si>
  <si>
    <t xml:space="preserve">ESMALTE SINTÉTICO - REPINTURA DE FORROS DE MADEIRA</t>
  </si>
  <si>
    <t xml:space="preserve">ESMALTE SINTÉTICO - REPINTURA DE RODAPÉS E MOLDURAS DE MADEIRA</t>
  </si>
  <si>
    <t xml:space="preserve">ESMALTE SINTÉTICO - REPINTURA DE ESQUADRIAS METÁLICAS</t>
  </si>
  <si>
    <t xml:space="preserve">SERV.COMPLEMENTARES</t>
  </si>
  <si>
    <t xml:space="preserve">FECHAMENTOS</t>
  </si>
  <si>
    <t xml:space="preserve">FP.04 - ALAMBRADO EM TUBO GALVANIZADO E TELA GALVANIZADA H=2,00M</t>
  </si>
  <si>
    <t xml:space="preserve">FP.05 - ALAMBRADO EM TUBO GALVANIZADO E TELA GALVANIZADA H=1,00M</t>
  </si>
  <si>
    <t xml:space="preserve">FP.03 - ALAMBRADO PARA QUADRAS DE ESPORTE - GP.6/EDIF - TG/4,5M</t>
  </si>
  <si>
    <t xml:space="preserve">GRADIL DE FERRO PERFILADO - GE-1/EDIF</t>
  </si>
  <si>
    <t xml:space="preserve">FP.01 - GRADIL DE FERRO PERFILADO, TIPO PARQUE SEM MURETA - GP-5/DEPAVE</t>
  </si>
  <si>
    <t xml:space="preserve">FP.02 - GRADIL DE FERRO PERFILADO, TIPO PARQUE COM MURETA - GPM-1/DEPAVE</t>
  </si>
  <si>
    <t xml:space="preserve">FP.06 - GRADIL/PEITORIL DE FERRO PERFILADO H=1,00M</t>
  </si>
  <si>
    <t xml:space="preserve">PP.38 - PORTÃO DE FERRO PERFILADO, TIPO PARQUE (GP.5/GPM1) 2,00M, 1 FOLHA</t>
  </si>
  <si>
    <t xml:space="preserve">PP.37 - PORTÃO DE FERRO PERFILADO, TIPO PARQUE (GP.5/GPM.1) 1,50M, 1 FOLHA</t>
  </si>
  <si>
    <t xml:space="preserve">PP.39/PP.40 - PORTÃO DE FERRO PERFILADO TIPO PARQUE (GP.5/GPM1) 3,0M, 1 OU 2 FOLHAS</t>
  </si>
  <si>
    <t xml:space="preserve">PP.41 - PORTÃO DE FERRO PERFILADO, TIPO PARQUE (GP-5/GPM-1) 4,00M, 2 FOLHAS</t>
  </si>
  <si>
    <t xml:space="preserve">PP.42 - PORTÃO DE FERRO PERFILADO, TIPO PARQUE (GP-5/GPM-1) 6,00M, 2 FOLHAS</t>
  </si>
  <si>
    <t xml:space="preserve">PP.15/19 - PORTÃO EM FERRO PERFILADO COM CHAPA, 1 FOLHA</t>
  </si>
  <si>
    <t xml:space="preserve">PP.20/24 - PORTÃO EM FERRO PERFILADO COM TELA, 1 FOLHA</t>
  </si>
  <si>
    <t xml:space="preserve">PP.25/29 - PORTÃO EM FERRO PERFILADO COM CHAPA, 2 FOLHAS</t>
  </si>
  <si>
    <t xml:space="preserve">PP.30/34 - PORTÃO EM FERRO PERFILADO COM TELA, 2 FOLHAS</t>
  </si>
  <si>
    <t xml:space="preserve">PP.43/44 - PORTÃO EM FERRO PERFILADO COM CHAPA, 1 FOLHA, H=1,00M</t>
  </si>
  <si>
    <t xml:space="preserve">PP.45/46 - PORTÃO EM FERRO PERFILADO COM TELA, 1 FOLHA, H=1,00M</t>
  </si>
  <si>
    <t xml:space="preserve">FV.15/16 - MURO DE FECHO EM BLOCOS E ESTRUTURA DE CONCRETO, FUNDAÇÃO COM BROCAS</t>
  </si>
  <si>
    <t xml:space="preserve">MURO DE ARRIMO H=1,40M, COM DRENAGEM</t>
  </si>
  <si>
    <t xml:space="preserve">MURO DE ARRIMO H=2,50M, COM DRENAGEM</t>
  </si>
  <si>
    <t xml:space="preserve">MURO DE ARRIMO H=3,50M, COM DRENAGEM</t>
  </si>
  <si>
    <t xml:space="preserve">MURO DE ARRIMO H=4,50M, COM DRENAGEM</t>
  </si>
  <si>
    <t xml:space="preserve">FV.08 - MURETA DE BLOCOS DE CONCRETO</t>
  </si>
  <si>
    <t xml:space="preserve">FV.12/13 - MURETA DE ARRIMO EM BLOCOS DE CONCRETO, H=1,00 M</t>
  </si>
  <si>
    <t xml:space="preserve">FV.14 - MURETA DE ARRIMO EM BLOCOS DE CONCRETO H=1,00M - CHAPISCADO</t>
  </si>
  <si>
    <t xml:space="preserve">FV15/16 (MODIFICADO PARA H=2,5M) - MURO FECHO EM BLOCO E ESTRUT. CONCRETO FUND. EM BROCAS</t>
  </si>
  <si>
    <t xml:space="preserve">MURETA EM BLOCOS DE CONCRETO H=0,50M (REVESTIDO)</t>
  </si>
  <si>
    <t xml:space="preserve">GRADIL DE FERRO GALVANIZADO ELETROFUNDIDO - BARRA 25X2MM - MALHA 65X132MM - MONTANTE COM DISTÂNCIA DE 1650MM - SEM PINTURA</t>
  </si>
  <si>
    <t xml:space="preserve">GRADIL DE FERRO GALVANIZADO ELETROFUNDIDO - BARRA 25X2MM - MALHA 65X132MM - MONTANTE COM DISTÂNCIA DE 1650MM - COM PINTURA</t>
  </si>
  <si>
    <t xml:space="preserve">PORTÃO EM FERRO GALVANIZADO ELETROFUNDIDO, MALHA 65X132MM, DE ABRIR, 1 FOLHA, SEM PINTURA</t>
  </si>
  <si>
    <t xml:space="preserve">PORTÃO EM FERRO GALVANIZADO ELETROFUNDIDO MALHA 65X132MM, DE ABRIR, 1 FOLHA, COM PINTURA ELETROLÍTICA</t>
  </si>
  <si>
    <t xml:space="preserve">PORTÃO EM FERRO GALVANIZADO ELETROFUNDIDO MALHA 65X132MM, DE ABRIR, 2 FOLHAS, SEM PINTURA</t>
  </si>
  <si>
    <t xml:space="preserve">PORTÃO EM FERRO GALVANIZADO ELETROFUNDIDO MALHA 65X132MM, DE ABRIR, 2 FOLHAS, COM PINTURA ELETROLÍTICA</t>
  </si>
  <si>
    <t xml:space="preserve">PORTÃO EM FERRO GALVANIZADO ELETROFUNDIDO MALHA 65X132MM, DE CORRER, SEM PINTURA</t>
  </si>
  <si>
    <t xml:space="preserve">PORTÃO EM FERRO GALVANIZADO ELETROFUNDIDO MALHA 65X132MM, DE CORRER, COM PINTURA ELETROLÍTICA</t>
  </si>
  <si>
    <t xml:space="preserve">PAVIMENTAÇÃO</t>
  </si>
  <si>
    <t xml:space="preserve">CONCRETO SIMPLES DESEMPENADO E RIPADO, 200KG CIM/M3</t>
  </si>
  <si>
    <t xml:space="preserve">CONCRETO DESEMPENADO E RIPADO (PMSP-DL.1009/47), 335KG CIM/M3 - 7CM</t>
  </si>
  <si>
    <t xml:space="preserve">PISO DE CONCRETO INTERTRAVADO, ESPESSURA 6CM</t>
  </si>
  <si>
    <t xml:space="preserve">PISO DE CONCRETO INTERTRAVADO, ESPESSURA 8CM</t>
  </si>
  <si>
    <t xml:space="preserve">PISO DE CONCRETO INTERTRAVADO, ESPESSURA 10CM</t>
  </si>
  <si>
    <t xml:space="preserve">CONCRETO SIMPLES COM AGREGADO RECICLADO, DESEMPENADO E RIPADO -200KG CIM/M3</t>
  </si>
  <si>
    <t xml:space="preserve">CONCRETO COM AGREGADO RECICLADO DESEMPENADO E RIPADO, TIPO PMSP -DL1009/47,335KGCIM/M3-7CM</t>
  </si>
  <si>
    <t xml:space="preserve">LAJOTA PRÉ-MOLDADA DE CONCRETO E=7CM - JUNTA DE GRAMA</t>
  </si>
  <si>
    <t xml:space="preserve">LAJOTA DE CONCRETO MOLDADA "IN LOCO", TIPO PMSP E=7CM JUNTA DE PEDRISCO</t>
  </si>
  <si>
    <t xml:space="preserve">LAJOTA DE CONCRETO MOLDADA "IN LOCO", TIPO PMSP E=7CM - JUNTA DE ARGAMASSA</t>
  </si>
  <si>
    <t xml:space="preserve">MOSAICO PORTUGUÊS, UMA OU DUAS CORES, SOBRE BASE DE AREIA</t>
  </si>
  <si>
    <t xml:space="preserve">MOSAICO PORTUGUÊS, UMA OU DUAS CORES, SOBRE BASE DE CONCRETO</t>
  </si>
  <si>
    <t xml:space="preserve">PEDRISCO - FORNECIMENTO E ESPALHAMENTO COM COMPACTAÇÃO MECÂNICA</t>
  </si>
  <si>
    <t xml:space="preserve">PEDRISCO COM COMPACTAÇÃO MANUAL - ESPESSURA 5CM</t>
  </si>
  <si>
    <t xml:space="preserve">PÓ DE BRITA COM COMPACTAÇÃO MECÂNICA - ESPESSURA 10CM</t>
  </si>
  <si>
    <t xml:space="preserve">PEDRA BRITADA N.2 COM COMPACTAÇÃO MANUAL - 5CM</t>
  </si>
  <si>
    <t xml:space="preserve">PEDRISCO RECICLADO, FORNECIMENTO E ESPALHAMENTO COM  COMPACTAÇÃO MECÂNICA</t>
  </si>
  <si>
    <t xml:space="preserve">PEDRISCO RECICLADO COM COMPACTAÇÃO MANUAL - ESPESSURA 5CM</t>
  </si>
  <si>
    <t xml:space="preserve">AGREGADO RECICLADO FINO COMPACTAÇÃO MECÂNICA - ESPESSURA 10CM</t>
  </si>
  <si>
    <t xml:space="preserve">AGREGADO RECICLADO N.2 COM COMPACTAÇÃO MANUAL - 5CM</t>
  </si>
  <si>
    <t xml:space="preserve">MOSAICO PORTUGUÊS UMA OU DUAS CORES, SOBRE BASE DE CONCRETO COM AGREGADO RECICLADO</t>
  </si>
  <si>
    <t xml:space="preserve">PAVIMENTAÇÃO ASFÁLTICA PARA TRÁFEGO MÉDIO (POR PENETRAÇÃO)</t>
  </si>
  <si>
    <t xml:space="preserve">PASSEIO DE CONCRETO, FCK=25MPA, INCLUINDO PREPARO DA CAIXA E LASTRO DE BRITA</t>
  </si>
  <si>
    <t xml:space="preserve">PASSEIO DE CONCRETO ARMADO, FCK=25MPA, INCLUINDO PREPARO DA CAIXA E LASTRO DE BRITA</t>
  </si>
  <si>
    <t xml:space="preserve">PASSEIO DE CONCRETO, FCK=30MPA, INCLUINDO PREPARO DA CAIXA E LASTRO DE BRITA</t>
  </si>
  <si>
    <t xml:space="preserve">PASSEIO DE CONCRETO ARMADO, FCK=30MPA, INCLUINDO PREPARO DA CAIXA E LASTRO DE BRITA</t>
  </si>
  <si>
    <t xml:space="preserve">PISO/ PASSEIO DE CONCRETO, INCLUINDO O PREPARO DA CAIXA, LASTRO DE BRITA E A MÃO DE OBRA REFERENTE AOS SERVIÇOS NO CONCRETO: LANÇAMENTO E ACABAMENTO (RIPADO E DESEMPENADO) EXCLUSIVE O FORNECIMENTO DO CONCRETO</t>
  </si>
  <si>
    <t xml:space="preserve">PISO/ PASSEIO DE CONCRETO ARMADO, INCLUINDO O PREPARO DA CAIXA, LASTRO DE BRITA, TELA METÁLICA E A MÃO DE OBRA REFERENTE AOS SERVIÇOS NO CONCRETO: LANÇAMENTO E ACABAMENTO (RIPADO E DESEMPENADO), EXCLUSIVE O FORNECIMENTO DO CONCRETO</t>
  </si>
  <si>
    <t xml:space="preserve">GUIA DE CONCRETO RETA OU CURVA, TIPO PMSP</t>
  </si>
  <si>
    <t xml:space="preserve">GUIA DE CONCRETO COM AGREGADO RECICLADO, RETA OU CURVA TIPO PMSP</t>
  </si>
  <si>
    <t xml:space="preserve">SARJETA DE CONCRETO, INCLUSIVE PREPARO DE CAIXA</t>
  </si>
  <si>
    <t xml:space="preserve">REBAIXAMENTO DE GUIA</t>
  </si>
  <si>
    <t xml:space="preserve">REBAIXAMENTO DE GUIA COM CONCRETO RECICLADO</t>
  </si>
  <si>
    <t xml:space="preserve">PISO DE CONCRETO INTERTRAVADO DRENANTE, ESPESSURA 6CM</t>
  </si>
  <si>
    <t xml:space="preserve">PISO DE CONCRETO INTERTRAVADO DRENANTE, ESPESSURA 8CM</t>
  </si>
  <si>
    <t xml:space="preserve">PAVIMENTOS PERMEÁVEIS - PERFIL PARA CALÇADAS E PASSEIOS COM PISO DE CONCRETO PRÉ-MOLDADO INTERTRAVADO DRENANTE COM INFILTRAÇÃO TOTAL</t>
  </si>
  <si>
    <t xml:space="preserve">PAVIMENTOS PERMEÁVEIS - PERFIL PARA ESTACIONAMENTO DE VEÍCULOS LEVES COM PISOS DE CONCRETO PRÉ-MOLDADO INTERTRAVADO DRENANTE COM INFILTRAÇÃO TOTAL</t>
  </si>
  <si>
    <t xml:space="preserve">IP.03 - PLATAFORMA COM 3 MASTROS DE BANDEIRA H.LIVRE=7,00M (EXCLUSIVE ENGASTAMENTO)</t>
  </si>
  <si>
    <t xml:space="preserve">IP.04 - PLATAFORMA COM 3 MASTROS DE BANDEIRA H LIVRE=9,00M (EXCLUSIVE ENGASTAMENTO)</t>
  </si>
  <si>
    <t xml:space="preserve">QC.02 - QUADRA POLIESPORTIVA - PISO ARMADO</t>
  </si>
  <si>
    <t xml:space="preserve">QC.02 - QUADRA POLIESPORTIVA PISO ARMADO COM AGREGADO RECICLADO</t>
  </si>
  <si>
    <t xml:space="preserve">QD.01 - DEMARCAÇÃO DE QUADRA COM TINTA A BASE DE BORRACHA CLORADA - VOLEIBOL</t>
  </si>
  <si>
    <t xml:space="preserve">QD.02 - DEMARCAÇÃO DE QUADRA COM TINTA A BASE DE BORRACHA. CLORADA - FUTEBOL DE SALÃO</t>
  </si>
  <si>
    <t xml:space="preserve">QD.03 - DEMARCAÇÃO DE QUADRA COM TINTA A BASE DE BORRACHA CLORADA - BASQUETE</t>
  </si>
  <si>
    <t xml:space="preserve">QD.05 - DEMARCAÇÃO DE QUADRA COM TINTA A BASE DE BORRACHA CLORADA - HANDBOL</t>
  </si>
  <si>
    <t xml:space="preserve">DEMARCAÇÃO DE VAGA DE ESTACIONAMENTO PARA PORTADORES DE DEFICIÊNCIA FÍSICA</t>
  </si>
  <si>
    <t xml:space="preserve">POSTES PARA VOLEIBOL, INCLUSIVE PINTURA E REDE</t>
  </si>
  <si>
    <t xml:space="preserve">TRAVE PARA FUTEBOL DE SALÃO, INCLUSIVE PINTURA E REDE</t>
  </si>
  <si>
    <t xml:space="preserve">TABELA PARA BASQUETE, ENGLOBANDO DESDE FUNDAÇÃO ATÉ A CESTA DE NYLON</t>
  </si>
  <si>
    <t xml:space="preserve">TELA DE NYLON PARA COBERTURA DE QUADRA</t>
  </si>
  <si>
    <t xml:space="preserve">DEMARCAÇÃO E PINTURA DE SUPERFÍCIES - BORRACHA CLORADA</t>
  </si>
  <si>
    <t xml:space="preserve">DEMARCAÇÃO E PINTURA DE SUPERFÍCIES - EPÓXI</t>
  </si>
  <si>
    <t xml:space="preserve">DEMARCAÇÃO E PINTURA DE FAIXAS ATÉ 10CM - BORRACHA CLORADA</t>
  </si>
  <si>
    <t xml:space="preserve">DEMARCAÇÃO E PINTURA DE FAIXAS ATÉ 10CM - EPÓXI</t>
  </si>
  <si>
    <t xml:space="preserve">HV.20 - ABRIGO PARA LIXO EM ALVENARIA - REVESTIMENTO EXTERNO COM ARGAMASSA E INTERNO COM AZULEJOS</t>
  </si>
  <si>
    <t xml:space="preserve">IV.06 - LIXEIRA JUNTO AO ALINHAMENTO COM REVESTIMENTO INTERNO EM AZULEJOS</t>
  </si>
  <si>
    <t xml:space="preserve">BANCADA DE CONCRETO POLIDO COM BORDAS ARREDONDADAS - ESPESSURA 30MM</t>
  </si>
  <si>
    <t xml:space="preserve">BANCADA DE CONCRETO POLIDO COM BORDAS ARREDONDADAS - ESPESSURA 40MM</t>
  </si>
  <si>
    <t xml:space="preserve">BANCADA DE CONCRETO POLIDO COM BORDAS ARREDONDADAS - ESPESSURA 50MM</t>
  </si>
  <si>
    <t xml:space="preserve">LIMPEZA</t>
  </si>
  <si>
    <t xml:space="preserve">LIMPEZA GERAL DA OBRA</t>
  </si>
  <si>
    <t xml:space="preserve">LIMPEZA DE PISOS E REVESTIMENTO DE ARGAMASSA, CERÂMICA OU PEDRAS NATURAIS</t>
  </si>
  <si>
    <t xml:space="preserve">LIMPEZA DE VIDROS EM GERAL, INCLUSIVE CAIXILHO</t>
  </si>
  <si>
    <t xml:space="preserve">LIMPEZA E LAVAGEM DE PAREDE POR HIDROJATEAMENTO, SEM REJUNTAMENTO</t>
  </si>
  <si>
    <t xml:space="preserve">LIMPEZA E LAVAGEM DE PAREDE COM REVESTIMENTO EM PASTILHA OU MATERIAL CERÂMICO POR HIDROJATEAMENTO COM REJUNTAMENTO</t>
  </si>
  <si>
    <t xml:space="preserve">LIMPEZA E LAVAGEM DE PISO POR HIDROJATEAMENTO</t>
  </si>
  <si>
    <t xml:space="preserve">LIMPEZA DE CAIXA D'ÁGUA - ATÉ 1000 LITROS</t>
  </si>
  <si>
    <t xml:space="preserve">LIMPEZA DE CAIXA D'ÁGUA - DE 1001 À 10000 LITROS</t>
  </si>
  <si>
    <t xml:space="preserve">LIMPEZA DE CAIXA D'ÁGUA - ACIMA DE 10000 LITROS</t>
  </si>
  <si>
    <t xml:space="preserve">LIMPEZA DE CANALETAS DE ÁGUAS PLUVIAIS</t>
  </si>
  <si>
    <t xml:space="preserve">LIMPEZA DE CAIXA DE INSPEÇÃO</t>
  </si>
  <si>
    <t xml:space="preserve">LIMPEZA DE FOSSA SÉPTICA</t>
  </si>
  <si>
    <t xml:space="preserve">LIMPEZA DE SUMIDOURO, POR VIAGEM DE 7M3</t>
  </si>
  <si>
    <t xml:space="preserve">VG</t>
  </si>
  <si>
    <t xml:space="preserve">ENCERAMENTO E LUSTRAÇÃO DE REVESTIMENTOS E PISOS EM GERAL</t>
  </si>
  <si>
    <t xml:space="preserve">COMPLEMENTOS DO EDIFÍCIO</t>
  </si>
  <si>
    <t xml:space="preserve">PRATELEIRA DE GRANILITE, ESPESSURA 30MM, EXCLUSIVE APOIO</t>
  </si>
  <si>
    <t xml:space="preserve">PRATELEIRA DE GRANILITE, ESPESSURA 40MM, EXCLUSIVE APOIO</t>
  </si>
  <si>
    <t xml:space="preserve">PRATELEIRA DE GRANILITE, ESPESSURA 50MM, EXCLUSIVE APOIO</t>
  </si>
  <si>
    <t xml:space="preserve">PRATELEIRA DE CONCRETO, ESPESSURA 50MM, COM BORDAS ARREDONDADAS E ENVERNIZADAS, EXCLUSIVE APOIO</t>
  </si>
  <si>
    <t xml:space="preserve">PRATELEIRA EM ARDÓSIA CINZA, POLIDA 2 LADOS, ESPESSURA 30MM, EXCLUSIVE APOIO</t>
  </si>
  <si>
    <t xml:space="preserve">EP.01 - MÃO FRANCESA DE FERRO PERFILADO</t>
  </si>
  <si>
    <t xml:space="preserve">EP.02 - MÃO FRANCESA DE FERRO PERFILADO</t>
  </si>
  <si>
    <t xml:space="preserve">DM.01 - ESTRADO DE MADEIRA APARELHADA PARA DESPENSA</t>
  </si>
  <si>
    <t xml:space="preserve">DM.02/04 - ESTRADO DE MADEIRA APARELHADA PARA DESPENSA</t>
  </si>
  <si>
    <t xml:space="preserve">BARRA DE APOIO PARA DEFICIENTES L=45 CM (BARRAS COM DIÂMETRO ENTRE 3,0 E 4,5CM)</t>
  </si>
  <si>
    <t xml:space="preserve">BARRA DE APOIO PARA DEFICIENTES L=80 CM (BARRAS COM DIÂMETRO ENTRE 3,0 E 4,5CM)</t>
  </si>
  <si>
    <t xml:space="preserve">BARRA DE APOIO PARA DEFICIENTES L=90 CM (BARRAS COM DIÂMETRO ENTRE 3,0 E 4,5CM)</t>
  </si>
  <si>
    <t xml:space="preserve">BARRA DE APOIO PARA CHUVEIRO PARA PORTADORES DE DEFICIÊNCIA FÍSICA (BARRAS COM DIÂMETRO ENTRE 3,0 E 4,5CM)</t>
  </si>
  <si>
    <t xml:space="preserve">DP.04 - CORRIMÃO EM TUBO GALVANIZADO</t>
  </si>
  <si>
    <t xml:space="preserve">DP.05 - CORRIMÃO EM TUBO GALVANIZADO COM GUARDA CORPO</t>
  </si>
  <si>
    <t xml:space="preserve">ANEL DE TEXTURA PARA CORRIMÃO</t>
  </si>
  <si>
    <t xml:space="preserve">BARRA DE APOIO PARA LAVATÓRIO EM "L" - PPDF</t>
  </si>
  <si>
    <t xml:space="preserve">MM.23/24 - LOUSA EM LAMINADO MELAMÍNICO BRANCO SOBRE COMPENSADO</t>
  </si>
  <si>
    <t xml:space="preserve">DM.07 - QUADRO DE AVISOS DE MADEIRA</t>
  </si>
  <si>
    <t xml:space="preserve">FAIXA BATE-CARTEIRA PARA SALA DE AULA</t>
  </si>
  <si>
    <t xml:space="preserve">DM.06 - FIXADOR DE CARTAZES PARA SALA DE AULA</t>
  </si>
  <si>
    <t xml:space="preserve">DP.01 - ESCADA MARINHEIRO DE FERRO GALVANIZADO</t>
  </si>
  <si>
    <t xml:space="preserve">DP.02 - ESCADA MARINHEIRO DE FERRO GALVANIZADO COM GUARDA CORPO</t>
  </si>
  <si>
    <t xml:space="preserve">DP.03 - COMPLEMENTOS PARA ESCADA MARINHEIRO DE FERRO PERFILADO</t>
  </si>
  <si>
    <t xml:space="preserve">BATE PNEU EM TUBO DE AÇO GALVANIZADO D=3" C=2,50M</t>
  </si>
  <si>
    <t xml:space="preserve">ARMÁRIO DE AÇO COM 4 PORTAS E FECHADURA L 640XP420XH1980</t>
  </si>
  <si>
    <t xml:space="preserve">DR.1 - MESA DE PREPARO PARA COZINHAS - EM MÁRMORE</t>
  </si>
  <si>
    <t xml:space="preserve">PORTA CORTA-FOGO P90 (0,90X2,10M) COM FERRAGENS</t>
  </si>
  <si>
    <t xml:space="preserve">PORTA CORTA-FOGO P90 - 1,05 X 2,10M, COM DOBRADIÇAS E MOLAS SEM FERRAGEM</t>
  </si>
  <si>
    <t xml:space="preserve">PEDESTAL SINALIZADOR PARA ESTACIONAMENTO P/ DEFICIENTE</t>
  </si>
  <si>
    <t xml:space="preserve">PLACA DE IDENTIFICAÇÃO COM NÚMERO PAVIMENTO EM BRAILE</t>
  </si>
  <si>
    <t xml:space="preserve">PLACA DE IDENTIFICAÇÃO DE WC EM BRAILE FEM./ MASC.</t>
  </si>
  <si>
    <t xml:space="preserve">PLACA DE IDENTIFICAÇÃO EM BRAILE "INÍCIO E FINAL" P/ CORRIMÃO</t>
  </si>
  <si>
    <t xml:space="preserve">PLACA DE IDENTIFICAÇÃO EM BRAILE DE PAVIMENTO P/ CORRIMÃO</t>
  </si>
  <si>
    <t xml:space="preserve">PLACA PARA PORTA WC C/ DESENHO UNIVERSAL ACESSIBILIDADE</t>
  </si>
  <si>
    <t xml:space="preserve">SINALIZAÇÃO VISUAL DE DEGRAUS PARA DEFICIENTE VISUAL</t>
  </si>
  <si>
    <t xml:space="preserve">EQUIPAMENTOS DIVERSOS</t>
  </si>
  <si>
    <t xml:space="preserve">ELEVADOR ELÉTRICO SEM CASA DE MÁQUINAS - 2 PARADAS</t>
  </si>
  <si>
    <t xml:space="preserve">ELEVADOR ELÉTRICO SEM CASA DE MÁQUINAS - 3 PARADAS</t>
  </si>
  <si>
    <t xml:space="preserve">ELEVADOR EL[ETRICO SEM CASA DE MÁQUINAS - 4 PARADAS</t>
  </si>
  <si>
    <t xml:space="preserve">ELEVADOR ELÉTRICO SEM CASA DE MÁQUINAS - 5 PARADAS</t>
  </si>
  <si>
    <t xml:space="preserve">DX.05/06 - COIFA EM CHAPA DE AÇO GALVANIZADO PARA FOGÃO DE 3 OU 4 BOCAS</t>
  </si>
  <si>
    <t xml:space="preserve">DX.01/03 - COIFA EM CHAPA DE AÇO GALVANIZADO PARA FOGÃO DE 6 BOCAS</t>
  </si>
  <si>
    <t xml:space="preserve">CHAPÉU CHINÊS PARA DUTO GALVANIZADO 35CM BIT.22 PARA EXAUSTÃO DE AR</t>
  </si>
  <si>
    <t xml:space="preserve">DUTO EM CHAPA DE AÇO GALVANIZADO N.22 - DIÂMETRO 35CM</t>
  </si>
  <si>
    <t xml:space="preserve">CURVA PARA DUTO EM CHAPA GALVANIZADA 35CM BIT.22 PARA EXAUSTÃO AR RECRAVADA A CADA 10GRAUS</t>
  </si>
  <si>
    <t xml:space="preserve">EXAUSTOR 1/2 HP PARA COIFAS</t>
  </si>
  <si>
    <t xml:space="preserve">FOGÃO INDUSTRIAL 4 BOCAS COM FORNO E 2 QUEIMADORES DUPLOS</t>
  </si>
  <si>
    <t xml:space="preserve">FOGÃO INDUSTRIAL 6 BOCAS COM FORNO E 2 QUEIMADORES DUPLOS</t>
  </si>
  <si>
    <t xml:space="preserve">AUTOCLAVE - CAPACIDADE 54 LITROS</t>
  </si>
  <si>
    <t xml:space="preserve">VENTILADOR DE PAREDE, DIÂM. MÍN.=65CM</t>
  </si>
  <si>
    <t xml:space="preserve">PORTA DE VIDRO TEMPERADO 10MM OPACO COM FERRAGENS 82X210CM</t>
  </si>
  <si>
    <t xml:space="preserve">POSTO DE CONSUMO DE O2 OU AR VÁCUO OU N2O</t>
  </si>
  <si>
    <t xml:space="preserve">ESTAÇÃO DE CHAMADA DE ENFERMEIRA</t>
  </si>
  <si>
    <t xml:space="preserve">PAINEL DE ALARME PARA O2 OU AR OU VÁCUO OU N2O, INSTALADO</t>
  </si>
  <si>
    <t xml:space="preserve">PLACAS DE OBRA</t>
  </si>
  <si>
    <t xml:space="preserve">PLACA INAUGURAL - 600X500X3MM - CHAPA DE  AÇO INOX EM BAIXO RELEVO</t>
  </si>
  <si>
    <t xml:space="preserve">PLACA DE OBRA EM CHAPA DE AÇO GALVANIZADO</t>
  </si>
  <si>
    <t xml:space="preserve">SISTEMA DE AQUECIMENTO SOLAR</t>
  </si>
  <si>
    <t xml:space="preserve">SISTEMA DE AQUECIMENTO SOLAR ATÉ 1000L - COLETOR SOLAR PLANO FECHADO (SELO "A" DO INMETRO)</t>
  </si>
  <si>
    <t xml:space="preserve">SISTEMA DE AQUECIMENTO SOLAR ACIMA DE 1000L - FORNECIMENTO DE COLETOR SOLAR PLANO FECHADO (SELO "A" INMETRO) - SEM INSTALAÇÃO</t>
  </si>
  <si>
    <t xml:space="preserve">SISTEMA DE AQUECIMENTO SOLAR, FORNECIMENTO DE RESERVATÓRIO TÉRMICO ATÉ 1000L, BAIXA PRESSÃO (APROVAÇÃO INMETRO) - SEM INSTALAÇÃO</t>
  </si>
  <si>
    <t xml:space="preserve">SISTEMA DE AQUECIMENTO SOLAR, FORNECIMENTO DE RESERVATÓRIO TÉRMICO ATÉ 1000L, ALTA PRESSÃO (APROVAÇÃO INMETRO) - SEM INSTALAÇÃO</t>
  </si>
  <si>
    <t xml:space="preserve">SISTEMA DE AQUECIMENTO SOLAR, INSTALAÇÃO DE RESERVATÓRIO TÉRMICO ATÉ 1000L</t>
  </si>
  <si>
    <t xml:space="preserve">SISTEMA DE AQUECIMENTO SOLAR, FORNECIMENTO DE RESERVATÓRIO TÉRMICO ACIMA DE 1000L, BAIXA PRESSÃO (APROVAÇÃO INMETRO) - SEM INSTALAÇÃO</t>
  </si>
  <si>
    <t xml:space="preserve">SISTEMA DE AQUECIMENTO SOLAR, FORNECIMENTO DE RESERVATÓRIO TÉRMICO ACIMA DE 1000L, ALTA PRESSÃO (APROVAÇÃO INMETRO) - SEM INSTALAÇÃO</t>
  </si>
  <si>
    <t xml:space="preserve">SISTEMA DE AQUECIMENTO SOLAR (CIRCULAÇÃO FORÇADA), BOMBA HIDRÁULICA DE CIRCULAÇÃO DE ÁGUA NOS COLETORES SOLARES</t>
  </si>
  <si>
    <t xml:space="preserve">SISTEMA DE AQUECIMENTO SOLAR (CIRCULAÇÃO FORÇADA), CONJUNTO DIGITAL PARA ACIONAMENTOS PROGRAMADOS DE EQUIPAMENTOS</t>
  </si>
  <si>
    <t xml:space="preserve">SISTEMA DE AQUECIMENTO SOLAR PARA PISCINA, FORNECIMENTO DE COLETOR SOLAR ABERTO (SELO "A" INMETRO) - SEM INSTALAÇÃO</t>
  </si>
  <si>
    <t xml:space="preserve">ANDAIMES METÁLICOS - FORNECIMENTO</t>
  </si>
  <si>
    <t xml:space="preserve">M3xMÊS</t>
  </si>
  <si>
    <t xml:space="preserve">ANDAIMES METÁLICOS - MONTAGEM E DESMONTAGEM</t>
  </si>
  <si>
    <t xml:space="preserve">DEMOLIÇÃO DE MURO DE ALVENARIA - H=1,80 À 2,00M</t>
  </si>
  <si>
    <t xml:space="preserve">DEMOLIÇÃO DE ALAMBRADO DE TELA GALVANIZADA</t>
  </si>
  <si>
    <t xml:space="preserve">DEMOLIÇÃO DE LADRILHOS HIDRÁULICOS, INCLUSIVE ARGAMASSA DE REGULARIZAÇÃO</t>
  </si>
  <si>
    <t xml:space="preserve">DEMOLIÇÃO DE LAJOTAS DE CONCRETO</t>
  </si>
  <si>
    <t xml:space="preserve">DEMOLIÇÃO DE PAVIMENTAÇÃO ASFÁLTICA, CAPA E BASE - MANUAL</t>
  </si>
  <si>
    <t xml:space="preserve">DEMOLIÇÃO DE GUIAS DE CONCRETO</t>
  </si>
  <si>
    <t xml:space="preserve">DEMOLIÇÃO DE SARJETAS DE CONCRETO</t>
  </si>
  <si>
    <t xml:space="preserve">RETIRADA DE CERCA DE ARAME FARPADO, MOURÃO DE EUCALIPTO OU CONCRETO</t>
  </si>
  <si>
    <t xml:space="preserve">RETIRADA DE LAJOTAS PRÉ-MOLDADAS DE CONCRETO</t>
  </si>
  <si>
    <t xml:space="preserve">RETIRADA DE FORRAS DE PEDRAS NATURAIS</t>
  </si>
  <si>
    <t xml:space="preserve">RETIRADA DE PARALELEPÍPEDOS</t>
  </si>
  <si>
    <t xml:space="preserve">RETIRADA DE MOSAICO PORTUGUÊS</t>
  </si>
  <si>
    <t xml:space="preserve">RETIRADA DE GUIAS DE CONCRETO</t>
  </si>
  <si>
    <t xml:space="preserve">RETIRADA DE PISO INTERTRAVADO</t>
  </si>
  <si>
    <t xml:space="preserve">RETIRADA DE BRINQUEDOS</t>
  </si>
  <si>
    <t xml:space="preserve">RETIRADA DE PORTA-GIZ, INCLUSIVE SUPORTES</t>
  </si>
  <si>
    <t xml:space="preserve">RETIRADA DE COIFA E CHAPA PARA FOGÃO DE 3 OU 4 BOCAS</t>
  </si>
  <si>
    <t xml:space="preserve">RETIRADA DE COIFA EM CHAPA PARA FOGÃO DE 6 BOCAS</t>
  </si>
  <si>
    <t xml:space="preserve">RETIRADA DE EXAUSTOR</t>
  </si>
  <si>
    <t xml:space="preserve">RETIRADA DE DUTO DE EXAUSTÃO</t>
  </si>
  <si>
    <t xml:space="preserve">RETIRADA DE PORTÃO DE FERRO PERFILADO TIPO PQ (GP5/GPM1)</t>
  </si>
  <si>
    <t xml:space="preserve">RETIRADA DE ALAMBRADO EM TELA INCLUSIVE ESTRUTURA DE SUSTENTAÇÃO (FP.04)</t>
  </si>
  <si>
    <t xml:space="preserve">RETIRADA DE CERCA DE TELA GALVANIZADA E RESPECTIVOS MOURÕES (FC 04/05)</t>
  </si>
  <si>
    <t xml:space="preserve">RETIRADA DE PORTÃO METÁLICO</t>
  </si>
  <si>
    <t xml:space="preserve">RECOLOCAÇÃO DE TELA E TIRANTE EM ALAMBRADO</t>
  </si>
  <si>
    <t xml:space="preserve">RECOLOCAÇÃO DE PARALELEPÍPEDOS</t>
  </si>
  <si>
    <t xml:space="preserve">RECOLOCAÇÃO DE PARALELEPÍPEDO COM AREIA RECICLADA</t>
  </si>
  <si>
    <t xml:space="preserve">RECOLOCAÇÃO DE MOSAICO PORTUGUÊS SOBRE BASE DE CONCRETO</t>
  </si>
  <si>
    <t xml:space="preserve">RECOLOCAÇÃO DE MOSAICO PORTUGUÊS SOBRE BASE DE AREIA</t>
  </si>
  <si>
    <t xml:space="preserve">RECOLOCAÇÃO DE MOSAICO PORTUGUÊS SOBRE BASE DE CONCRETO COM AGREGADO RECICLADO</t>
  </si>
  <si>
    <t xml:space="preserve">RECOLOCAÇÃO DE MOSAICO PORTUGUÊS SOBRE BASE DE AREIA RECICLADA</t>
  </si>
  <si>
    <t xml:space="preserve">RECOLOCAÇÃO DE GUIAS DE CONCRETO</t>
  </si>
  <si>
    <t xml:space="preserve">RECOLOCAÇÃO DE PISO INTERTRAVADO COM AREIA RECICLADA</t>
  </si>
  <si>
    <t xml:space="preserve">RECOLOCAÇÃO DE PORTA-GIZ, INCLUSIVE SUPORTES</t>
  </si>
  <si>
    <t xml:space="preserve">RECOLOCAÇÃO DE COIFA EM CHAPA PARA FOGÃO DE 3 OU 4 BOCAS</t>
  </si>
  <si>
    <t xml:space="preserve">RECOLOCAÇÃO DE COIFA EM CHAPA PARA FOGÃO DE 6 BOCAS</t>
  </si>
  <si>
    <t xml:space="preserve">RECOLOCAÇÃO DE EXAUSTOR</t>
  </si>
  <si>
    <t xml:space="preserve">RECOLOCAÇÃO DE DUTO DE EXAUSTÃO</t>
  </si>
  <si>
    <t xml:space="preserve">RECOLOCAÇÃO DE PORTÃO DE FERRO PERFILADO TIPO PARQUE (GP5/GPM-1)</t>
  </si>
  <si>
    <t xml:space="preserve">RECOLOCAÇÃO DE CERCA DE TELA GALVANIZADA E RESPECTIVOS MOURÕES (FC 04/05)</t>
  </si>
  <si>
    <t xml:space="preserve">TELA GALVANIZADA PARA ALAMBRADO - MALHA 2" FIO 10</t>
  </si>
  <si>
    <t xml:space="preserve">FERRO TRABALHADO PARA GRADIS</t>
  </si>
  <si>
    <t xml:space="preserve">TABELA DE BASQUETE, INCLUSIVE ARO E CESTA - MADEIRA PINTADA</t>
  </si>
  <si>
    <t xml:space="preserve">REPINTURA DE FAIXAS ATÉ 10CM - BORRACHA CLORADA</t>
  </si>
  <si>
    <t xml:space="preserve">REPINTURA DE FAIXAS ATÉ 10CM - EPÓXI</t>
  </si>
  <si>
    <t xml:space="preserve">PAISAGISMO</t>
  </si>
  <si>
    <t xml:space="preserve">SERVIÇOS GERAIS</t>
  </si>
  <si>
    <t xml:space="preserve">TUTOR E AMARILHO PARA ÁRVORES</t>
  </si>
  <si>
    <t xml:space="preserve">PROTETOR TIPO PARQUE PARA ÁRVORES</t>
  </si>
  <si>
    <t xml:space="preserve">ÁRVORES E PALMEIRAS - FORNECIMENTO E PLANTIO</t>
  </si>
  <si>
    <t xml:space="preserve">ALECRIM DE CAMPINAS (HOLOCALIX GLAZZIOVII)</t>
  </si>
  <si>
    <t xml:space="preserve">GOIABA DA SERRA (ACCA SELLOWIANA)</t>
  </si>
  <si>
    <t xml:space="preserve">GUARITÁ  (ASTRONIUM GRAVEOLENS)</t>
  </si>
  <si>
    <t xml:space="preserve">PAU MARFIM  (BALFOURODENDRON RIEDELLIANUM)</t>
  </si>
  <si>
    <t xml:space="preserve">GUANANDI (CALOPHYLLUM BRASILIENSES)</t>
  </si>
  <si>
    <t xml:space="preserve">CAMBUCI (CAMPOMANESIA PHAEA)</t>
  </si>
  <si>
    <t xml:space="preserve">GABIROBA (CAMPOMANESIA XANTHOCARPA)</t>
  </si>
  <si>
    <t xml:space="preserve">CASSIA (CASSIA MULTIJUGA)</t>
  </si>
  <si>
    <t xml:space="preserve">CÁSSIA FERRUGEM (CASSIA FERRUGINEA)</t>
  </si>
  <si>
    <t xml:space="preserve">FALSO BARBATIMÃO (CASSIA LEPTOPHYLLA)</t>
  </si>
  <si>
    <t xml:space="preserve">PAU VIOLA (CITHAREXYLUM MYRIANTHUM)</t>
  </si>
  <si>
    <t xml:space="preserve">IPÊ VERDE (CYBYSTAX ANTISYPHILITICA)</t>
  </si>
  <si>
    <t xml:space="preserve">SAGUARAGI (COLUBRINA GLANDULOSA)</t>
  </si>
  <si>
    <t xml:space="preserve">MULUNGU ( ERYTHRINA FALCATA)</t>
  </si>
  <si>
    <t xml:space="preserve">UVAIA (EUGENIA PYRIFORMIS)</t>
  </si>
  <si>
    <t xml:space="preserve">PITANGUEIRA ( EUGENIA UNIFLORA)</t>
  </si>
  <si>
    <t xml:space="preserve">IPÊ BRANCO (HANDROANTHUS ROSEO ALBA)</t>
  </si>
  <si>
    <t xml:space="preserve">IPÊ AMARELO DO BREJO (HANDROANTHUS UMBELLATUS)</t>
  </si>
  <si>
    <t xml:space="preserve">IPÊ TABACO (HANDROANTHUS VELLOSOI)</t>
  </si>
  <si>
    <t xml:space="preserve">INGÁ FEIJÃO (INGA MARGINATA)</t>
  </si>
  <si>
    <t xml:space="preserve">JACARANDÁ DE MINAS (JACARANDA CUSPIDIFOLIA)</t>
  </si>
  <si>
    <t xml:space="preserve">CAROBÃO (JACARANDA MICRANTHA)</t>
  </si>
  <si>
    <t xml:space="preserve">IPÊ AMARELO (TABEBUIA CHRYSOTRICHA)</t>
  </si>
  <si>
    <t xml:space="preserve">IPÊ ROSA (TABEBUIA AVELLANEDAE)</t>
  </si>
  <si>
    <t xml:space="preserve">IPÊ ROXO (TABEBUIA IMPETIGINOSA)</t>
  </si>
  <si>
    <t xml:space="preserve">CAROBINHA (JACARANDA PUBERULA)</t>
  </si>
  <si>
    <t xml:space="preserve">EMBIRA DE SAPO - LONCHOCARPUS MUELBERGIANUS</t>
  </si>
  <si>
    <t xml:space="preserve">AÇOITA CAVALO (LUEHEA DIVARICATA)</t>
  </si>
  <si>
    <t xml:space="preserve">JACARANDÁ DO CAMPO (MICHAERIUM ACUTIFOLIUM)</t>
  </si>
  <si>
    <t xml:space="preserve">JACARANDÁ BRANCO (MICHAERIUM PARAGUAIENSIS)</t>
  </si>
  <si>
    <t xml:space="preserve">CAMBOATÁ BRANCO (MATAYBA ELAEAGNOIDES)</t>
  </si>
  <si>
    <t xml:space="preserve">AROEIRA PRETA (MYRACRODURON URUNDEUVA)</t>
  </si>
  <si>
    <t xml:space="preserve">PAINEIRA (CHORISIA SPECIOSA)</t>
  </si>
  <si>
    <t xml:space="preserve">CAMBUÍ (MYRCIA SELLOI)</t>
  </si>
  <si>
    <t xml:space="preserve">PAU-BRASIL (CAESALPINIA ECHINATA)</t>
  </si>
  <si>
    <t xml:space="preserve">CABREÚVA PARDA (MYROCARPUS FRONDOSUS)</t>
  </si>
  <si>
    <t xml:space="preserve">CABREÚVA ( MIROXYLON PERUIFERUM)</t>
  </si>
  <si>
    <t xml:space="preserve">PAU-FERRO (CAESALPINIA FERREA)</t>
  </si>
  <si>
    <t xml:space="preserve">BORDÃO DE VELHO (SAMANEA TUBULOSA)</t>
  </si>
  <si>
    <t xml:space="preserve">PITOMBA (TALISIA ESCULENTA)</t>
  </si>
  <si>
    <t xml:space="preserve">SIBIPIRUNA (CAESALPINIA PELTOPHOROIDES)</t>
  </si>
  <si>
    <t xml:space="preserve">SUINÃ (ERYTRINA SPECIOSA)</t>
  </si>
  <si>
    <t xml:space="preserve">TIPUANA (TIPUANA TIPU)</t>
  </si>
  <si>
    <t xml:space="preserve">ARECA BAMBU (CHRYSALIDO CARPUS LUTESCENS)</t>
  </si>
  <si>
    <t xml:space="preserve">BURITI (MAURITIA VINIFERA)</t>
  </si>
  <si>
    <t xml:space="preserve">COLINIA (CHAMAEDOREA ELEGANS)</t>
  </si>
  <si>
    <t xml:space="preserve">COQUEIRO (COCOS NUCIFERA)</t>
  </si>
  <si>
    <t xml:space="preserve">GUARIROBA (SYAGRUS OLERACEA)</t>
  </si>
  <si>
    <t xml:space="preserve">JERIVÁ (ARECASTRUM ROMANZOFFIANUM)</t>
  </si>
  <si>
    <t xml:space="preserve">LATÂNIA (LATANIA SPP)</t>
  </si>
  <si>
    <t xml:space="preserve">SEAFORTIA (ARCHONTO PHOENIX CUNNINGHAMIANA)</t>
  </si>
  <si>
    <t xml:space="preserve">PALMEIRA IMPERIAL (ROY STONEAOLERACEA)</t>
  </si>
  <si>
    <t xml:space="preserve">PATA DE VACA (BAUHINIA VARIEGATA)</t>
  </si>
  <si>
    <t xml:space="preserve">QUARESMEIRA (TIBOUCHINA GRANULOSA)</t>
  </si>
  <si>
    <t xml:space="preserve">MANACA DA SERRA (TIBOUCHINA MUTABILIS)</t>
  </si>
  <si>
    <t xml:space="preserve">ARBUSTOS, FORRAÇÕES E TREPADEIRAS - FORNECIMENTO E PLANTIO</t>
  </si>
  <si>
    <t xml:space="preserve">GRAMA BATATAES EM PLACAS (PASPALUM NOTATUM)</t>
  </si>
  <si>
    <t xml:space="preserve">GRAMA SÃO CARLOS EM PLACAS (ANOXONOPUS OBTUSIFOLIUS)</t>
  </si>
  <si>
    <t xml:space="preserve">GRAMA ESMERALDA</t>
  </si>
  <si>
    <t xml:space="preserve">GRAMA PRETA (OPHIOPOGUM JAPONICUS) - 36 MUDAS POR M2</t>
  </si>
  <si>
    <t xml:space="preserve">CINERARIA (SENECIO CINERARIA)</t>
  </si>
  <si>
    <t xml:space="preserve">DÚZIA</t>
  </si>
  <si>
    <t xml:space="preserve">CLOROFITO (CLOROPHYTUM CROMOSSUM)</t>
  </si>
  <si>
    <t xml:space="preserve">FILODENDRO (PHILODENDRON BIPINNATIFIDUM)</t>
  </si>
  <si>
    <t xml:space="preserve">HERA (HEDERA HELIX)</t>
  </si>
  <si>
    <t xml:space="preserve">LÍRIO (HEMEROCALLIS FLAVA)</t>
  </si>
  <si>
    <t xml:space="preserve">MARIA SEM VERGONHA (IMPATIENS SPP)</t>
  </si>
  <si>
    <t xml:space="preserve">MONSTERA (MONSTERA DELICIOSA)</t>
  </si>
  <si>
    <t xml:space="preserve">PILEA (PILEA CADIEREI)</t>
  </si>
  <si>
    <t xml:space="preserve">VEDELIA (WEDELIA PALUDARIS)</t>
  </si>
  <si>
    <t xml:space="preserve">IPOMÉIA (IPOMEIA LEARII)</t>
  </si>
  <si>
    <t xml:space="preserve">JASMIM ESTRELA (TRACHELOSPERMOM JASMINDA)</t>
  </si>
  <si>
    <t xml:space="preserve">LÁGRIMA DE CRISTO (CLERODENDRON THOMSONAE)</t>
  </si>
  <si>
    <t xml:space="preserve">MARACUJÁ (PASSIFLORA COERULEA)</t>
  </si>
  <si>
    <t xml:space="preserve">PRIMAVERA (BOUGAINVILLEA GLABRA)</t>
  </si>
  <si>
    <t xml:space="preserve">TUMBERGIA (THUNBERGIA GRANDIFLORA)</t>
  </si>
  <si>
    <t xml:space="preserve">UNHA DE GATO (FICUS PUMILA)</t>
  </si>
  <si>
    <t xml:space="preserve">ABUTILOM (ABUTILON STRIATUM)</t>
  </si>
  <si>
    <t xml:space="preserve">ACALIFA (ACALYPHA WILKESIANA)</t>
  </si>
  <si>
    <t xml:space="preserve">ALAMANDA (ALLAMANDA NERIIFOLIA)</t>
  </si>
  <si>
    <t xml:space="preserve">AZALÉA (RHODODENDRON INDICUM)</t>
  </si>
  <si>
    <t xml:space="preserve">BAMBUZINHO (BAMBUZA GRACILIS)</t>
  </si>
  <si>
    <t xml:space="preserve">BELA EMÍLIA (PLUMBAGO CAPENSIS)</t>
  </si>
  <si>
    <t xml:space="preserve">CAMARÃO (BELOPERONE GUTATA)</t>
  </si>
  <si>
    <t xml:space="preserve">COSMOS (COSMOS BIPINNATUS)</t>
  </si>
  <si>
    <t xml:space="preserve">DRACENA (DRACAENA FRAGRANS)</t>
  </si>
  <si>
    <t xml:space="preserve">ESPONJINHA (CALLIANDRA TWEEDII)</t>
  </si>
  <si>
    <t xml:space="preserve">HIBISCO (HIBISCUS ROSA SINENSIS)</t>
  </si>
  <si>
    <t xml:space="preserve">MALVAVISCO (MALVAVISCUS MOLLIS)</t>
  </si>
  <si>
    <t xml:space="preserve">PIRACANTA (PYRACANTHA COCCINEA)</t>
  </si>
  <si>
    <t xml:space="preserve">MULTI EXERCITADOR CONJUGADO COM 6 FUNÇÕES</t>
  </si>
  <si>
    <t xml:space="preserve">TRATAMENTO PAISAGÍSTICO DE PISOS</t>
  </si>
  <si>
    <t xml:space="preserve">NR.10 - ORLA PARA ÁRVORE EM PARALELEPÍPEDO - 1,20 X 1,20 M</t>
  </si>
  <si>
    <t xml:space="preserve">ORLA DE SEPARAÇÃO EM CONCRETO NC.26</t>
  </si>
  <si>
    <t xml:space="preserve">GRELHA DE CONCRETO PARA PISOS GRAMADOS 60X45X9,5CM</t>
  </si>
  <si>
    <t xml:space="preserve">TORNEIRA PARA JARDIM  HD.16</t>
  </si>
  <si>
    <t xml:space="preserve">MOBILIÁRIO EXTERNO</t>
  </si>
  <si>
    <t xml:space="preserve">IC.01 - BANCO DE CONCRETO POLIDO COM PINTURA EM POLIURETANO</t>
  </si>
  <si>
    <t xml:space="preserve">IC.02 - CONJUNTO MESA E BANCOS EM CONCRETO</t>
  </si>
  <si>
    <t xml:space="preserve">IC.03 - BANCO EM CONCRETO APARENTE - L=40CM</t>
  </si>
  <si>
    <t xml:space="preserve">IC.04 - BANCO EM CONCRETO APARENTE - L=50CM</t>
  </si>
  <si>
    <t xml:space="preserve">IC.05 - BANCO EM CONCRETO APARENTE COM BALANÇO DE 40CM</t>
  </si>
  <si>
    <t xml:space="preserve">IC.06 - BANCO EM CONCRETO APARENTE, TIPO PMSP</t>
  </si>
  <si>
    <t xml:space="preserve">IV.02/03 - BANCO EM BLOCOS DE CONCRETO APARENTE</t>
  </si>
  <si>
    <t xml:space="preserve"> IV.07 - BANCO EM ALVENARIA APARENTE E CONCRETO</t>
  </si>
  <si>
    <t xml:space="preserve"> IV.08 - BANCO EM ALVENARIA REVESTIDA E CONCRETO</t>
  </si>
  <si>
    <t xml:space="preserve"> IV.09 - BANCO JARDINEIRA EM ALVENARIA DE TIJOLO APARENTE</t>
  </si>
  <si>
    <t xml:space="preserve">BRINQUEDOS EDIFICADOS</t>
  </si>
  <si>
    <t xml:space="preserve">RV.01 - MINI ANFITEATRO</t>
  </si>
  <si>
    <t xml:space="preserve">RV.06 - MURAL EM ALVENARIA</t>
  </si>
  <si>
    <t xml:space="preserve">RV.11 - TANQUE DE AREIA - GENÉRICO - ESCAVAÇÃO E APILOAMENTO</t>
  </si>
  <si>
    <t xml:space="preserve">RV.11 - TANQUE DE AREIA - GENÉRICO - DRENAGEM</t>
  </si>
  <si>
    <t xml:space="preserve">RV.11 - TANQUE DE AREIA - GENÉRICO - LASTRO DE CONCRETO</t>
  </si>
  <si>
    <t xml:space="preserve">RV.11 - TANQUE DE AREIA - GENÉRICO - BORDA BAIXA</t>
  </si>
  <si>
    <t xml:space="preserve">RV.11 - TANQUE DE AREIA - GENÉRICO - BORDA ALTA</t>
  </si>
  <si>
    <t xml:space="preserve">RV.11 - TANQUE DE AREIA - GENÉRICO - FORNECIMENTO E APLICAÇÃO DE AREIA LAVADA</t>
  </si>
  <si>
    <t xml:space="preserve">BRINQUEDO - TRENZINHO DE TUBOS DE CONCRETO/FABES</t>
  </si>
  <si>
    <t xml:space="preserve">RV.07 - FORTINHO</t>
  </si>
  <si>
    <t xml:space="preserve">BRINQUEDOS INDUSTRIALIZADOS</t>
  </si>
  <si>
    <t xml:space="preserve">CARROSSEL PARA 20 LUGARES,  DIÂMETRO 2,20M, FORNECIMENTO E INSTALAÇÃO</t>
  </si>
  <si>
    <t xml:space="preserve">ESCORREGADOR COMPR=3,00M H=1,80M - ESTRUTURA METÁLICA</t>
  </si>
  <si>
    <t xml:space="preserve">GANGORRA COM 3 PRANCHAS COMPR=3,00M H=0,70M - ESTRUTURA METÁLICA</t>
  </si>
  <si>
    <t xml:space="preserve">BALANÇO DE 3 LUGARES COM PNEUS COMPR=4,50M H=2,50M - ESTRUTURA METÁLICA</t>
  </si>
  <si>
    <t xml:space="preserve">BRINQUEDO TIPO BALANÇO FRONTAL DUPLO PARA CADEIRANTE COM ESTRUTURA EM TUBOS DE AÇO CARBONO - INSTALADO</t>
  </si>
  <si>
    <t xml:space="preserve">ESCADA HORIZONTAL COMPR=1,80M H=1,80M - ESTRUTURA METÁLICA</t>
  </si>
  <si>
    <t xml:space="preserve">GAIOLA LABIRINTO (1,5X1,5X2,0)M - ESTRUTURA METÁLICA</t>
  </si>
  <si>
    <t xml:space="preserve">PLACAS DE E.V.A. ESP.30MM PARA USO INTERNO, TIPO TATAMI, COLOCADAS</t>
  </si>
  <si>
    <t xml:space="preserve">PLAYGROUND BRINQUEDOS DE MADEIRA - CASA TARZAN COM RAMPA ESCALADA, ESCORREGADOR, PONTE E ESCADA MARINHEIRO</t>
  </si>
  <si>
    <t xml:space="preserve">PLAYGROUND BRINQUEDOS DE MADEIRA - CASA TARZAN COM RAMPA ESCALADA, ESCORREGADOR E ESCADA MARINHEIRO</t>
  </si>
  <si>
    <t xml:space="preserve">PLAYGROUND BRINQUEDOS DE MADEIRA - CASA TARZAN COM ESCORREGADOR E ESCADA MARINHEIRO</t>
  </si>
  <si>
    <t xml:space="preserve">PLAYGROUND BRINQUEDOS DE MADEIRA - DOIS CAVALINHOS E DUAS GANGORRAS</t>
  </si>
  <si>
    <t xml:space="preserve">PLAYGROUND BRINQUEDOS DE MADEIRA - ESCORREGADOR ( ALT.=1,80M COMP.=3,00M)</t>
  </si>
  <si>
    <t xml:space="preserve">PLAYGROUND BRINQUEDOS DE MADEIRA - GANGORRA DUPLA</t>
  </si>
  <si>
    <t xml:space="preserve">PLAYGROUND BRINQUEDOS DE MADEIRA - ARGOLA E TRAPÉZIO</t>
  </si>
  <si>
    <t xml:space="preserve">PLAYGROUND BRINQUEDOS DE MADEIRA - BALANÇA DUPLA</t>
  </si>
  <si>
    <t xml:space="preserve">PLAYGROUND BRINQUEDOS DE MADEIRA - ESCADA HORIZONTAL</t>
  </si>
  <si>
    <t xml:space="preserve">BRINQUEDOS - SERVIÇOS</t>
  </si>
  <si>
    <t xml:space="preserve">APARELHOS DE GINÁTICA EM MADEIRA - BARRA DUPLA EM DOIS NIVEIS</t>
  </si>
  <si>
    <t xml:space="preserve">APARELHOS DE GINÁTICA EM MADEIRA - BARREIRA SIMPLES</t>
  </si>
  <si>
    <t xml:space="preserve">APARELHOS DE GINÁTICA EM MADEIRA - BARRAS PARALELAS</t>
  </si>
  <si>
    <t xml:space="preserve">CARACOL - DEMARCAÇÃO DE PISO (RD-06)</t>
  </si>
  <si>
    <t xml:space="preserve">AMARELINHA DEMARCAÇÃO DE PISO (RD-05)</t>
  </si>
  <si>
    <t xml:space="preserve">XADREZ - DEMARCAÇÃO DE PISO (RD-04)</t>
  </si>
  <si>
    <t xml:space="preserve">FORNECIMENTO E APLICAÇÃO DE AREIA FINA</t>
  </si>
  <si>
    <t xml:space="preserve">FORNECIMENTO E APLICAÇÃO  DE PEDRA N.2</t>
  </si>
  <si>
    <t xml:space="preserve">SURF DUPLO CONJUGADO (EXERCITADOR PARA IDOSOS)</t>
  </si>
  <si>
    <t xml:space="preserve">ROTAÇÃO DIAGONAL DUPLA - APARELHO DUPLO CONJUGADO</t>
  </si>
  <si>
    <t xml:space="preserve">SIMULADOR DE CAVALGADA</t>
  </si>
  <si>
    <t xml:space="preserve">SIMULADOR DE CAVALGADA TRIPLO</t>
  </si>
  <si>
    <t xml:space="preserve">ALONGADOR COM 3 ALTURAS CONJUGADO</t>
  </si>
  <si>
    <t xml:space="preserve">PRESSÃO DE PERNAS TRIPLO CONJUGADO</t>
  </si>
  <si>
    <t xml:space="preserve">REMADA SENTADA</t>
  </si>
  <si>
    <t xml:space="preserve">SIMULADOR DE CAMINHADA DUPLO CONJUGADO</t>
  </si>
  <si>
    <t xml:space="preserve">SIMULADOR DE CAMINHADA TRIPLO CONJUGADO</t>
  </si>
  <si>
    <t xml:space="preserve">ROTAÇÃO VERTICAL DUPLO</t>
  </si>
  <si>
    <t xml:space="preserve">ROTAÇÃO VERTICAL TRIPLO CONJUGADO</t>
  </si>
  <si>
    <t xml:space="preserve">ESQUI DUPLO CONJUGADO</t>
  </si>
  <si>
    <t xml:space="preserve">ESQUI TRIPLO CONJUGADO</t>
  </si>
  <si>
    <t xml:space="preserve">BICICLETA DE CADEIRA INDIVIDUAL</t>
  </si>
  <si>
    <t xml:space="preserve">BICICLETA DE CADEIRA TRIPLA</t>
  </si>
  <si>
    <t xml:space="preserve">PUXADOR PEITORAL DUPLO STAR</t>
  </si>
  <si>
    <t xml:space="preserve">TWIST TRIPLO</t>
  </si>
  <si>
    <t xml:space="preserve">PLACA ORIENTADORA VERTICAL</t>
  </si>
  <si>
    <t xml:space="preserve">LIXEIRA DUPLA</t>
  </si>
  <si>
    <t xml:space="preserve">RETIRADA DE GRAMA</t>
  </si>
  <si>
    <t xml:space="preserve">RECOLOCAÇÃO DE GRAMA</t>
  </si>
  <si>
    <t xml:space="preserve">TRANSPLANTE DE ÁRVORES COM DIÂMETRO ATÉ 30CM</t>
  </si>
  <si>
    <t xml:space="preserve">TRANSPLANTE DE ÁRVORES COM DAP MAIOR OU IGUAL A 30CM</t>
  </si>
  <si>
    <t xml:space="preserve">REVOLVIMENTO E AJUSTE DO SOLO</t>
  </si>
  <si>
    <t xml:space="preserve">TERRA PREPARADA PARA PLANTIO</t>
  </si>
  <si>
    <t xml:space="preserve">CALCAREO DOLOMITICO</t>
  </si>
  <si>
    <t xml:space="preserve">ADUBO QUÍMICO NPK, 10:10:10</t>
  </si>
  <si>
    <t xml:space="preserve">PREPARO DO SOLO PARA PLANTIO DE GRAMA BATATAES</t>
  </si>
  <si>
    <t xml:space="preserve">RECOLOCAÇÃO DE TERRA DE JARDIM</t>
  </si>
  <si>
    <t xml:space="preserve">SERVICOS TECNICOS</t>
  </si>
  <si>
    <t xml:space="preserve">TOPOGRAFIA</t>
  </si>
  <si>
    <t xml:space="preserve">LEVANTAMENTO PLANIMÉTRICO DE PERÍMETRO - ATÉ 1.000M</t>
  </si>
  <si>
    <t xml:space="preserve">LEVANTAMENTO PLANIMÉTRICO DE PERÍMETRO - EXCEDENTE 1.000M</t>
  </si>
  <si>
    <t xml:space="preserve">LEVANTAMENTO PLANIALTIMÉTRICO DE ÁREAS - ATÉ 10.000M2</t>
  </si>
  <si>
    <t xml:space="preserve">LEVANTAMENTO PLANIALTIMÉTRICO DE ÁREAS - EXCEDENTE A 10.000M2</t>
  </si>
  <si>
    <t xml:space="preserve">ACRÉSCIMO FACE AO GRAU DE DIFICULDADE - TERRENO ACIDENTADO</t>
  </si>
  <si>
    <t xml:space="preserve">%</t>
  </si>
  <si>
    <t xml:space="preserve">ACRÉSCIMO FACE AO GRAU DE DIFICULDADE - TERRENO COBERTO PARA VEGETAÇÃO</t>
  </si>
  <si>
    <t xml:space="preserve">ACRÉSCIMO FACE AO GRAU DE DIFICULDADE - TERRENO PANTANOSO</t>
  </si>
  <si>
    <t xml:space="preserve">ACRÉSCIMO FACE AO GRAU DE DIFICULDADE - TERRENO COM CADASTRO</t>
  </si>
  <si>
    <t xml:space="preserve">ACRÉSCIMO PARA ELABORAÇÃO DE CÁLCULOS - ÁREAS, DISTÂNCIAS E AZIMUTES</t>
  </si>
  <si>
    <t xml:space="preserve">ACRÉSCIMO PARA ELABORAÇÃO DE CÁLCULOS - NIVELAMENTO DE SECÇÕES TRANSVERSAIS</t>
  </si>
  <si>
    <t xml:space="preserve">ACRÉSCIMO PARA ELABORAÇÃO DE CÁLCULOS - MOVIMENTO DE TERRA</t>
  </si>
  <si>
    <t xml:space="preserve">SONDAGEM</t>
  </si>
  <si>
    <t xml:space="preserve">TRADO MANUAL</t>
  </si>
  <si>
    <t xml:space="preserve">MOBILIZAÇÃO E INSTALAÇÃO DE 1  EQUIPAMENTO PARA EXECUÇÃO DE SONDAGEM A PERCUSSÃO</t>
  </si>
  <si>
    <t xml:space="preserve">DESLOCAMENTO DE EQUIPAMENTO ENTRE FUROS EM TERRENO PLANO, CONSIDERANDO A DISTÂNCIA ATÉ 100M, PARA SONDAGEM A PERCUSSÃO</t>
  </si>
  <si>
    <t xml:space="preserve">DESLOCAMENTO DE EQUIPAMENTO ENTRE FUROS EM TERRENO PLANO, CONSIDERANDO A DISTÂNCIA DE 100 À 200M, PARA FUNDAÇÃO A PERCUSSÃO</t>
  </si>
  <si>
    <t xml:space="preserve">DESLOCAMENTO DE EQUIPAMENTO ENTRE FUROS EM TERRENO PLANO, CONSIDERANDO A DISTÂNCIA ACIMA DE 200M, PARA SONDAGEM A PERCUSSÃO</t>
  </si>
  <si>
    <t xml:space="preserve">DESLOCAMENTO DE EQUIPAMENTO ENTRE FUROS EM TERRENO ACIDENTADO, CONSIDERANDO A DISTÂNCIA ATÉ 50M, PARA SONDAGEM A PERCUSSÃO</t>
  </si>
  <si>
    <t xml:space="preserve">DESLOCAMENTO DE EQUIPAMENTO ENTRE FUROS EM TERRENO ACIDENTADO, CONSIDERANDO A DISTÂNCIA ACIMA DE 50M, PARA SONDAGEM A PERCUSSÃO</t>
  </si>
  <si>
    <t xml:space="preserve">EXECUÇÃO DE PLATAFORMA EM TERRENO ALAGADIÇO OU ACIDENTADO, PARA SONDAGEM A PERCUSSÃO</t>
  </si>
  <si>
    <t xml:space="preserve">PERFURAÇÃO E EXECUÇÃO DE ENSAIO PENETROMÉTRICO OU DE LAVAGEM POR TEMPO</t>
  </si>
  <si>
    <t xml:space="preserve">SERVIÇOS TÉCNICOS</t>
  </si>
  <si>
    <t xml:space="preserve">COORDENADOR GERAL</t>
  </si>
  <si>
    <t xml:space="preserve">H</t>
  </si>
  <si>
    <t xml:space="preserve">ENGENHEIRO/ ARQUITETO SÊNIOR</t>
  </si>
  <si>
    <t xml:space="preserve">ENGENHEIRO/ ARQUITETO JUNIOR</t>
  </si>
  <si>
    <t xml:space="preserve">ENGENHEIRO/ ARQUITETO PLENO</t>
  </si>
  <si>
    <t xml:space="preserve">PROJETISTA</t>
  </si>
  <si>
    <t xml:space="preserve">DESENHISTA PROJETISTA</t>
  </si>
  <si>
    <t xml:space="preserve">COORDENADOR SETORIAL</t>
  </si>
  <si>
    <t xml:space="preserve">CONSULTOR</t>
  </si>
  <si>
    <t xml:space="preserve">PROJETISTA CADISTA</t>
  </si>
  <si>
    <t xml:space="preserve">DESENVOLVIMENTO DE PRANCHA DE DESENHO TÉCNICO/ DETALHAMENTO FORMATO A1</t>
  </si>
  <si>
    <t xml:space="preserve">DESENHISTA CADISTA</t>
  </si>
  <si>
    <t xml:space="preserve">SERVIÇO DE PLOTAGEM EM PAPEL SULFITE, TAMANHO A1, PRETO E BRANCO</t>
  </si>
  <si>
    <t xml:space="preserve">SERVIÇO DE PLOTAGEM EM PAPEL SULFITE, TAMANHO A0, PRETO E BRANCO</t>
  </si>
  <si>
    <t xml:space="preserve">SERVIÇO DE PLOTAGEM EM PAPEL SULFITE, TAMANHO A1, COLORIDA</t>
  </si>
  <si>
    <t xml:space="preserve">SERVIÇO DE PLOTAGEM EM PAPEL SULFITE, TAMANHO A0, COLORIDA</t>
  </si>
  <si>
    <t xml:space="preserve">CÓPIA XEROX EM TAMANHO OFÍCIO, UMA FACE, PRETO E BRANCO</t>
  </si>
  <si>
    <t xml:space="preserve">CÓPIA XEROX EM TAMANHO OFÍCIO, UMA FACE, COLORIDA</t>
  </si>
  <si>
    <t xml:space="preserve">CÓPIA XEROX EM TAMANHO A3, UMA FACE, PRETO E BRANCO</t>
  </si>
  <si>
    <t xml:space="preserve">CÓPIA XEROX EM TAMANHO A3, UMA FACE, COLORIDA</t>
  </si>
  <si>
    <t xml:space="preserve">CÓPIA XEROX - PRETO E BRANCO</t>
  </si>
  <si>
    <t xml:space="preserve">ENGENHEIRO DA OBRA</t>
  </si>
  <si>
    <t xml:space="preserve">PROJETO BÁSICO (PRANCHA A1)</t>
  </si>
  <si>
    <t xml:space="preserve">PROJETO EXECUTIVO (PRANCHA A1)</t>
  </si>
  <si>
    <t xml:space="preserve">LEVANTAMENTO CADASTRAL DE EDIFICAÇÃO ATÉ 500M2</t>
  </si>
  <si>
    <t xml:space="preserve">LEVANTAMENTO CADASTRAL DE EDIFICAÇÃO EXCEDENTE ENTRE 501M2 À 2000M2</t>
  </si>
  <si>
    <t xml:space="preserve">LEVANTAMENTO CADASTRAL DE EDIFICAÇÃO EXCEDENTE ENTRE 2001M2 À 5000M2</t>
  </si>
  <si>
    <t xml:space="preserve">LEVANTAMENTO CADASTRAL DE EDIFICAÇÃO EXCEDENTE ACIMA DE 5001M2</t>
  </si>
  <si>
    <t xml:space="preserve">LEVANTAMENTO CADASTRAL INSTALAÇÕES ELÉTRICAS ATÉ 500M2</t>
  </si>
  <si>
    <t xml:space="preserve">LEVANT. CADASTRAL INSTALAÇÕES ELÉTRICAS EXCEDENTE ENTRE 501M2 À 2000M2</t>
  </si>
  <si>
    <t xml:space="preserve">LEVANTAMENTO CADASTRAL INSTALAÇÕES ELÉTRICAS EXCEDENTE ENTRE 2001M2 À 5000M2</t>
  </si>
  <si>
    <t xml:space="preserve">LEVANTAMENTO CADASTRAL INSTALAÇÕES ELÉTRICAS EXCEDENTE ACIMA DE  5000M2</t>
  </si>
  <si>
    <t xml:space="preserve">LEVANTAMENTO CADASTRAL INSTALAÇÕES HIDRO-SANITÁRIAS ATÉ 500M2</t>
  </si>
  <si>
    <t xml:space="preserve">LEVANTAMENTO CADASTRAL INSTALAÇÕES HIDRO-SANITÁRIAS EXCEDENTE ENTRE 501M2 À 2000M2</t>
  </si>
  <si>
    <t xml:space="preserve">LEVANTAMENTO CADASTRAL INSTALAÇÕES HIDRO-SANITÁRIAS EXCEDENTE ENTRE 2001 M2 À 5000M2</t>
  </si>
  <si>
    <t xml:space="preserve">LEVANTAMENTO CADASTRAL INSTALAÇÕES HIDRO-SANITÁRIAS EXCEDENTE ACIMA DE 5000M2</t>
  </si>
  <si>
    <t xml:space="preserve">CADASTRAMENTO DE VEGETAÇÃO ARBOREA ATÉ 30 EXEMPLARES</t>
  </si>
  <si>
    <t xml:space="preserve">CADASTRAMENTO/ INVENTÁRIO DE VEGETAÇÃO ARBOREA ACIMA DE 30 EXEMPLARES</t>
  </si>
  <si>
    <t xml:space="preserve">PARECER TÉCNICO DE FUNDAÇÃO PARA ÁREA CONSTRUÍDA ATÉ 2000M2</t>
  </si>
  <si>
    <t xml:space="preserve">PARECER TÉCNICO DE FUNDAÇÃO PARA ÁREA CONSTRUÍDA DE 2001 À 5000M2</t>
  </si>
  <si>
    <t xml:space="preserve">PARECER TÉCNICO DE FUNDAÇÃO PARA ÁREA CONSTRUÍDA DE 5001 À 10000M2</t>
  </si>
  <si>
    <t xml:space="preserve">DESENVOLVIMENTO DE PROJETO TÉCNICO DE PREVENÇÃO E COMBATE A INCÊNDIO E APROVAÇÃO JUNTO AO CORPO DE BOMBEIROS PARA EDIFICAÇÕES ATÉ 2000 M2</t>
  </si>
  <si>
    <t xml:space="preserve">DESENVOLVIMENTO DE PROJETO TÉCNICO DE PREVENÇÃO E COMBATE A INCÊNDIO E APROVAÇÃO JUNTO AO CORPO DE BOMBEIROS PARA EDIFICAÇÕES DE 2001 M2 À 5000 M2</t>
  </si>
  <si>
    <t xml:space="preserve">DESENVOLVIMENTO DE PROJETO TÉCNICO DE PREVENÇÃO E COMBATE A INCÊNDIO E APROVAÇÃO JUNTO AO CORPO DE BOMBEIROS PARA EDIFICAÇÕES DE  5001 M2 À 10000 M2</t>
  </si>
  <si>
    <t xml:space="preserve">SERVIÇOS TÉCNICOS PROFISSIONAIS PARA OBTENÇÃO DO AVCB JUNTO AO CORPO DE BOMBEIROS PARA EDIFICAÇÕES ATÉ 2000 M2</t>
  </si>
  <si>
    <t xml:space="preserve">SERVIÇOS TÉCNICOS PROFISSIONAIS PARA OBTENÇÃO DO AVCB JUNTO AO CORPO DE BOMBEIROS PARA EDIFICAÇÕES DE 2001 À 5000 M2</t>
  </si>
  <si>
    <t xml:space="preserve">SERVIÇOS TÉCNICOS PROFISSIONAIS PARA OBTENÇÃO DO AVCB JUNTO AO CORPO DE BOMBEIROS PARA EDIFICAÇÕES DE 5001 À 10000 M2</t>
  </si>
  <si>
    <t xml:space="preserve">CONTROLE TECNOLÓGICO</t>
  </si>
  <si>
    <t xml:space="preserve">CONCRETO - ESTUDOS E ENSAIOS</t>
  </si>
  <si>
    <t xml:space="preserve">CONCRETO - ENSAIOS DE RUPTURA A COMPRESSÃO (CORPOS DE PROVA)</t>
  </si>
  <si>
    <t xml:space="preserve">CONTROLE TECNOLÓGICO DE CONCRETO - MOBILIZAÇÃO PARA MOLDAGEM E/OU COLETA DOS CORPOS DE PROVA DE CONCRETO</t>
  </si>
  <si>
    <t xml:space="preserve">VIAGEM</t>
  </si>
  <si>
    <t xml:space="preserve">CONTROLE TECNOLÓGICO DE CONCRETO MOLDAGEM DE CORPO DE PROVA</t>
  </si>
  <si>
    <t xml:space="preserve">PERÍODO</t>
  </si>
  <si>
    <t xml:space="preserve">CONTROLE TECNOLÓGICO DE CONCRETO - ENSAIO DE ESCLEROMETRIA EM 10 PONTOS COM 16 TIROS POR PONTO</t>
  </si>
  <si>
    <t xml:space="preserve">ENS.</t>
  </si>
  <si>
    <t xml:space="preserve">AÇO - ENSAIOS DE TRAÇÃO EM BARRAS</t>
  </si>
  <si>
    <t xml:space="preserve">AÇO - ENSAIOS DE DOBRAMENTO EM BARRAS</t>
  </si>
  <si>
    <t xml:space="preserve">AÇO - ENSAIOS DE VERIFICAÇÃO DE BITOLA</t>
  </si>
  <si>
    <t xml:space="preserve">ENSAIO DE ISOLAÇÃO DE CABO DE MÉDIA TENSÃO</t>
  </si>
  <si>
    <t xml:space="preserve">Un</t>
  </si>
  <si>
    <t xml:space="preserve">ENSAIO DE ISOLAÇÃO DE TRANFORMADOR DE POTÊNCIA</t>
  </si>
  <si>
    <t xml:space="preserve">ENSAIO DE RELAÇÃO DE TRANSFORMAÇÃO EM TRANSFORMADOR DE POTÊNCIA</t>
  </si>
  <si>
    <t xml:space="preserve">ENSAIO DE RESISTÊNCIA DE ISOLAÇÃO DE CHAVE SECCIONADORA CLASSE 15KV</t>
  </si>
  <si>
    <t xml:space="preserve">PARAMETRIZAÇÃO DO RELÊ DE PROTEÇÃO INDIRETA DE DISJUNTOR EM MÉDIA TENSÃO</t>
  </si>
  <si>
    <t xml:space="preserve">TOPOGRAFIA - EQUIPAMENTOS E SERVIÇOS</t>
  </si>
  <si>
    <t xml:space="preserve">LEVANTAMENTO PLANIMÉTRICO CADASTRAL</t>
  </si>
  <si>
    <t xml:space="preserve">LEVANTAMENTO PLANIALTIMÉTRICO CADASTRAL</t>
  </si>
  <si>
    <t xml:space="preserve">LOCAÇÃO DE EIXO DE REFERÊNCIA PARA PROJETO DE VIA PÚBLICA</t>
  </si>
  <si>
    <t xml:space="preserve">NIVELAMENTO DE SEÇÕES TRANSVERSAIS</t>
  </si>
  <si>
    <t xml:space="preserve">M/SEC</t>
  </si>
  <si>
    <t xml:space="preserve">LEVANTAMENTO PLANIMÉTRICO DE VIA PÚBLICA E SEMI-CADASTRO DE IMÓVEIS</t>
  </si>
  <si>
    <t xml:space="preserve">NIVELAMENTO DO EIXO DE VIA PÚBLICA INCLUSIVE SOLEIRAS, GUIAS E TAMPÕES</t>
  </si>
  <si>
    <t xml:space="preserve">CADASTRO DE GALERIA EXISTENTE</t>
  </si>
  <si>
    <t xml:space="preserve">PV</t>
  </si>
  <si>
    <t xml:space="preserve">ELEMENTOS PARA LOCAÇÃO DE OBRA DE ARTE</t>
  </si>
  <si>
    <t xml:space="preserve">M/ EIXO</t>
  </si>
  <si>
    <t xml:space="preserve">TRANSPORTE DE COTA DE REFERÊNCIA DE NÍVEL</t>
  </si>
  <si>
    <t xml:space="preserve">NIVELAMENTO GEOMÉTRICO NO INTERIOR DA GALERIA</t>
  </si>
  <si>
    <t xml:space="preserve">CADASTRO ESPECIAL DE GALERIA MOLDADA (1:500)</t>
  </si>
  <si>
    <t xml:space="preserve">NIVELAMENTO GEOMÉTRICO DE FUNDO DO CANAL OU CÓRREGO</t>
  </si>
  <si>
    <t xml:space="preserve">RELATÓRIO TÉCNICO</t>
  </si>
  <si>
    <t xml:space="preserve">CADASTRO DE CANALIZAÇÕES CIRCULARES</t>
  </si>
  <si>
    <t xml:space="preserve">CADASTRO E AMARRAÇÃO DE CAIXA DE INSPEÇÃO, OU CAIXA DE CONCORDÂNCIA, OU CAIXA MORTA</t>
  </si>
  <si>
    <t xml:space="preserve">CADASTRO E AMARRAÇÂO DE BOCA DE LOBO OU LEÃO</t>
  </si>
  <si>
    <t xml:space="preserve">CADASTRO E AMARRAÇÃO DE PV</t>
  </si>
  <si>
    <t xml:space="preserve">CADASTRO E AMARRAÇÃO DE PV RECOBERTO</t>
  </si>
  <si>
    <t xml:space="preserve">TRANSPORTE DE COORDENADAS</t>
  </si>
  <si>
    <t xml:space="preserve">ESTAÇÃO TOTAL PRECISÃO 5", TIPO "LEICA" TC-705 OU SIMILAR, INCLUSIVE ACESSÓRIOS</t>
  </si>
  <si>
    <t xml:space="preserve">ESTAÇÃO TOTAL PRECISÃO 3", TIPO "LEICA" TC-1103 OU SIMILAR, INCLUSIVE ACESSÓRIOS</t>
  </si>
  <si>
    <t xml:space="preserve">ESTAÇÃO TOTAL PRECISÃO 1,5", TIPO "LEICA" TC 1101 OU SIMILAR, INCLUSIVE ACESSÓRIOS</t>
  </si>
  <si>
    <t xml:space="preserve">TEODOLITO DE PRECISÃO 10", TIPO "LEICA" TC 110 OU SIMILAR, INCLUSIVE ACESSÓRIOS</t>
  </si>
  <si>
    <t xml:space="preserve">NÍVEL PRECISÃO 1,5 MM/KM, TIPO "LEICA" NA2 OU SIMILAR</t>
  </si>
  <si>
    <t xml:space="preserve">NÍVEL PRECISÃO 0,7 MM/KM, TIPO "LEICA" NA2 OU SIMILAR, INCLUSIVE ACESSÓRIOS</t>
  </si>
  <si>
    <t xml:space="preserve">NÍVEL PRECISÃO 0,3 MM/KM, TIPO "LEICA" NA2, ACOPLADO COM GPM3 OU SIMILAR, INCLUSIVE ACESSÓRIOS</t>
  </si>
  <si>
    <t xml:space="preserve">SONDAGENS E ENSAIOS</t>
  </si>
  <si>
    <t xml:space="preserve">SONDAGEM MANUAL</t>
  </si>
  <si>
    <t xml:space="preserve">SONDAGEM A TRADO MANUAL</t>
  </si>
  <si>
    <t xml:space="preserve">SONDAGEM COM EXTRAÇÃO DE AMOSTRAS NAS CONDIÇÕES NATURAIS</t>
  </si>
  <si>
    <t xml:space="preserve">SONDAGEM A PERCUSSÃO</t>
  </si>
  <si>
    <t xml:space="preserve">MOBILIZAÇÃO E INSTALAÇÃO DE 1 EQUIPAMENTO</t>
  </si>
  <si>
    <t xml:space="preserve">DESLOCAMENTO DE EQUIPAMENTO ENTRE FUROS EM TERRENO PLANO, CONSIDERANDO A DISTÂNCIA ATÉ 100M</t>
  </si>
  <si>
    <t xml:space="preserve">DESLOCAMENTO DE EQUIPAMENTO ENTRE FUROS EM TERRENO PLANO, CONSIDERANDO A DISTÂNCIA DE 100 À 200M</t>
  </si>
  <si>
    <t xml:space="preserve">DESLOCAMENTO DE EQUIPAMENTO ENTRE FUROS EM TERRENO PLANO, CONSIDERANDO A DISTÂNCIA ACIMA DE 200M</t>
  </si>
  <si>
    <t xml:space="preserve">DESLOCAMENTO DE EQUIPAMENTO EM TERRENO ACIDENTADO, CONSIDERANDO A DISTÂNCIA ATÉ 50M</t>
  </si>
  <si>
    <t xml:space="preserve">DESLOCAMENTO DE EQUIPAMENTO EM TERRENO ACIDENTADO, CONSIDERANDO A DISTÂNCIA ACIMA DE 50M</t>
  </si>
  <si>
    <t xml:space="preserve">EXECUÇÃO DE PLATAFORMA EM TERRENO ALAGADIÇO OU ACIDENTADO</t>
  </si>
  <si>
    <t xml:space="preserve">PERFURAÇÃO E EXECUÇÃO  DE  ENSAIO PENETOMÉTRICO OU DE LAVAGEM POR TEMPO</t>
  </si>
  <si>
    <t xml:space="preserve">SONDAGEM ROTATIVA</t>
  </si>
  <si>
    <t xml:space="preserve">MOBILIZAÇÃO E INSTALAÇÃO DE 1 EQUIPAMENTO, CONSIDERANDO A DISTÂNCIA ATÉ 10KM</t>
  </si>
  <si>
    <t xml:space="preserve">MOBILIZAÇÃO E INSTALAÇÃO DE 1 EQUIPAMENTO, CONSIDERANDO A DISTÂNCIA DE 10 À 20KM</t>
  </si>
  <si>
    <t xml:space="preserve">MOBILIZAÇÃO E INSTALAÇÃO DE 1 EQUIPAMENTO, CONSIDERANDO A DISTÂNCIA ACIMA DE 20KM</t>
  </si>
  <si>
    <t xml:space="preserve">DESLOCAMENTO DE EQUIPAMENTO ENTRE FUROS EM TERRENO ACIDENTADO, CONSIDERANDO A DISTÂNCIA ATÉ 50M</t>
  </si>
  <si>
    <t xml:space="preserve">DESLOCAMENTO DE EQUIPAMENTO ENTRE FUROS EM TERRENO ACIDENTADO, CONSIDERANDO A DISTÂNCIA ACIMA DE 50M</t>
  </si>
  <si>
    <t xml:space="preserve">PERFURAÇÃO EM SOLOS OU ROCHAS DECOMPOSTAS HX</t>
  </si>
  <si>
    <t xml:space="preserve">PERFURAÇÃO EM SOLOS OU ROCHAS DECOMPOSTAS NX</t>
  </si>
  <si>
    <t xml:space="preserve">PERFURAÇÃO EM SOLOS OU ROCHAS DECOMPOSTAS BX</t>
  </si>
  <si>
    <t xml:space="preserve">PERFURAÇÃO EM SOLOS OU ROCHAS DECOMPOSTAS AX</t>
  </si>
  <si>
    <t xml:space="preserve">PERFURAÇÃO EM ROCHA MOLE (FILITOS, SILTITOS, ARENITOS, E ROCHAS AFINS), ACRÉSCIMO DE ... (EM RELAÇÃO AO PREÇO DA PERFURAÇÃO EM SOLOS E ROCHAS DECOMPOSTAS)</t>
  </si>
  <si>
    <t xml:space="preserve">PERFURAÇÃO EM ROCHA DURA OU EXTRA-DURA (GRANITOS, GNAISSES, QUARTZITOS E ROCHAS AFINS), ACRÉSCIMO DE... (EM RELAÇÃO AO PREÇO DA PERFURAÇÃO EM SOLOS OU ROCHAS DECOMPOSTAS)</t>
  </si>
  <si>
    <t xml:space="preserve">POÇOS DE INSPEÇÃO</t>
  </si>
  <si>
    <t xml:space="preserve">EXECUÇÃO DE POÇO COM 1M2 DE ÁREA</t>
  </si>
  <si>
    <t xml:space="preserve">EXECUÇÃO E MATERIAL PARA ESCORAMENTO</t>
  </si>
  <si>
    <t xml:space="preserve">REATERRO DO POÇO</t>
  </si>
  <si>
    <t xml:space="preserve">ENSAIOS "IN SITU"</t>
  </si>
  <si>
    <t xml:space="preserve">INSTALAÇÃO DE MEDIDOR DE NÍVEL D'ÁGUA</t>
  </si>
  <si>
    <t xml:space="preserve">INSTALAÇÃO DE PIEZOMETRO</t>
  </si>
  <si>
    <t xml:space="preserve">ENSAIOS DE LABORATÓRIO</t>
  </si>
  <si>
    <t xml:space="preserve">ENSAIOS DE LABORATÓRIO - UMIDADE NATURAL</t>
  </si>
  <si>
    <t xml:space="preserve">ENSAIOS DE LABORATÓRIO - LIMITE DE LIQUIDEZ</t>
  </si>
  <si>
    <t xml:space="preserve">ENSAIOS DE LABORATÓRIO - PLASTICIDADE</t>
  </si>
  <si>
    <t xml:space="preserve">ENSAIOS DE LABORATÓRIO - COMPACTAÇÃO</t>
  </si>
  <si>
    <t xml:space="preserve">ENSAIOS DE LABORATÓRIO - GRANULOMETRIA</t>
  </si>
  <si>
    <t xml:space="preserve">ENSAIOS DE LABORATÓRIO - PROCTOR SIMPLES</t>
  </si>
  <si>
    <t xml:space="preserve">ENSAIOS DE LABORATÓRIO - CBR MOLDADO</t>
  </si>
  <si>
    <t xml:space="preserve">ENSAIOS DE LABORATÓRIO - ENSAIO DE CBR INDEFORMADO</t>
  </si>
  <si>
    <t xml:space="preserve">ENSAIOS DE LABORATÓRIO - CBR-5 PONTOS (MOLDADO)</t>
  </si>
  <si>
    <t xml:space="preserve">ENSAIOS DE LABORATÓRIO - CBR-5 PONTOS (INDEFORMADO)</t>
  </si>
  <si>
    <t xml:space="preserve">ENSAIOS DE LABORATÓRIO - LOS ANGELES</t>
  </si>
  <si>
    <t xml:space="preserve">ENSAIOS DE LABORATÓRIO - DURABILIDADE</t>
  </si>
  <si>
    <t xml:space="preserve">ENSAIOS DE LABORATÓRIO - ADESIVIDADE</t>
  </si>
  <si>
    <t xml:space="preserve">ENSAIOS DE LABORATÓRIO - VISCOSIDADE</t>
  </si>
  <si>
    <t xml:space="preserve">ENSAIOS DE LABORATÓRIO - PONTO DE FULGOR</t>
  </si>
  <si>
    <t xml:space="preserve">ENSAIOS DE LABORATÓRIO - PENETRAÇÃO</t>
  </si>
  <si>
    <t xml:space="preserve">ENSAIOS DE LABORATÓRIO - PONTO DE AMOLECIMENTO</t>
  </si>
  <si>
    <t xml:space="preserve">ENSAIOS DE LABORATÓRIO - DOSAGEM MARSHALL, GRANULOMETRIA, TEOR DE ASFALTO, ESTABILIDADE E FLUÊNCIA</t>
  </si>
  <si>
    <t xml:space="preserve">PROJETOS, ESTUDOS E SERVIÇOS</t>
  </si>
  <si>
    <t xml:space="preserve">DIMENSIONAMENTO DE PAVIMENTO</t>
  </si>
  <si>
    <t xml:space="preserve">FURO</t>
  </si>
  <si>
    <t xml:space="preserve">PROJETO EM PLANTA PARA PAVIMENTAÇÃO DE VIA PÚBLICA COM UMA PISTA</t>
  </si>
  <si>
    <t xml:space="preserve">PROJETO EM PERFIL DE PAVIMENTAÇÃO DE VIA PÚBLICA COM UMA PISTA</t>
  </si>
  <si>
    <t xml:space="preserve">PROJETO HIDRÁULICO DE GALERIA PLUVIAL EM TUBOS</t>
  </si>
  <si>
    <t xml:space="preserve">PROJETO HIDRÁULICO DE GALERIA PLUVIAL MOLDADA EXCLUINDO O PROJETO ESTRUTURAL</t>
  </si>
  <si>
    <t xml:space="preserve">PROJETO HIDRÁULICO DE REFORÇO DE GALERIA EXISTENTE, EM TUBOS</t>
  </si>
  <si>
    <t xml:space="preserve">ESTUDO HIDROLÓGICO DE VIA PÚBLICA INTEGRANTE DE PROGRAMA DE PAVIMENTAÇÃO, QUE VIER A DISPENSAR GALERIA OU EXIGÍ-LA MOLDADA</t>
  </si>
  <si>
    <t xml:space="preserve">ESTUDO HIDROLÓGICO DE VIA PÚBLICA INTEGRANTE DE PROGRAMA DE PAVIMENTAÇÃO E PROJETO HIDRÁULICO, SE NECESSÁRIA GALERIA EM TUBOS</t>
  </si>
  <si>
    <t xml:space="preserve">ESTUDO HIDROLÓGICO DE ÁREA ARRUADA</t>
  </si>
  <si>
    <t xml:space="preserve">KM2</t>
  </si>
  <si>
    <t xml:space="preserve">ESTUDO HIDROLÓGICO DE ÁREA NÃO ARRUADA</t>
  </si>
  <si>
    <t xml:space="preserve">ESTUDO HIDRÁULICO DE VIA SITUADA EM ÁREA, OBJETO DE ESTUDO HIDROLÓGICO</t>
  </si>
  <si>
    <t xml:space="preserve">ESTUDO HIDROLÓGICO E VERIFICAÇÃO DA SUFICIÊNCIA DE GALERIA EXISTENTE, EM TUBOS</t>
  </si>
  <si>
    <t xml:space="preserve">VERIFICAÇÃO NO PROJETO DE SISTEMA DE DRENAGEM, DE VIAS QUE DISPENSAM GALERIA DE ÁGUAS PLUVIAIS</t>
  </si>
  <si>
    <t xml:space="preserve">TRANSCRIÇÃO E ADAPTAÇÃO DE SISTEMAS DE DRENAGEM PROJETADOS EM VIAS PÚBLICAS</t>
  </si>
  <si>
    <t xml:space="preserve">CÁLCULO ESTRUTURAL DE CONCRETO ARMADO PARA PONTES, VIADUTOS, MUROS DE ARRIMO E OBRAS CONGÊNERES - PERCENTAGEM A SER APLICADA AO ORÇAMENTO DA PARTE ESTRUTURAL DA OBRA, USANDO OS PREÇOS UNITÁRIOS DA TABELA DE SIURB</t>
  </si>
  <si>
    <t xml:space="preserve">CÁLCULO ESTRUTURAL DE CONCRETO ARMADO PARA PONTES, VIADUTOS, MUROS DE ARRIMO E OBRAS CONGÊNERES - PERCENTAGEM A SER APLICADA AO ORÇAMENTO DA PARTE ESTRUTURAL DA OBRA, USANDO OS PREÇOS UNITÁRIOS DA TABELA DE SMSO - ATÉ  50M3</t>
  </si>
  <si>
    <t xml:space="preserve">CÁLCULO ESTRUTURAL DE CONCRETO ARMADO PARA PONTES, VIADUTOS, MUROS DE ARRIMO E OBRAS CONGÊNERES - PERCENTAGEM A SER APLICADA AO ORÇAMENTO DA PARTE ESTRUTURAL DA OBRA, USANDO OS PREÇOS UNITÁRIOS DA TABELA DE SMSO - ATÉ 100M3</t>
  </si>
  <si>
    <t xml:space="preserve">CÁLCULO ESTRUTURAL DE CONCRETO ARMADO PARA PONTES, VIADUTOS, MUROS DE ARRIMO E OBRAS CONGÊNERES - PERCENTAGEM A SER APLICADA AO ORÇAMENTO DA PARTE ESTRUTURAL DA OBRA, USANDO OS PREÇOS UNITÁRIOS DA TABELA DE SMSO - ATÉ 200M3</t>
  </si>
  <si>
    <t xml:space="preserve">CÁLCULO ESTRUTURAL DE CONCRETO ARMADO PARA PONTES, VIADUTOS, MUROS DE ARRIMO E OBRAS CONGÊNERES - PERCENTAGEM A SER APLICADA AO ORÇAMENTO DA PARTE ESTRUTURAL DA OBRA, USANDO OS PREÇOS UNITÁRIOS DA TABELA DE SMSO - ATÉ 500M3</t>
  </si>
  <si>
    <t xml:space="preserve">CÁLCULO ESTRUTURAL DE CONCRETO ARMADO PARA PONTES, VIADUTOS, MUROS DE ARRIMO E OBRAS CONGÊNERES - PERCENTAGEM A SER APLICADA AO ORÇAMENTO DA PARTE ESTRUTURAL DA OBRA, USANDO OS PREÇOS UNITÁRIOS DA TABELA DE SMSO - ATÉ 1.000M3</t>
  </si>
  <si>
    <t xml:space="preserve">CÁLCULO ESTRUTURAL DE CONCRETO ARMADO PARA PONTES, VIADUTOS, MUROS DE ARRIMO E OBRAS CONGÊNERES - PERCENTAGEM A SER APLICADA AO ORÇAMENTO DA PARTE ESTRUTURAL DA OBRA, USANDO OS PREÇOS UNITÁRIOS DA TABELA DE SMSO - ATÉ 2.000M3</t>
  </si>
  <si>
    <t xml:space="preserve">CÁLCULO ESTRUTURAL DE CONCRETO ARMADO PARA PONTES, VIADUTOS, MUROS DE ARRIMO E OBRAS CONGÊNERES - PERCENTAGEM A SER APLICADA AO ORÇAMENTO DA PARTE ESTRUTURAL DA OBRA, USANDO OS PREÇOS UNITÁRIOS DA TABELA DE SMSO - ATÉ 5.000M3</t>
  </si>
  <si>
    <t xml:space="preserve">CÁLCULO ESTRUTURAL DE CONCRETO ARMADO PARA PONTES, VIADUTOS, MUROS DE ARRIMO E OBRAS CONGÊNERES - PERCENTAGEM A SER APLICADA AO ORÇAMENTO DA PARTE ESTRUTURAL DA OBRA, USANDO OS PREÇOS UNITÁRIOS DA TABELA DE SMSO - ATÉ 10.000M3</t>
  </si>
  <si>
    <t xml:space="preserve">CÁLCULO ESTRUTURAL DE CONCRETO ARMADO PARA PONTES, VIADUTOS, MUROS DE ARRIMO E OBRAS CONGÊNERES - PERCENTAGEM A SER APLICADA AO ORÇAMENTO DA PARTE ESTRUTURAL DA OBRA, USANDO OS PREÇOS UNITÁRIOS DA TABELA DE SMSO - ACIMA DE 10.000M3</t>
  </si>
  <si>
    <t xml:space="preserve"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</si>
  <si>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 xml:space="preserve"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</si>
  <si>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 xml:space="preserve">25N</t>
  </si>
  <si>
    <t xml:space="preserve"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</si>
  <si>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 xml:space="preserve">25+20N</t>
  </si>
  <si>
    <t xml:space="preserve"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</si>
  <si>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 xml:space="preserve">75+15N</t>
  </si>
  <si>
    <t xml:space="preserve"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</si>
  <si>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 xml:space="preserve">175+10N</t>
  </si>
  <si>
    <t xml:space="preserve"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</si>
  <si>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 xml:space="preserve">375+5N</t>
  </si>
  <si>
    <t xml:space="preserve">VISTORIA TÉCNICA DE VIAS DE PROGRAMA DE PAVIMENTAÇÃO</t>
  </si>
  <si>
    <t xml:space="preserve">M/VIA</t>
  </si>
  <si>
    <t xml:space="preserve">PLANILHA DE QUANTIDADE DE SERVIÇOS DE VIAS DO PROGRAMA DE PAVIMENTAÇÃO</t>
  </si>
  <si>
    <t xml:space="preserve">CÓPIA XEROX TAMANHO OFÍCIO UMA FACE COLORIDA</t>
  </si>
  <si>
    <t xml:space="preserve">CÓPIA XEROX TAMANHO A3 UMA FACE-PRETO E BRANCO</t>
  </si>
  <si>
    <t xml:space="preserve">CÓPIA XEROX TAMANHO A3 UMA FACE COLORIDA</t>
  </si>
  <si>
    <t xml:space="preserve">CÓPIA XEROX PRETO E BRANCO</t>
  </si>
  <si>
    <t xml:space="preserve">LOCAÇÃO DE VEÍCULO DE PASSAGEIRO TIPO VW GOL OU SIMILAR, COM MOTORISTA, INCLUINDO MANUTENÇÃO E COMBUSTÍVEL (MÍNIMO 200 H/MÊS)</t>
  </si>
  <si>
    <t xml:space="preserve">FOTO COLORIDA 10 X 15CM ( REVELAÇÃO)</t>
  </si>
  <si>
    <t xml:space="preserve">ENGENHEIRO/ ARQUITETO  PLENO</t>
  </si>
  <si>
    <t xml:space="preserve">AUXILIAR DE LABORATÓRIO</t>
  </si>
  <si>
    <t xml:space="preserve">AUXILIAR DE TOPOGRAFIA</t>
  </si>
  <si>
    <t xml:space="preserve">TECNÓLOGO  EM CONSTRUÇÃO CIVIL NÍVEL SUPERIOR, COM 5 À 10 ANOS DE EXPERIÊNCIA</t>
  </si>
  <si>
    <t xml:space="preserve">DESENHISTA - CADISTA</t>
  </si>
  <si>
    <t xml:space="preserve">LABORATORISTA DE SOLO/PAVIMENTAÇÃO</t>
  </si>
  <si>
    <t xml:space="preserve">TOPÓGRAFO</t>
  </si>
  <si>
    <t xml:space="preserve">AJUDANTE GERAL</t>
  </si>
  <si>
    <t xml:space="preserve">DIGITADOR</t>
  </si>
  <si>
    <t xml:space="preserve">MENSAGEIRO</t>
  </si>
  <si>
    <t xml:space="preserve">SECRETÁRIA</t>
  </si>
  <si>
    <t xml:space="preserve">SECRETÁRIA EXECUTIVA</t>
  </si>
  <si>
    <t xml:space="preserve">DESENHISTA DE TOPOGRAFIA</t>
  </si>
  <si>
    <t xml:space="preserve">TÉCNICO - NÍVEL MÉDIO</t>
  </si>
  <si>
    <t xml:space="preserve">PLOTAGEM EM PAPEL SULFITE, TAMANHO A1, COLORIDA (ARQUIVO ORIGINAL COM EXTENSÃO "PLT")</t>
  </si>
  <si>
    <t xml:space="preserve">PLOTAGEM EM PAPEL SULFITE, TAMANHO A0, PRETO E BRANCO (ARQUIVO ORIGINAL COM EXTENSÃO "PLT")</t>
  </si>
  <si>
    <t xml:space="preserve">PLOTAGEM EM PAPEL SULFITE,TAMANHO A0, COLORIDA (ARQUIVO ORIGINAL COM EXTENSÃO "PLT")</t>
  </si>
  <si>
    <t xml:space="preserve">ADVOGADO JÚNIOR</t>
  </si>
  <si>
    <t xml:space="preserve">ADVOGADO PLENO</t>
  </si>
  <si>
    <t xml:space="preserve">ADVOGADO SÊNIOR</t>
  </si>
  <si>
    <t xml:space="preserve">GEÓLOGO JÚNIOR</t>
  </si>
  <si>
    <t xml:space="preserve">GEÓLOGO PLENO</t>
  </si>
  <si>
    <t xml:space="preserve">GEÓLOGO SÊNIOR</t>
  </si>
  <si>
    <t xml:space="preserve">GEÓGRAFO JÚNIOR</t>
  </si>
  <si>
    <t xml:space="preserve">GEÓGRAFO PLENO</t>
  </si>
  <si>
    <t xml:space="preserve">GEÓGRAFO SÊNIOR</t>
  </si>
  <si>
    <t xml:space="preserve">ASSISTENTE SOCIAL JÚNIOR</t>
  </si>
  <si>
    <t xml:space="preserve">ASSISTENTE SOCIAL PLENO</t>
  </si>
  <si>
    <t xml:space="preserve">ASSISTENTE SOCIAL SÊNIOR</t>
  </si>
  <si>
    <t xml:space="preserve">MOVIMENTO DE TERRA</t>
  </si>
  <si>
    <t xml:space="preserve">ESCAVAÇÃO MANUAL PARA FUNDAÇÕES E VALAS COM PROFUNDIDADE MÉDIA MENOR OU IGUAL À 1,50M</t>
  </si>
  <si>
    <t xml:space="preserve">ESCAVAÇÃO MANUAL PARA FUNDAÇÕES E VALAS COM PROFUNDIDADE MÉDIA MAIOR QUE 1,5M E MENOR OU IGUAL À 3,0M</t>
  </si>
  <si>
    <t xml:space="preserve">ESCAVAÇÃO MANUAL PARA FUNDAÇÕES E VALAS COM PROFUNDIDADE MÉDIA MAIOR QUE 3,00M</t>
  </si>
  <si>
    <t xml:space="preserve">ESCAVAÇÃO MECÂNICA PARA FUNDAÇÕES E VALAS COM PROFUNDIDADE MENOR OU IGUAL À 4,0M</t>
  </si>
  <si>
    <t xml:space="preserve">ESCAVAÇÃO MECÂNICA PARA FUNDAÇÕES E VALAS COM PROFUNDIDADE MAIOR QUE 4,0M</t>
  </si>
  <si>
    <t xml:space="preserve">ESCAVAÇÃO MANUAL DE CÓRREGO</t>
  </si>
  <si>
    <t xml:space="preserve">ESCAVAÇÃO MECÂNICA DE CÓRREGO</t>
  </si>
  <si>
    <t xml:space="preserve">REATERRO COMPACTADO DE FUNDAÇÃO</t>
  </si>
  <si>
    <t xml:space="preserve">REENCHIMENTO DE VALA COM COMPACTAÇÃO, SEM FORNECIMENTO DE TERRA</t>
  </si>
  <si>
    <t xml:space="preserve">ESCAVAÇÃO MECÂNICA, CARGA E REMOÇÃO DE TERRA ATÉ A DISTÂNCIA MÉDIA DE 1,0KM</t>
  </si>
  <si>
    <t xml:space="preserve">CARGA E REMOÇÃO DE TERRA ATÉ A DISTÂNCIA MÉDIA DE 1,0KM</t>
  </si>
  <si>
    <t xml:space="preserve">FORNECIMENTO DE TERRA, INCLUINDO ESCAVAÇÃO, CARGA E TRANSPORTE ATÉ A DISTÂNCIA MÉDIA DE 1,0KM, MEDIDO NO ATERRO COMPACTADO</t>
  </si>
  <si>
    <t xml:space="preserve">COMPACTAÇÃO DE TERRA, MEDIDA NO ATERRO</t>
  </si>
  <si>
    <t xml:space="preserve">LIMPEZA MECANIZADA DE TERRENO, INCLUSIVE DE CAMADA VEGETAL ATÉ 30CM DE PROFUNDIDADE, SEM TRANSPORTE</t>
  </si>
  <si>
    <t xml:space="preserve">CORTE, RECORTE E REMOÇÃO DE ÁRVORES INCLUSIVE RAIZES DIÂM. &gt; 60 E &lt; 90 CM</t>
  </si>
  <si>
    <t xml:space="preserve">APILOAMENTO MANUAL DE CAVA DE FUNDAÇÃO</t>
  </si>
  <si>
    <t xml:space="preserve">REMOÇÃO DE TERRA ALÉM DO PRIMEIRO KM</t>
  </si>
  <si>
    <t xml:space="preserve">ARRANCAMENTO DE GUIAS, INCLUI CARGA EM CAMINHÃO</t>
  </si>
  <si>
    <t xml:space="preserve">ARRANCAMENTO DE PARALELEPÍPEDOS, INCLUI CARGA EM CAMINHÃO</t>
  </si>
  <si>
    <t xml:space="preserve">DEMOLIÇÃO DE PAVIMENTO DE CONCRETO, SARJETA OU SARJETÃO, INCLUI CARGA EM CAMINHÃO</t>
  </si>
  <si>
    <t xml:space="preserve">DEMOLIÇÃO DE PAVIMENTO ASFÁLTICO, INCLUSIVE CAPA, INCLUI CARGA NO CAMINHÃO</t>
  </si>
  <si>
    <t xml:space="preserve">DEMOLIÇÃO DE CAPA ASFÁLTICA, INCLUI CARGA NO CAMINHÃO</t>
  </si>
  <si>
    <t xml:space="preserve">DEMOLIÇÃO DE ROCHA E CARGA NO CAMINHÃO (COM EMPREGO DE EXPLOSIVO)</t>
  </si>
  <si>
    <t xml:space="preserve">REGULARIZAÇÃO E COMPACTAÇÃO DE RUAS DE TERRA (IE-5)</t>
  </si>
  <si>
    <t xml:space="preserve">REMANEJAMENTO DE RAMAL DOMICILIAR DE ÁGUA, INCLUSIVE ABERTURA E FECHAMENTO DE VALA</t>
  </si>
  <si>
    <t xml:space="preserve">REMANEJAMENTO GERAL DE ÁGUA ATÉ 4", INCLUSIVE ABERTURA E FECHAMENTO DE VALA</t>
  </si>
  <si>
    <t xml:space="preserve">ABERTURA DE CAIXA ATÉ 40CM, INCLUI ESCAVAÇÃO, COMPACTAÇÃO, TRANSPORTE E PREPARO DO SUB-LEITO</t>
  </si>
  <si>
    <t xml:space="preserve">ABERTURA DE CAIXA ATÉ 25CM, INCLUI ESCAVAÇÃO, COMPACTAÇÃO, TRANSPORTE E PREPARO DO SUB-LEITO</t>
  </si>
  <si>
    <t xml:space="preserve">BASE DE CONCRETO FCK=15,00MPA PARA GUIAS, SARJETAS OU SARJETÕES</t>
  </si>
  <si>
    <t xml:space="preserve">FORNECIMENTO E ASSENTAMENTO DE GUIAS TIPO PMSP 100, INCLUSIVE ENCOSTAMENTO DE TERRA</t>
  </si>
  <si>
    <t xml:space="preserve">FORNECIMENTO E ASSENTAMENTO DE GUIAS TIPO PMSP 100, INCLUSIVE ENCOSTAMENTO DE TERRA - FCK=20,0MPA</t>
  </si>
  <si>
    <t xml:space="preserve">FORNECIMENTO E ASSENTAMENTO DE GUIAS TIPO PMSP 100, INCLUSIVE ENCOSTAMENTO DE TERRA - FCK=25,0MPA</t>
  </si>
  <si>
    <t xml:space="preserve">FORNECIMENTO E ASSENTAMENTO DE GUIAS TIPO PMSP 100, INCLUSIVE ENCOSTAMENTO DE TERRA - FCK=30,0MPA</t>
  </si>
  <si>
    <t xml:space="preserve">FORNECIMENTO E ASSENTAMENTO DE BLOCOS DE CONCRETO SOBRE AREIA, PARA REVITALIZAÇÃO DE CALÇADÕES, DIMENSÃO 200 X 400 X 160MM (COR NATURAL)</t>
  </si>
  <si>
    <t xml:space="preserve">FORNECIMENTO E ASSENTAMENTO DE BLOCOS DE CONCRETO SOBRE AREIA, PARA REVITALIZAÇÃO DE CALÇADÕES, DIMENSÃO 200 X 400 X 160MM (COR GRAFITE)</t>
  </si>
  <si>
    <t xml:space="preserve">FORNECIMENTO E ASSENTAMENTO DE BLOCOS DE CONCRETO SOBRE AREIA, PARA REVITALIZAÇÃO DE CALÇADÕES, DIMENSÃO 200 X 400 X 160MM (COR CINZA)</t>
  </si>
  <si>
    <t xml:space="preserve">FORNECIMENTO E ASSENTAMENTO DE GUIAS PARA JARDIM 7 X 11 X 100CM (IE-3)</t>
  </si>
  <si>
    <t xml:space="preserve">ARRANCAMENTO E REASSENTAMENTO DE GUIAS SOBRE CONCRETO</t>
  </si>
  <si>
    <t xml:space="preserve">ABERTURA DE GARGULA COM RECONSTRUÇÃO DE TRECHO DA CANALIZAÇÃO</t>
  </si>
  <si>
    <t xml:space="preserve">CONSTRUÇÃO DE SARJETA OU SARJETÃO DE CONCRETO</t>
  </si>
  <si>
    <t xml:space="preserve">CONSTRUÇÃO DE SARJETA OU SARJETÃO DE CONCRETO - FCK=25,0MPA</t>
  </si>
  <si>
    <t xml:space="preserve">CONSTRUÇÃO DE SARJETA OU SARJETÃO DE CONCRETO - FCK= 20,0MPA</t>
  </si>
  <si>
    <t xml:space="preserve">FUNDAÇÃO DE RACHÃO</t>
  </si>
  <si>
    <t xml:space="preserve">BASE DE MACADAME HIDRÁULICO</t>
  </si>
  <si>
    <t xml:space="preserve">CAMADA DE ISOLAMENTO SOB O MACADAME HIDRÁULICO CONFORME IE-8</t>
  </si>
  <si>
    <t xml:space="preserve">BASE DE COXIM DE AREIA</t>
  </si>
  <si>
    <t xml:space="preserve">BASE DE CONCRETO FCK=15,0MPA, PARA PAVIMENTO</t>
  </si>
  <si>
    <t xml:space="preserve">BASE DE MACADAME BETUMINOSO</t>
  </si>
  <si>
    <t xml:space="preserve">BASE DE MACADAME BETUMINOSO COM EMULSÃO ASFÁLTICA CATIÔNICA</t>
  </si>
  <si>
    <t xml:space="preserve">BASE DE BINDER</t>
  </si>
  <si>
    <t xml:space="preserve">BASE DE BINDER ABERTO (SEM TRANSPORTE)</t>
  </si>
  <si>
    <t xml:space="preserve">BASE DE BINDER DENSO (SEM TRANSPORTE)</t>
  </si>
  <si>
    <t xml:space="preserve">IMPRIMAÇÃO BETUMINOSA LIGANTE</t>
  </si>
  <si>
    <t xml:space="preserve">IMPRIMAÇÃO BETUMINOSA IMPERMEABILIZANTE</t>
  </si>
  <si>
    <t xml:space="preserve">REVESTIMENTO DE CONCRETO ASFÁLTICO (SEM TRANSPORTE)</t>
  </si>
  <si>
    <t xml:space="preserve">REVESTIMENTO DE CONCRETO ASFÁLTICO, SEM O FORNECIMENTO DOS MATERIAIS</t>
  </si>
  <si>
    <t xml:space="preserve">REVESTIMENTO DE PRÉ-MISTURADO À QUENTE (SEM TRANSPORTE)</t>
  </si>
  <si>
    <t xml:space="preserve">REVESTIMENTO DE PRÉ-MISTURADO À FRIO (SEM TRANSPORTE)</t>
  </si>
  <si>
    <t xml:space="preserve">REVESTIMENTO DE MASTIQUE ASFÁLTICO, COM ESPESSURA DE 3,0CM</t>
  </si>
  <si>
    <t xml:space="preserve">FORNECIMENTO E ASSENTAMENTO DE PARALELEPÍPEDOS SOBRE AREIA (IE-23)</t>
  </si>
  <si>
    <t xml:space="preserve">FORNECIMENTO E ASSENTAMENTO DE PARALELEPÍPEDOS SOBRE BASE DE CONCRETO, FCK=15,0MPA (IE-23)</t>
  </si>
  <si>
    <t xml:space="preserve">ARRANCAMENTO E REASSENTAMENTO DE PARALELEPÍPEDOS SOBRE CONCRETO FCK=15,0MPA (IE-23)</t>
  </si>
  <si>
    <t xml:space="preserve">ARRANCAMENTO E REASSENTAMENTO DE PARALELEPÍPEDOS SOBRE AREIA (IE-23)</t>
  </si>
  <si>
    <t xml:space="preserve">ARRANCAMENTO, LIMPEZA E EMPILHAMENTO DE PARALELEPÍPEDOS</t>
  </si>
  <si>
    <t xml:space="preserve">REJUNTAMENTO DE PARALELEPÍPEDOS COM AREIA (IE-23)</t>
  </si>
  <si>
    <t xml:space="preserve">REJUNTAMENTO DE PARALELEPÍPEDOS COM ARGAMASSA DE CIMENTO E AREIA 1:3 (IE-23)</t>
  </si>
  <si>
    <t xml:space="preserve">REJUNTAMENTO DE PARALELEPÍPEDOS COM ASFALTO E PEDRISCO (IE-23)</t>
  </si>
  <si>
    <t xml:space="preserve">TRANSPORTE DE PARALELEPÍPEDOS</t>
  </si>
  <si>
    <t xml:space="preserve">M2XKM</t>
  </si>
  <si>
    <t xml:space="preserve">PASSEIO DE CONCRETO FCK=15,0MPA, INCLUSIVE PREPARO DE CAIXA E LASTRO DE BRITA</t>
  </si>
  <si>
    <t xml:space="preserve">PASSEIO DE MOSAICO, INCLUSIVE PREPARO DE CAIXA E BASE CONCRETO COM 7CM DE ESPESSURA</t>
  </si>
  <si>
    <t xml:space="preserve">PASSEIO DE LADRILHO HIDRÁULICO, INCLUSIVE PREPARO DE CAIXA E BASE DE CONCRETO COM 5CM DE ESPESSURA</t>
  </si>
  <si>
    <t xml:space="preserve">PLANTIO DE GRAMA EM PLACAS</t>
  </si>
  <si>
    <t xml:space="preserve">REVESTIMENTO PRIMÁRIO COM PEDRA BRITADA N.2 MISTURADA AO SOLO LOCAL, INCLUSIVE ESCARIFICAÇÃO, VERIFICAÇÃO, UMEDECIMENTO, COMPACTAÇÃO E ENSAIOS, CAMADA ACABADA (IE-7)</t>
  </si>
  <si>
    <t xml:space="preserve">BASE DE BICA CORRIDA</t>
  </si>
  <si>
    <t xml:space="preserve">BASE DE BRITA GRADUADA</t>
  </si>
  <si>
    <t xml:space="preserve">REFORÇO DE SUB-LEITO/SUB-BASE DE SOLO MELHORADO COM ADITIVO QUÍMICO - 2,0%</t>
  </si>
  <si>
    <t xml:space="preserve">REFORÇO DE SUB-LEITO/SUB-BASE DE SOLO MELHORADO COM ADITIVO QUÍMICO - 2,5%</t>
  </si>
  <si>
    <t xml:space="preserve">REFORÇO DE SUB-LEITO/SUB-BASE DE SOLO MELHORADO COM ADITIVO QUÍMICO - 3,0%</t>
  </si>
  <si>
    <t xml:space="preserve">REFORÇO DE SUB-LEITO/SUB-BASE DE SOLO MELHORADO COM CIMENTO 3,0% EM PESO</t>
  </si>
  <si>
    <t xml:space="preserve">REFORÇO DE SUB-LEITO/SUB-BASE DE SOLO MELHORADO COM CIMENTO 4,0% EM PESO</t>
  </si>
  <si>
    <t xml:space="preserve">REFORÇO DE SUB-LEITO/SUB-BASE DE SOLO MELHORADO COM CIMENTO 5,0% EM PESO</t>
  </si>
  <si>
    <t xml:space="preserve">REFORÇO DE SUB-LEITO/SUB-BASE DE SOLO  MELHORADO COM CIMENTO 6,0% EM PESO</t>
  </si>
  <si>
    <t xml:space="preserve">REFORÇO DE SUB-LEITO/SUB-BASE DE SOLO MELHORADO COM CAL 3,0% EM PESO</t>
  </si>
  <si>
    <t xml:space="preserve">REFORÇO DE SUB-LEITO/SUB-BASE DE SOLO MELHORADO COM CAL 4,0% EM PESO</t>
  </si>
  <si>
    <t xml:space="preserve">REFORÇO DE SUB-LEITO/SUB-BASE DE SOLO MELHORADO COM CAL 5,0% EM PESO</t>
  </si>
  <si>
    <t xml:space="preserve">REFORÇO DE SUB-LEITO/SUB-BASE DE SOLO MELHORADO COM CAL 6,0% EM PESO</t>
  </si>
  <si>
    <t xml:space="preserve">REFORÇO DE SUB-LEITO/SUB-BASE DE SOLO MELHORADO COM BRITA 30% EM VOLUME</t>
  </si>
  <si>
    <t xml:space="preserve">REFORÇO DE SUB-LEITO/SUB-BASE DE SOLO MELHORADO COM BRITA 40% EM VOLUME</t>
  </si>
  <si>
    <t xml:space="preserve">REFORÇO DE SUB-LEITO/SUB-BASE DE SOLO MELHORADO COM BRITA 50,0% EM VOLUME</t>
  </si>
  <si>
    <t xml:space="preserve">REFORÇO DE SUB-LEITO/SUB-BASE DE SOLO MELHORADO COM BRITA 60% EM VOLUME</t>
  </si>
  <si>
    <t xml:space="preserve">TRANSPORTE DE PAVIMENTO ASFÁLTICO</t>
  </si>
  <si>
    <t xml:space="preserve">TRANSPORTE DE CAPA ASFÁLTICA</t>
  </si>
  <si>
    <t xml:space="preserve">IRRIGAÇÃO DE RUAS</t>
  </si>
  <si>
    <t xml:space="preserve">ASSENTAMENTO DE PARALELEPÍPEDOS SOBRE BASE DE CONCRETO FCK=15,0MPA (IE-23)</t>
  </si>
  <si>
    <t xml:space="preserve">ASSENTAMENTO DE PARALELEPÍPEDOS SOBRE AREIA (IE-23)</t>
  </si>
  <si>
    <t xml:space="preserve">PASSEIOS DE LADRILHO HIDRÁULICO FORNECIDO PELA PREFEITURA</t>
  </si>
  <si>
    <t xml:space="preserve">ASSENTAMENTO DE GUIAS TIPO PMSP 100, INCLUSIVE ENCOSTAMENTO DE TERRA</t>
  </si>
  <si>
    <t xml:space="preserve">ASSENTAMENTO DE GUIAS PARA JARDIM 7 X 11 X 100CM (IE-3)</t>
  </si>
  <si>
    <t xml:space="preserve">REBAIXAMENTO DE GUIAS</t>
  </si>
  <si>
    <t xml:space="preserve">TRANSPORTE DE ROCHA</t>
  </si>
  <si>
    <t xml:space="preserve">TRANSPORTE DE PRÉ-MISTURADO À QUENTE</t>
  </si>
  <si>
    <t xml:space="preserve">CARGA, DESCARGA E TRANSPORTE DE PMQ ATÉ A DISTÂNCIA MÉDIA DE IDA E VOLTA DE 1KM</t>
  </si>
  <si>
    <t xml:space="preserve">TRANSPORTE DE PMQ ALÉM DO PRIMEIRO KM</t>
  </si>
  <si>
    <t xml:space="preserve">TRANSPORTE DE CONCRETO ASFÁLTICO</t>
  </si>
  <si>
    <t xml:space="preserve">CARGA, DESCARGA E TRANSPORTE DE CONCRETO ASFÁLTICO ATÉ A DISTÂNCIA MÉDIA DE IDA E VOLTA DE 1KM</t>
  </si>
  <si>
    <t xml:space="preserve">TRANSPORTE DE CONCRETO ASFÁLTICO ALÉM DO PRIMEIRO KM</t>
  </si>
  <si>
    <t xml:space="preserve">TRANSPORTE DE BINDER</t>
  </si>
  <si>
    <t xml:space="preserve">CARGA, DESCARGA E TRANSPORTE DE BINDER ATÉ A DISTÂNCIA MÉDIA DE IDA E VOLTA DE 1KM</t>
  </si>
  <si>
    <t xml:space="preserve">TRANSPORTE DE BINDER ALÉM DO PRIMEIRO KM</t>
  </si>
  <si>
    <t xml:space="preserve">TRANSPORTE DE PRÉ-MISTURADO À FRIO</t>
  </si>
  <si>
    <t xml:space="preserve">CARGA, DESCARGA E TRANSPORTE DE PMF ATÉ A DISTÂNCIA MÉDIA DE IDA E VOLTA DE 1KM</t>
  </si>
  <si>
    <t xml:space="preserve">TRANSPORTE DE PMF ALÉM DO PRIMEIRO KM</t>
  </si>
  <si>
    <t xml:space="preserve">TRANSPORTE DE PAVIMENTO DE CONCRETO, SARJETA E SARJETÃO</t>
  </si>
  <si>
    <t xml:space="preserve">TRANSPORTE DE GUIAS</t>
  </si>
  <si>
    <t xml:space="preserve">MXKM</t>
  </si>
  <si>
    <t xml:space="preserve">REFORÇO DE SUB-LEITO/SUB-BASE DE SOLO MELHORADO COM BRITA 10% EM VOLUME</t>
  </si>
  <si>
    <t xml:space="preserve">REFORÇO DE SUB-LEITO/SUB-BASE DE SOLO MELHORADO COM BRITA 20% EM VOLUME</t>
  </si>
  <si>
    <t xml:space="preserve">FORNECIMENTO E ASSENTAMENTO DE BLOCOS DE CONCRETO SOBRE AREIA</t>
  </si>
  <si>
    <t xml:space="preserve">FORNECIMENTO E ASSENTAMENTO DE BLOCOS DE CONCRETO SOBRE AREIA - VIAS TRÁFEGO LEVE</t>
  </si>
  <si>
    <t xml:space="preserve">FORNECIMENTO E ASSENTAMENTO DE BLOCOS DE CONCRETO SOBRE AREIA - VIAS TRÁFEGO MÉDIO</t>
  </si>
  <si>
    <t xml:space="preserve">FORNECIMENTO E ASSENTAMENTO DE BLOCOS DE CONCRETO SOBRE AREIA - VIAS ARTERIAIS</t>
  </si>
  <si>
    <t xml:space="preserve">FORNECIMENTO E INSTALAÇÃO DE DEFENSA METÁLICA GALVANIZADA, TIPO SEMI-MALEÁVEL SIMPLES</t>
  </si>
  <si>
    <t xml:space="preserve">RETIRADA DE DEFENSA METÁLICA TIPO SEMI-MALEÁVEL SIMPLES</t>
  </si>
  <si>
    <t xml:space="preserve">REMANEJAMENTO DE DEFENSA METÁLICA TIPO SEMI-MALEÁVEL SIMPLES</t>
  </si>
  <si>
    <t xml:space="preserve">BASE DE BRITA GRADUADA TRATADA COM CIMENTO - BGTC</t>
  </si>
  <si>
    <t xml:space="preserve">REVESTIMENTO DE MISTURA ASFÁLTICA  TIPO SMA COM POLÍMERO E FIBRA (SEM TRANSPORTE)</t>
  </si>
  <si>
    <t xml:space="preserve">REVESTIMENTO DE MISTURA ASFÁLTICA TIPO CPA COM POLÍMERO E FIBRA (SEM TRANSPORTE)</t>
  </si>
  <si>
    <t xml:space="preserve">REVESTIMENTO DE MISTURA ASFÁLTICA TIPO CPA COM BORRACHA (SEM TRANSPORTE)</t>
  </si>
  <si>
    <t xml:space="preserve">REVESTIMENTO DE MISTURA ASFÁLTICA TIPO "GAP GRADED" COM POLÍMERO (SEM TRANSPORTE)</t>
  </si>
  <si>
    <t xml:space="preserve">REVESTIMENTO DE MISTURA ASFÁLTICA TIPO "GAP GRADED" COM BORRACHA (SEM TRANSPORTE)</t>
  </si>
  <si>
    <t xml:space="preserve"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</si>
  <si>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</si>
  <si>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 xml:space="preserve">REVESTIMENTO DE MISTURA ASFÁLTICA COM POLÍMERO -  FAIXA III (SEM TRANSPORTE)</t>
  </si>
  <si>
    <t xml:space="preserve">REVESTIMENTO DE CONCRETO ASFÁLTICO USINADO MORNO ( SEM TRANSPORTE)</t>
  </si>
  <si>
    <t xml:space="preserve">MICRO REVESTIMENTO ASFÁLTICO À FRIO COM EMULSÃO MODIFICADA COM POLÍMERO, COM TAXA MÉDIA DE APLICAÇÃO DE 12 KG/M2 CONFORME NORMA DNIT 035/2018 - ES</t>
  </si>
  <si>
    <t xml:space="preserve">SELAGEM DE TRINCAS À QUENTE COM EQUIPAMENTO SELA TRINCA ACOPLADO AO CAMINHÃO CARROCERIA DE MADEIRA</t>
  </si>
  <si>
    <t xml:space="preserve">CANALIZAÇÃO DE TUBOS</t>
  </si>
  <si>
    <t xml:space="preserve">ARRANCAMENTO E REMOÇÃO DE CANALIZAÇÃO, 30,0CM &lt; 0 &lt; OU = A 60CM</t>
  </si>
  <si>
    <t xml:space="preserve">ARRANCAMENTO E REMOÇÃO DE CANALIZAÇÃO 0 &gt; 60CM</t>
  </si>
  <si>
    <t xml:space="preserve">ESCORAMENTO DESCONTÍNUO DE MADEIRA PARA CANALIZAÇÃO DE TUBOS</t>
  </si>
  <si>
    <t xml:space="preserve">ESCORAMENTO CONTÍNUO DE MADEIRA PARA CANALIZAÇÃO DE TUBOS</t>
  </si>
  <si>
    <t xml:space="preserve">LASTRO DE BRITA E PÓ DE PEDRA</t>
  </si>
  <si>
    <t xml:space="preserve">LASTRO DE CONCRETO FCK=10MPA</t>
  </si>
  <si>
    <t xml:space="preserve">FORNECIMENTO E ASSENTAMENTO DE TUBOS DE CONCRETO SIMPLES - DIÂMETRO 30CM</t>
  </si>
  <si>
    <t xml:space="preserve">FORNECIMENTO E ASSENTAMENTO DE TUBOS DE CONCRETO SIMPLES - DIÂMETRO 40CM</t>
  </si>
  <si>
    <t xml:space="preserve">FORNECIMENTO E ASSENTAMENTO DE TUBOS DE CONCRETO SIMPLES - DIÂMETRO 50CM</t>
  </si>
  <si>
    <t xml:space="preserve">FORNECIMENTO E ASSENTAMENTO DE TUBOS DE CONCRETO ARMADO, DIÂMETRO 60CM</t>
  </si>
  <si>
    <t xml:space="preserve">FORNECIMENTO E ASSENTAMENTO DE TUBOS DE CONCRETO ARMADO, DIÂMETRO 60CM - TIPO PA-2</t>
  </si>
  <si>
    <t xml:space="preserve">FORNECIMENTO E ASSENTAMENTO DE TUBOS DE CONCRETO ARMADO, DIÂMETRO 60CM - TIPO PA-3</t>
  </si>
  <si>
    <t xml:space="preserve">FORNECIMENTO E ASSENTAMENTO DE TUBO DE CONCRETO ARMADO, DIÂMETRO 70CM</t>
  </si>
  <si>
    <t xml:space="preserve">FORNECIMENTO E ASSENTAMENTO DE TUBO DE CONCRETO ARMADO, DIÂMETRO 70CM - TIPO PA-2</t>
  </si>
  <si>
    <t xml:space="preserve">FORNECIMENTO E ASSENTAMENTO DE TUBO DE CONCRETO ARMADO, DIÂMETRO 70CM - TIPO PA-3</t>
  </si>
  <si>
    <t xml:space="preserve">FORNECIMENTO E ASSENTAMENTO DE TUBOS DE CONCRETO ARMADO, DIÂMETRO 80CM</t>
  </si>
  <si>
    <t xml:space="preserve">FORNECIMENTO E ASSENTAMENTO DE TUBOS DE CONCRETO ARMADO, DIÂMETRO 80CM - TIPO PA-2</t>
  </si>
  <si>
    <t xml:space="preserve">FORNECIMENTO E ASSENTAMENTO DE TUBOS DE CONCRETO ARMADO, DIÂMETRO 80CM - TIPO PA-3</t>
  </si>
  <si>
    <t xml:space="preserve">FORNECIMENTO E ASSENTAMENTO DE TUBOS DE CONCRETO ARMADO, DIÂMETRO 90CM</t>
  </si>
  <si>
    <t xml:space="preserve">FORNECIMENTO E ASSENTAMENTO DE TUBOS DE CONCRETO ARMADO, DIÂMETRO 90CM - TIPO PA-2</t>
  </si>
  <si>
    <t xml:space="preserve">FORNECIMENTO E ASSENTAMENTO DE TUBOS DE CONCRETO ARMADO, DIÂMETRO 90CM - TIPO PA-3</t>
  </si>
  <si>
    <t xml:space="preserve">FORNECIMENTO E ASSENTAMENTO DE TUBOS DE CONCRETO ARMADO, DIÂMETRO 100CM</t>
  </si>
  <si>
    <t xml:space="preserve">FORNECIMENTO E ASSENTAMENTO DE TUBOS DE CONCRETO ARMADO, DIÂMETRO 100CM - TIPO PA-2</t>
  </si>
  <si>
    <t xml:space="preserve">FORNECIMENTO E ASSENTAMENTO DE TUBOS DE CONCRETO ARMADO, DIÂMETRO 100CM - TIPO PA-3</t>
  </si>
  <si>
    <t xml:space="preserve">FORNECIMENTO E ASSENTAMENTO DE TUBOS DE CONCRETO ARMADO, DIÂMETRO 120CM</t>
  </si>
  <si>
    <t xml:space="preserve">FORNECIMENTO E ASSENTAMENTO DE TUBOS DE CONCRETO ARMADO, DIÂMETRO 120CM - TIPO PA-2</t>
  </si>
  <si>
    <t xml:space="preserve">FORNECIMENTO E ASSENTAMENTO DE TUBOS DE CONCRETO ARMADO, DIÂMETRO 120CM - TIPO PA-3</t>
  </si>
  <si>
    <t xml:space="preserve">FORNECIMENTO E ASSENTAMENTO DE TUBOS DE CONCRETO ARMADO, DIÂMETRO 150CM</t>
  </si>
  <si>
    <t xml:space="preserve">FORNECIMENTO E ASSENTAMENTO DE TUBOS DE CONCRETO ARMADO, DIÂMETRO 150CM - TIPO PA-2</t>
  </si>
  <si>
    <t xml:space="preserve">FORNECIMENTO E ASSENTAMENTO DE TUBOS DE CONCRETO ARMADO, DIÂMETRO 150CM - TIPO PA-3</t>
  </si>
  <si>
    <t xml:space="preserve">FORNECIMENTO E ASSENTAMENTO DE TUBO EM POLIETILENO DE ALTA RESISTÊNCIA PEAD, COR PRETA, COM DN 300MM</t>
  </si>
  <si>
    <t xml:space="preserve">FORNECIMENTO E ASSENTAMENTO DE TUBO EM POLIETILENO DE ALTA RESISTÊNCIA PEAD, COR PRETA, COM DN 400MM</t>
  </si>
  <si>
    <t xml:space="preserve">FORNECIMENTO E ASSENTAMENTO DE TUBO EM POLIETILENO DE ALTA RESISTÊNCIA PEAD, COR PRETA, COM DN 500MM</t>
  </si>
  <si>
    <t xml:space="preserve">FORNECIMENTO E ASSENTAMENTO DE TUBO EM POLIETILENO DE ALTA RESISTÊNCIA PEAD, COR PRETA, COM DN 600MM</t>
  </si>
  <si>
    <t xml:space="preserve">FORNECIMENTO E ASSENTAMENTO DE TUBO EM POLIETILENO DE ALTA RESISTÊNCIA PEAD, COR PRETA, COM DN 800MM</t>
  </si>
  <si>
    <t xml:space="preserve">FORNECIMENTO E ASSENTAMENTO DE TUBO EM POLIETILENO DE ALTA RESISTÊNCIA PEAD, COR PRETA, COM DN 1000MM</t>
  </si>
  <si>
    <t xml:space="preserve">FORNECIMENTO E ASSENTAMENTO DE TUBO EM POLIETILENO DE ALTA RESISTÊNCIA PEAD, COR PRETA, COM DN 1200MM</t>
  </si>
  <si>
    <t xml:space="preserve">POÇO DE VISITA</t>
  </si>
  <si>
    <t xml:space="preserve">POÇO DE VISITA TIPO 1 - 1,40 X 1,40 X 1,40M</t>
  </si>
  <si>
    <t xml:space="preserve">POÇO DE VISITA TIPO 2 - 1,60 X 1,60 X 1,60M</t>
  </si>
  <si>
    <t xml:space="preserve">POÇO DE VISITA TIPO 3 - 2,20 X 2,20 X 2,20M</t>
  </si>
  <si>
    <t xml:space="preserve">CHAMINÉ DE POÇO DE VISITA COM ALVENARIA DE UM TIJOLO COMUM</t>
  </si>
  <si>
    <t xml:space="preserve">TAMPÃO PARA GALERIAS DE ÁGUAS PLUVIAIS</t>
  </si>
  <si>
    <t xml:space="preserve">INSTALAÇÃO DE TAMPÃO PARA GALERIA DE ÁGUAS PLUVIAIS - ARTICULADO, EXCETO FORNECIMENTO DE TAMPÃO</t>
  </si>
  <si>
    <t xml:space="preserve">INSTALAÇÃO DE TAMPÃO PARA GALERIA DE ÁGUAS PLUVIAIS - NÃO ARTICULADO, EXCETO FORNECIMENTO DE TAMPÃO</t>
  </si>
  <si>
    <t xml:space="preserve">FORNECIMENTO DE TAMPÃO DE FERRO FUNDIDO DÚCTIL CLASSE MÍNIMA 400 (40T) D=600MM - NBR 10160 ARTICULADO - P/ GAL. ÁGUAS PLUV.</t>
  </si>
  <si>
    <t xml:space="preserve">FORNECIMENTO DE TAMPÃO DE FERRO FUNDIDO DÚCTIL CLASSE MÍNIMA 400 (40T) D=600MM - NBR 10160 NÃO ARTICULADO - P/ GAL. ÁGUAS PLUV.</t>
  </si>
  <si>
    <t xml:space="preserve">FORNECIMENTO DE TAMPÃO - GRELHA DE FERRO FUNDIDO DÚCTIL CLASSE MÍNIMA 400 (40T) D=600MM - NBR 10160 ARTICULADO - P/ GAL. ÁGUAS PLUV.</t>
  </si>
  <si>
    <t xml:space="preserve">FORNECIMENTO DE TAMPÃO - GRELHA DE FERRO FUNDIDO DÚCTIL CLASSE MÍNIMA 400 (40T) D=600MM - NBR 10160 NÃO ARTICULADO - P/ GAL. ÁGUAS PLUV.</t>
  </si>
  <si>
    <t xml:space="preserve">FORNECIMENTO DE TAMPÃO MAIS ARO, AMBOS EM PLÁSTICO CLASSE MÍNIMA 400 (40T) D=600MM - ABNT - P/ GAL. ÁGUAS PLUV.</t>
  </si>
  <si>
    <t xml:space="preserve">LEVANTAMENTO OU REBAIXAMENTO DE TAMPÃO DE POÇO DE VISITA</t>
  </si>
  <si>
    <t xml:space="preserve">BOCA DE LOBO</t>
  </si>
  <si>
    <t xml:space="preserve">BOCA DE LOBO SIMPLES</t>
  </si>
  <si>
    <t xml:space="preserve">BOCA DE LOBO DUPLA</t>
  </si>
  <si>
    <t xml:space="preserve">BOCA DE LOBO TRIPLA</t>
  </si>
  <si>
    <t xml:space="preserve">BOCA DE LOBO QUÁDRUPLA</t>
  </si>
  <si>
    <t xml:space="preserve">REFORMA DE BOCA DE LOBO</t>
  </si>
  <si>
    <t xml:space="preserve">REFORMA DE BOCA DE LOBO SIMPLES</t>
  </si>
  <si>
    <t xml:space="preserve">REFORMA DE BOCA DE LOBO DUPLA</t>
  </si>
  <si>
    <t xml:space="preserve">REFORMA DE BOCA DE LOBO TRIPLA</t>
  </si>
  <si>
    <t xml:space="preserve">SUBSTITUIÇÃO DE GUIA CHAPÉU PARA BOCA DE LOBO</t>
  </si>
  <si>
    <t xml:space="preserve">SUBSTITUIÇÃO DE TAMPA DE CONCRETO PARA BOCA DE LOBO</t>
  </si>
  <si>
    <t xml:space="preserve">DRENO DE BRITA</t>
  </si>
  <si>
    <t xml:space="preserve">DRENO DE AREIA</t>
  </si>
  <si>
    <t xml:space="preserve">FORNECIMENTO E ASSENTAMENTO DE TUBO DRENO DE CONCRETO FURADO - DIÂMETRO 20,0CM</t>
  </si>
  <si>
    <t xml:space="preserve">FORNECIMENTO E ASSENTAMENTO DE TUBO DE PEAD CORRUGADO E PERFURADOPARA DRENAGEM - DIÂMETRO 2,5" (EM ACORDO COM AS NORMAS DNIT 093/06, NBR 15073 E NBR 14692)</t>
  </si>
  <si>
    <t xml:space="preserve">FORNECIMENTO E ASSENTAMENTO DE TUBO DE PEAD CORRUGADO E PERFURADOPARA DRENAGEM - DIÂMETRO 3,0" (EM ACORDO COM AS NORMAS DNIT 093/06, NBR 15073 E NBR 14692)</t>
  </si>
  <si>
    <t xml:space="preserve">FORNECIMENTO E ASSENTAMENTO DE TUBO DE PEAD CORRUGADO E PERFURADOPARA DRENAGEM - DIÂMETRO 4,0" (EM ACORDO COM AS NORMAS DNIT 093/06, NBR 15073 E NBR 14692)</t>
  </si>
  <si>
    <t xml:space="preserve">FORNECIMENTO E ASSENTAMENTO DE TUBO DE PEAD CORRUGADO E PERFURADOPARA DRENAGEM - DIÂMETRO 6,0" (EM ACORDO COM AS NORMAS DNIT 093/06, NBR 15073 E NBR 14692)</t>
  </si>
  <si>
    <t xml:space="preserve">FORNECIMENTO E ASSENTAMENTO DE MANILHA DE CERÂMICA - DIÂMETRO 4" X 60CM</t>
  </si>
  <si>
    <t xml:space="preserve">FORNECIMENTO E ASSENTAMENTO DE MANILHA DE CERÂMICA - DIÂMETRO 6" X 1M</t>
  </si>
  <si>
    <t xml:space="preserve">FORNECIMENTO E ASSENTAMENTO DE MANILHA DE CERÂMICA - DIÂMETRO 8" X 1M</t>
  </si>
  <si>
    <t xml:space="preserve">FORNECIMENTO E ASSENTAMENTO DE MANILHA DE CERÂMICA - DIÂMETRO 12" X 1M</t>
  </si>
  <si>
    <t xml:space="preserve">LIGAÇÃO DOMICILIAR DE ESGOTO COM MANILHA DE CERÂMICA TIPO SABESP - DIÂMETRO 4"</t>
  </si>
  <si>
    <t xml:space="preserve">ASSENTAMENTO DE MANILHA DE CERÂMICA - DIÂMETRO 4"</t>
  </si>
  <si>
    <t xml:space="preserve">ASSENTAMENTO DE MANILHA DE CERÂMICA - DIÂMETRO 6"</t>
  </si>
  <si>
    <t xml:space="preserve">ASSENTAMENTO DE MANILHA DE CERÂMICA - DIÂMETRO 8"</t>
  </si>
  <si>
    <t xml:space="preserve">ASSENTAMENTO DE MANILHA DE CERÂMICA - DIÂMETRO 12"</t>
  </si>
  <si>
    <t xml:space="preserve">ASSENTAMENTO DE TUBULAÇÃO DE FERRO FUNDIDO TIPO SABESP - DIÂMETRO 75MM</t>
  </si>
  <si>
    <t xml:space="preserve">ASSENTAMENTO DE TUBULAÇÃO DE FERRO FUNDIDO TIPO SABESP - DIÂMETRO 100MM</t>
  </si>
  <si>
    <t xml:space="preserve">ENSECADEIRA DE MADEIRA EM PAREDES SIMPLES, COM POSTERIOR RETIRADA DO MATERIAL</t>
  </si>
  <si>
    <t xml:space="preserve">ENSECADEIRA DE MADEIRA EM PAREDES DUPLAS, COM POSTERIOR RETIRADA DO MATERIAL</t>
  </si>
  <si>
    <t xml:space="preserve">FORNECIMENTO E ASSENTAMENTO DE CANALETA (MEIO TUBO) DE CONCRETO - DIÂMETRO 30CM</t>
  </si>
  <si>
    <t xml:space="preserve">FORNECIMENTO E ASSENTAMENTO DE CANALETA (MEIO TUBO) DE CONCRETO - DIÂMETRO 40CM</t>
  </si>
  <si>
    <t xml:space="preserve">FORNECIMENTO E ASSENTAMENTO DE CANALETA (MEIO TUBO) DE CONCRETO - DIÂMETRO 50CM</t>
  </si>
  <si>
    <t xml:space="preserve">ESGOTAMENTO D'ÁGUA COM BOMBA SUBMERSA - POTÊNCIA ATÉ 5HP</t>
  </si>
  <si>
    <t xml:space="preserve">HPXH</t>
  </si>
  <si>
    <t xml:space="preserve">ASSENTAMENTO DE TUBOS DE CONCRETO EXISTENTE - DIÂMETRO 30CM</t>
  </si>
  <si>
    <t xml:space="preserve">ASSENTAMENTO DE TUBOS DE CONCRETO EXISTENTE - DIÂMETRO 40CM</t>
  </si>
  <si>
    <t xml:space="preserve">ASSENTAMENTO DE TUBOS DE CONCRETO EXISTENTE - DIÂMETRO 50CM</t>
  </si>
  <si>
    <t xml:space="preserve">ASSENTAMENTO DE TUBOS DE CONCRETO EXISTENTE - DIÂMETRO 60CM</t>
  </si>
  <si>
    <t xml:space="preserve">ASSENTAMENTO DE TUBOS DE CONCRETO EXISTENTE -  DIÂMETRO 70CM</t>
  </si>
  <si>
    <t xml:space="preserve">ASSENTAMENTO DE TUBOS DE CONCRETO EXISTENTE - DIÂMETRO 80CM</t>
  </si>
  <si>
    <t xml:space="preserve">ASSENTAMENTO DE TUBOS DE CONCRETO EXISTENTE - DIÂMETRO 90CM</t>
  </si>
  <si>
    <t xml:space="preserve">ASSENTAMENTO DE TUBOS DE CONCRETO EXISTENTE - DIÂMETRO 100CM</t>
  </si>
  <si>
    <t xml:space="preserve">ASSENTAMENTO DE TUBOS DE CONCRETO EXISTENTE - DIÂMETRO 110CM</t>
  </si>
  <si>
    <t xml:space="preserve">ASSENTAMENTO DE TUBOS DE CONCRETO EXISTENTE - DIÂMETRO 120CM</t>
  </si>
  <si>
    <t xml:space="preserve">ASSENTAMENTO DE TUBOS DE CONCRETO EXISTENTE - DIÂMETRO 150CM</t>
  </si>
  <si>
    <t xml:space="preserve">BOCA DE LEÃO</t>
  </si>
  <si>
    <t xml:space="preserve">INSTALAÇÃO DE BOCA DE LEÃO SIMPLES COM GRELHA ARTICULADA, EXCETO FORNECIMENTO DA GRELHA</t>
  </si>
  <si>
    <t xml:space="preserve">INSTALAÇÃO DE BOCA DE LEÃO SIMPLES COM GRELHA NÃO-ARTICULADA, EXCETO FORNECIMENTO DA GRELHA</t>
  </si>
  <si>
    <t xml:space="preserve">INSTALAÇÃO DE BOCA DE LEÃO DUPLA COM GRELHA ARTICULADA, EXCETO O FORNECIMENTO DA GRELHA</t>
  </si>
  <si>
    <t xml:space="preserve">INSTALAÇÃO DE BOCA DE LEÃO DUPLA COM GRELHA NÃO-ARTICULADA, EXCETO O FORNECIMENTO DA GRELHA</t>
  </si>
  <si>
    <t xml:space="preserve">FORNECIMENTO DE GRELHA TIPO "BOCA DE LEÃO" DE FERRO FUND. DÚCTIL CL. MÍN.250 - 25T - DIM. APR=810X270MM - NBR 10160 - T. ARTICU. - P/ GAL. ÁGUAS PLUV.</t>
  </si>
  <si>
    <t xml:space="preserve">FORNECIMENTO DE GRELHA TIPO "BOCA DE LEÃO" DE FERRO FUND. DÚCTIL CL. MÍN.250 - 25T - DIM. APR=810X270MM - NBR 10160 - T. NÃO ARTICU. - P/ GAL. ÁGUAS PLUV.</t>
  </si>
  <si>
    <t xml:space="preserve">FORNECIMENTO DE GRELHA TIPO "BOCA DE LEÃO" DE FERRO FUND. DÚCTIL CL. MÍN.D400 - 40T - DIM. APR=810X270MM - NBR 10160 - T. ARTICU. - P/ GAL. ÁGUAS PLUV.</t>
  </si>
  <si>
    <t xml:space="preserve">FORNECIMENTO DE GRELHA TIPO "BOCA DE LEÃO" DE FERRO FUND. DÚCTIL CL. MÍN.D400 - 40T - DIM. APR=810X270MM - NBR 10160 - T. NÃO ARTICU. - P/ GAL. ÁGUAS PLUV.</t>
  </si>
  <si>
    <t xml:space="preserve">FORNECIMENTO DE GRELHA TIPO "BOCA DE LEÃO" DE FERRO FUND. DÚCTIL CL. MÍN.D400 - 40T - DIM. APR=500X500MM - NBR 10160 - T. ARTICU. - P/ GAL. ÁGUAS PLUV.</t>
  </si>
  <si>
    <t xml:space="preserve">FORNECIMENTO DE GRELHA TIPO "BOCA DE LEÃO" DE PLÁSTICO CL. MÍNIMA 250 - 25T - DIM.APR=810X270MM - ABNT - T. ARTICU. P/ GAL. ÁGUAS PLUV.</t>
  </si>
  <si>
    <t xml:space="preserve">REFORMA DE BOCA DE LEÃO</t>
  </si>
  <si>
    <t xml:space="preserve">REFORMA DE BOCA DE LEÃO SIMPLES</t>
  </si>
  <si>
    <t xml:space="preserve">REFORMA DE BOCA DE LEÃO DUPLA</t>
  </si>
  <si>
    <t xml:space="preserve">SUBSTITUIÇÃO DA GRELHA TIPO "BOCA DE LEÃO" - TIPO ARTICULADA, EXCETO O FORNECIMENTO DA GRELHA</t>
  </si>
  <si>
    <t xml:space="preserve">SUBSTITUIÇÃO DE GRELHA TIPO "BOCA DE LEÃO" - TIPO NÃO-ARTICULADA, EXCETO O FORNECIMENTO DA GRELHA</t>
  </si>
  <si>
    <t xml:space="preserve">FORNECIMENTO E ASSENTAMENTO DE TUBO DE PVC RÍGIDO, COR BRANCA, PARA ESGOTO, JUNTAS SOLDADAS</t>
  </si>
  <si>
    <t xml:space="preserve">FORNECIMENTO E ASSENTAMENTO DE TUBO DE PVC RÍGIDO, COR BRANCA, PARA ESGOTO, PONTA E BOLSA - DIÂMETRO 50MM (2")</t>
  </si>
  <si>
    <t xml:space="preserve">FORNECIMENTO E ASSENTAMENTO DE TUBO DE PVC RÍGIDO, COR BRANCA, PARA ESGOTO, PONTA E BOLSA - DIÂMETRO 75MM (3")</t>
  </si>
  <si>
    <t xml:space="preserve">FORNECIMENTO E ASSENTAMENTO DE TUBO DE PVC RÍGIDO, COR BRANCA, PARA ESGOTO, PONTA E BOLSA - DIÂMETRO 100MM (4")</t>
  </si>
  <si>
    <t xml:space="preserve">FORNECIMENTO E COLOCAÇÃO DE MANTA GEOTÊXTIL COM  RESISTÊNCIA  À TRAÇÃO LONGITUDINAL  DE 7KN/M E TRAÇÃO TRANSVERSAL DE 6KN/M</t>
  </si>
  <si>
    <t xml:space="preserve">FORNECIMENTO E COLOCAÇÃO DE MANTA GEOTÊXTIL COM RESISTÊNCIA À TRAÇÃO LONGITUDINAL DE 8KN/M E TRAÇÃO TRANSVERSAL DE 7KN/M</t>
  </si>
  <si>
    <t xml:space="preserve">FORNECIMENTO E COLOCAÇÃO DE MANTA GEOTÊXTIL COM RESISTÊNCIA À TRAÇÃO LONGITUDINAL DE 9KN/M E TRAÇÃO TRANSVERSAL DE 8KN/M</t>
  </si>
  <si>
    <t xml:space="preserve">FORNECIMENTO E COLOCAÇÃO DE MANTA GEOTÊXTIL COM RESISTÊNCIA À TRAÇÃO LONGITUDINAL DE 10KN/M E TRAÇÃO TRANSVERSAL DE 9KN/M</t>
  </si>
  <si>
    <t xml:space="preserve">FORNECIMENTO E COLOCAÇÃO DE MANTA GEOTÊXTIL COM RESISTÊNCIA À TRAÇÃO LONGITUDINAL DE 14KN/M E TRAÇÃO TRANSVERSAL DE 12KN/M</t>
  </si>
  <si>
    <t xml:space="preserve">FORNECIMENTO E COLOCAÇÃO DE MANTA GEOTÊXTIL COM RESISTÊNCIA À TRAÇÃO LONGITUDINAL DE 16KN/M E TRAÇÃO TRANSVERSAL DE 14KN/M</t>
  </si>
  <si>
    <t xml:space="preserve">FORNECIMENTO E COLOCAÇÃO DE MANTA GEOTÊXTIL COM RESISTÊNCIA À TRAÇÃO LONGITUDINAL DE 21KN/M E TRAÇÃO TRANSVERSAL DE 19KN/M</t>
  </si>
  <si>
    <t xml:space="preserve">FORNECIMENTO E COLOCAÇÃO DE MANTA GEOTÊXTIL COM RESISTÊNCIA À TRAÇÃO LONGITUDINAL DE 26KN/M E TRAÇÃO TRANSVERSAL DE 23KN/M</t>
  </si>
  <si>
    <t xml:space="preserve">FORNECIMENTO E COLOCAÇÃO DE MANTA GEOTÊXTIL COM RESISTÊNCIA À TRAÇÃO LONGITUDINAL DE 31KN/M E TRAÇÃO TRANSVERSAL DE 27KN/M</t>
  </si>
  <si>
    <t xml:space="preserve">FORNECIMENTO E APLICAÇÃO DE MANTA FORMADA PELA ASSOCIAÇÃO DE UM TECIDO TÉCNICO DE POLIESTER COM FILME DE POLIETILENO DE BAIXA DENSIDADE EM ACORDO COM A NBR12824</t>
  </si>
  <si>
    <t xml:space="preserve">SERVIÇOS DE LIMPEZA MECÂNICA DOS SISTEMAS DE DRENAGEM (GALERIAS, BOCA DE LOBO, PV, ETC), COM UTILIZAÇÃO DE EQUIPAMENTO COMBINADO HIDROJATO/ SUGADOR</t>
  </si>
  <si>
    <t xml:space="preserve">SERVIÇOS DE LIMPEZA MECÂNICA DOS SISTEMAS DE DRENAGEM (GALERIAS, BOCA DE LOBO, PV, ETC), COM UTILIZAÇÃO DE EQUIPAMENTO COMBINADO HIDROJATO/ SUGADOR/ RECICLADOR</t>
  </si>
  <si>
    <t xml:space="preserve">GALERIAS MOLDADAS, CÓRREGOS E DRENAGEM</t>
  </si>
  <si>
    <t xml:space="preserve">ESCORAMENTO CONTÍNUO DE MADEIRA PARA GALERIAS MOLDADAS, COM REAPROVEITAMENTO</t>
  </si>
  <si>
    <t xml:space="preserve">ESCORAMENTO PARA GALERIAS MOLDADAS UTILIZANDO PERFIS METÁLICOS, COM REAPROVEITAMENTO</t>
  </si>
  <si>
    <t xml:space="preserve">ESCORAMENTO PARA GALERIAS MOLDADAS, UTILIZANDO PERFIS METÁLICOS, COM REAPROVEITAMENTO - PROFUNDIDADE &lt; OU = 4M, COM BOCA DE 3 À 5M</t>
  </si>
  <si>
    <t xml:space="preserve">ESCORAMENTO PARA GALERIAS MOLDADAS, UTILIZANDO PERFIS METÁLICOS, COM REAPROVEITAMENTO - PROFUNDIDADE &lt; OU = 4M, COM BOCA DE 5 À 8M</t>
  </si>
  <si>
    <t xml:space="preserve">ESCORAMENTO PARA GALERIAS MOLDADAS, UTILIZANDO PERFIS METÁLICOS, COM REAPROVEITAMENTO - PROFUNDIDADE &gt; 4M, &lt; OU = 6M, COM BOCA DE 3 À 5M</t>
  </si>
  <si>
    <t xml:space="preserve">ESCORAMENTO PARA GALERIAS MOLDADAS, UTILIZANDO PERFIS METÁLICOS, COM REAPROVEITAMENTO - PROFUNDIDADE &gt; 4M, &lt; OU = 6M, COM BOCA DE 5 À 8M</t>
  </si>
  <si>
    <t xml:space="preserve">ESCORAMENTO PARA GALERIAS MOLDADAS, UTILIZANDO PERFIS METÁLICOS, COM REAPROVEITAMENTO - PROFUNDIDADE &gt; 6M, &lt; OU = 8M, COM BOCA DE 3 À 5M</t>
  </si>
  <si>
    <t xml:space="preserve">ESCORAMENTO PARA GALERIAS MOLDADAS, UTILIZANDO PERFIS METÁLICOS, COM REAPROVEITAMENTO - PROFUNDIDADE &gt; 6M, &lt; OU = 8M, COM BOCA DE 5 À 8M</t>
  </si>
  <si>
    <t xml:space="preserve">PERFIS METÁLICOS PERDIDOS EM ESCORAMENTOS, NO CASO DE IMPOSSIBILIDADE DO REAPROVEITAMENTO PREVISTO NOS ITENS 7.3.</t>
  </si>
  <si>
    <t xml:space="preserve">CIMBRAMENTO EM GALERIA MOLDADA</t>
  </si>
  <si>
    <t xml:space="preserve">FORMA PARA GALERIA MOLDADA</t>
  </si>
  <si>
    <t xml:space="preserve">FORNECIMENTO E APLICAÇÃO DE AÇO CA-25</t>
  </si>
  <si>
    <t xml:space="preserve">FORNECIMENTO E APLICAÇÃO DE AÇO CA-50 - DIÂMETRO &lt;  1/2"</t>
  </si>
  <si>
    <t xml:space="preserve">FORNECIMENTO E APLICAÇÃO DE AÇO CA-50 - DIÂMETRO &gt; OU = 1/2"</t>
  </si>
  <si>
    <t xml:space="preserve">FORNECIMENTO E APLICAÇÃO DE AÇO CA-60</t>
  </si>
  <si>
    <t xml:space="preserve">FORNECIMENTO E APLICAÇÃO DE TELA DE AÇO</t>
  </si>
  <si>
    <t xml:space="preserve">FORNECIMENTO E APLICAÇÃO DE CONCRETO USINADO FCK=10MPA</t>
  </si>
  <si>
    <t xml:space="preserve">FORNECIMENTO E APLICAÇÃO DE CONCRETO USINADO FCK=15,0MPA</t>
  </si>
  <si>
    <t xml:space="preserve">FORNECIMENTO E APLICAÇÃO DE CONCRETO USINADO FCK=20,0MPA</t>
  </si>
  <si>
    <t xml:space="preserve">FORNECIMENTO E APLICAÇÃO DE CONCRETO USINADO FCK=25MPA</t>
  </si>
  <si>
    <t xml:space="preserve">FORNECIMENTO E APLICAÇÃO DE CONCRETO USINADO FCK=30,0MPA</t>
  </si>
  <si>
    <t xml:space="preserve">ENROCAMENTO DE PEDRA EM TALUDES</t>
  </si>
  <si>
    <t xml:space="preserve">BARBACANS DE TUBOS DE PVC - DIÂMETRO 4"</t>
  </si>
  <si>
    <t xml:space="preserve">MURO DE ARRIMO DE RACHÃO COM ARGAMASSA DE CIMENTO E AREIA 1:3</t>
  </si>
  <si>
    <t xml:space="preserve">DESASSOREAMENTO, LIMPEZA E REMOÇÃO DE MATERIAL DE GALERIA MOLDADA</t>
  </si>
  <si>
    <t xml:space="preserve">FORNECIMENTO E COLOCAÇÃO DE GABIÃO TIPO CAIXA, H = 0,50 M, DE MALHA 8 X 10CM, GALVANIZADO, DE FIO Ø = 2,7MM</t>
  </si>
  <si>
    <t xml:space="preserve">FORNECIMENTO E COLOCAÇÃO DE GABIÃO TIPO CAIXA, H = 1,00M, DE MALHA 8 X 10CM, GALVANIZADO, DE FIO Ø = 2,7MM</t>
  </si>
  <si>
    <t xml:space="preserve">FORNECIMENTO E COLOCAÇÃO DE GABIÃO TIPO CAIXA, H = 0,50M, DE MALHA 8 X 10CM, GALVANIZADO E REVESTIDO EM PVC, DE FIO Ø = 2,4MM</t>
  </si>
  <si>
    <t xml:space="preserve">FORNECIMENTO E COLOCAÇÃO DE GABIÃO TIPO CAIXA, H = 1,00M, DE MALHA 8 X 10CM, GALVANIZADO E REVESTIDO EM PVC, DE FIO Ø = 2,4MM</t>
  </si>
  <si>
    <t xml:space="preserve">FORNECIMENTO  E COLOCAÇÃO DE GABIÃO TIPO COLCHÃO RENO, H = 0,17M, DE MALHA 6 X 8CM, GALVANIZADO, REVESTIDO EM PVC, DE FIO Ø = 2,0MM</t>
  </si>
  <si>
    <t xml:space="preserve">FORNECIMENTO  E COLOCAÇÃO DE GABIÃO TIPO COLCHÃO RENO, H = 0,23M, DE MALHA 6 X 8CM, GALVANIZADO, REVESTIDO EM PVC, DE FIO Ø = 2,0MM</t>
  </si>
  <si>
    <t xml:space="preserve">FORNECIMENTO  E COLOCAÇÃO DE GABIÃO TIPO COLCHÃO RENO, H = 0,30M, DE MALHA 6 X 8CM, GALVANIZADO, REVESTIDO EM PVC, DE FIO Ø = 2,0MM</t>
  </si>
  <si>
    <t xml:space="preserve">FORNECIMENTO E COLOCAÇÃO DE GABIÃO TIPO SACO, D = 0,65M, DE MALHA 8 X 10CM, GALVANIZADO, REVESTIDO EM PVC, DE FIO Ø = 2,4MM</t>
  </si>
  <si>
    <t xml:space="preserve">FORNECIMENTO E COLOCAÇÃO DE MANTA GEOTÊXTIL COM RESISTÊNCIA À TRAÇÃO LONGITUDINAL DE 7KN/M E TRAÇÃO TRANSVERSAL DE 6KN/M EM JUNTA DE DILATAÇÃO</t>
  </si>
  <si>
    <t xml:space="preserve">FORNECIMENTO E COLOCAÇÃO DE MANTA GEOTÊXTIL COM RESISTÊNCIA À TRAÇÃO LONGITUDINAL DE 8KN/M E TRAÇÃO TRANSVERSAL DE 7KN/M EM JUNTA DE DILATAÇÃO</t>
  </si>
  <si>
    <t xml:space="preserve">FORNECIMENTO E COLOCAÇÃO DE MANTA GEOTÊXTIL COM RESISTÊNCIA À TRAÇÃO LONGITUDINAL DE 9KN/M E TRAÇÃO TRANSVERSAL DE 8KN/M EM JUNTA DE DILATAÇÃO</t>
  </si>
  <si>
    <t xml:space="preserve">FORNECIMENTO E COLOCAÇÃO DE MANTA GEOTÊXTIL COM RESISTÊNCIA À TRAÇÃO LONGITUDINAL DE 10KN/M E TRAÇÃO TRANSVERSAL DE 9KN/M EM JUNTA DE DILATAÇÃO</t>
  </si>
  <si>
    <t xml:space="preserve">FORNECIMENTO E COLOCAÇÃO DE MANTA GEOTÊXTIL COM RESISTÊNCIA À TRAÇÃO LONGITUDINAL DE 14KN/M E TRAÇÃO TRANSVERSAL DE 12KN/M EM JUNTA DE DILATAÇÃO</t>
  </si>
  <si>
    <t xml:space="preserve">FORNECIMENTO E COLOCAÇÃO DE MANTA GEOTÊXTIL COM RESISTÊNCIA À TRAÇÃO LONGITUDINAL DE 16KN/M E TRAÇÃO TRANSVERSAL DE 14KN/M EM JUNTA DE DILATAÇÃO</t>
  </si>
  <si>
    <t xml:space="preserve">FORNECIMENTO E COLOCAÇÃO DE MANTA GEOTÊXTIL COM RESISTÊNCIA À TRAÇÃO LONGITUDINAL DE 21KN/M E TRAÇÃO TRANSVERSAL DE 19KN/M EM JUNTA DE DILATAÇÃO</t>
  </si>
  <si>
    <t xml:space="preserve">FORNECIMENTO E COLOCAÇÃO DE MANTA GEOTÊXTIL COM RESISTÊNCIA À TRAÇÃO LONGITUDINAL DE 26KN/M E TRAÇÃO TRANSVERSAL DE 23KN/M EM JUNTA DE DILATAÇÃO</t>
  </si>
  <si>
    <t xml:space="preserve">FORNECIMENTO E COLOCAÇÃO DE MANTA GEOTÊXTIL COM RESISTÊNCIA À TRAÇÃO LONGITUDINAL DE 31KN/M E TRAÇÃO TRANSVERSAL DE 27KN/M EM JUNTA DE DILATAÇÃO</t>
  </si>
  <si>
    <t xml:space="preserve">PONTES E VIADUTOS</t>
  </si>
  <si>
    <t xml:space="preserve">FORNECIMENTO E CRAVAÇÃO DE ESTACAS DE EUCALIPTO - DIÂMETRO 20 À 30CM</t>
  </si>
  <si>
    <t xml:space="preserve">FORMA PARA SAPATAS E BALDRAMES</t>
  </si>
  <si>
    <t xml:space="preserve">FORMA COMUM</t>
  </si>
  <si>
    <t xml:space="preserve">FORMA COMUM, INCLUSIVE CIMBRAMENTO</t>
  </si>
  <si>
    <t xml:space="preserve">FORMA COMUM, EXCLUSIVE  CIMBRAMENTO</t>
  </si>
  <si>
    <t xml:space="preserve">FORMA PARA CONCRETO APARENTE</t>
  </si>
  <si>
    <t xml:space="preserve">FORMA PARA CONCRETO APARENTE, INCLUSIVE CIMBRAMENTO DE ALTURA ATÉ 3M</t>
  </si>
  <si>
    <t xml:space="preserve">FORMA PARA CONCRETO APARENTE, EXCLUSIVE CIMBRAMENTO</t>
  </si>
  <si>
    <t xml:space="preserve">FORMA INTERNA NÃO RECUPERÁVEL, INCLUSIVE CIMBRAMENTO ATÉ 3,00M</t>
  </si>
  <si>
    <t xml:space="preserve">CIMBRAMENTO METÁLICO DE ALTURA MAIOR QUE 3,00M - FORNECIMENTO DOS MATERIAIS</t>
  </si>
  <si>
    <t xml:space="preserve">M3XMÊS</t>
  </si>
  <si>
    <t xml:space="preserve">CIMBRAMENTO METÁLICO DE ALTURA MAIOR QUE 3,00M, MONTAGEM E POSTERIOR DESMONTAGEM, INCLUSIVE O TRANSPORTE DOS MATERIAIS</t>
  </si>
  <si>
    <t xml:space="preserve">FORNECIMENTO E APLICAÇÃO DE AÇO CA-50 - DIÂMETRO MENOR QUE 1/2"</t>
  </si>
  <si>
    <t xml:space="preserve">FORNECIMENTO E APLICAÇÃO DE AÇO CA-50 - DIÂMETRO MAIOR OU IGUAL À 1/2"</t>
  </si>
  <si>
    <t xml:space="preserve">FORNECIMENTO E APLICAÇÃO DE CONCRETO USINADO FCK=10MPA - BOMBEADO</t>
  </si>
  <si>
    <t xml:space="preserve">FORNECIMENTO  E APLICAÇÃO DE CONCRETO USINADO FCK=15,0MPA - BOMBEADO</t>
  </si>
  <si>
    <t xml:space="preserve">FORNECIMENTO  E APLICAÇÃO DE CONCRETO USINADO FCK=20,0MPA - BOMBEADO</t>
  </si>
  <si>
    <t xml:space="preserve">FORNECIMENTO  E APLICAÇÃO DE CONCRETO USINADO FCK=25MPA  -BOMBEADO</t>
  </si>
  <si>
    <t xml:space="preserve">FORNECIMENTO  E APLICAÇÃO DE CONCRETO USINADO FCK=30,0MPA - BOMBEADO</t>
  </si>
  <si>
    <t xml:space="preserve">FORNECIMENTO E APLICAÇÃO DE CONCRETO CICLÓPICO, CONTENDO 70% DE CONCRETO FCK=15,0MPA E 30% DE PEDRA AMARROADA</t>
  </si>
  <si>
    <t xml:space="preserve">ALVENARIA DE TIJOLO COMUM PARA FUNDAÇÃO</t>
  </si>
  <si>
    <t xml:space="preserve">ALVENARIA DE UM TIJOLO COMUM</t>
  </si>
  <si>
    <t xml:space="preserve">ALVENARIA DE MEIO TIJOLO COMUM</t>
  </si>
  <si>
    <t xml:space="preserve">ALVENARIA EM BLOCOS DE CONCRETO 09 X 19 X 39CM</t>
  </si>
  <si>
    <t xml:space="preserve">ALVENARIA EM BLOCOS DE CONCRETO 19 X 19 X 39CM</t>
  </si>
  <si>
    <t xml:space="preserve">ALVENARIA DE PEDRA SECA</t>
  </si>
  <si>
    <t xml:space="preserve">ALVENARIA DE PEDRA ARGAMASSADA</t>
  </si>
  <si>
    <t xml:space="preserve">CHAPISCO COM ARGAMASSA DE CIMENTO E AREIA 1:6</t>
  </si>
  <si>
    <t xml:space="preserve">REVESTIMENTO COM 2CM DE ARGAMASSA, CIMENTO E AREIA 1:3</t>
  </si>
  <si>
    <t xml:space="preserve">EMBOÇO COM ARGAMASSA DE CIMENTO, CAL E AREIA NO TRAÇO 1:2:8</t>
  </si>
  <si>
    <t xml:space="preserve">REBOCO</t>
  </si>
  <si>
    <t xml:space="preserve">IMPERMEABILIZAÇÃO DE CONCRETO EM CONTATO COM A TERRA</t>
  </si>
  <si>
    <t xml:space="preserve">IMPERMEABILIZAÇÃO DE TABULEIROS</t>
  </si>
  <si>
    <t xml:space="preserve">JUNTA TIPO FUNGENBAND O-12 OU SIMILAR</t>
  </si>
  <si>
    <t xml:space="preserve">JUNTA TIPO FUNGENBAND O-22 OU SIMILAR</t>
  </si>
  <si>
    <t xml:space="preserve">APOIO DE NEOPRENE SIMPLES</t>
  </si>
  <si>
    <t xml:space="preserve">APOIO DE NEOPRENE FRETADO</t>
  </si>
  <si>
    <t xml:space="preserve">GRADIL DE FERRO MODELO PMSP</t>
  </si>
  <si>
    <t xml:space="preserve">GRADIL DE FERRO MODELO PMSP, INCLUI PINTURA</t>
  </si>
  <si>
    <t xml:space="preserve">PINTURA DE GRADIL DE FERRO, MODELO PMSP</t>
  </si>
  <si>
    <t xml:space="preserve">DEMOLIÇÃO DE ALVENARIA</t>
  </si>
  <si>
    <t xml:space="preserve">DEMOLIÇÃO DE CONCRETO ARMADO</t>
  </si>
  <si>
    <t xml:space="preserve">CORTE DE PERFIL DE AÇO 10"</t>
  </si>
  <si>
    <t xml:space="preserve">CORTE DE PERFIL DE AÇO 12"</t>
  </si>
  <si>
    <t xml:space="preserve">EMENDA DE TOPO DE PERFIL DE AÇO 10"</t>
  </si>
  <si>
    <t xml:space="preserve">EMENDA DE TOPO DE PERFIL DE AÇO 12"</t>
  </si>
  <si>
    <t xml:space="preserve">FORNECIMENTO E COLOCAÇÃO DE JUNTA DE DILATAÇÃO DE ELASTÔMERO DE NEOPRENE, TIPO JEENE JJ 2540 VV OU SIMILAR</t>
  </si>
  <si>
    <t xml:space="preserve">FORNECIMENTO E COLOCAÇÃO DE JUNTA DE DILATAÇÃO DE ELASTÔMERO DE NEOPRENE, TIPO JEENE JJ 3550 VV OU SIMILAR</t>
  </si>
  <si>
    <t xml:space="preserve">FORNECIMENTO E COLOCAÇÃO DE AÇO DE PROTENSÃO CP-190-RB - 4 Ø=1/2" INCLUINDO BAINHA, PROTENSÃO E INJEÇÃO</t>
  </si>
  <si>
    <t xml:space="preserve">FORNECIMENTO E COLOCAÇÃO DE AÇO DE PROTENSÃO CP-190-RB 6 Ø = 1/2"   INCLUINDO BAINHA, PROTENSÃO E INJEÇÃO</t>
  </si>
  <si>
    <t xml:space="preserve">FORNECIMENTO E COLOCAÇÃO DE AÇO DE PROTENSÃO CP-190-RB - 12 Ø = 1/2" INCLUINDO BAINHA, PROTENSÃO E INJEÇÃO</t>
  </si>
  <si>
    <t xml:space="preserve">ANCORAGEM ATIVA SÉRIE V- 4 Ø = 1/2"</t>
  </si>
  <si>
    <t xml:space="preserve">ANCORAGEM ATIVA SÉRIE V-6 - Ø = 1/2"</t>
  </si>
  <si>
    <t xml:space="preserve">ANCORAGEM ATIVA SÉRIE V-12 - Ø = 1/2"</t>
  </si>
  <si>
    <t xml:space="preserve">BROCA, DIÂMETRO 25CM, PROFUNDIDADE ATÉ 4M</t>
  </si>
  <si>
    <t xml:space="preserve">ALVENARIA DE BLOCOS DE CONCRETO 14 X 19 X 39CM</t>
  </si>
  <si>
    <t xml:space="preserve">FORNECIMENTO E COLOCAÇÃO DE JUNTA DE DILATAÇÃO DE ELASTÔMERO DE NEOPRENE, TIPO JEENE JJ6080VV OU SIMILAR</t>
  </si>
  <si>
    <t xml:space="preserve">FORNECIMENTO E COLOCAÇÃO DE JUNTA DE DILATAÇÃO DE ELASTÔMERO DE NEOPRENE, TIPO JEENE JJ 99120 VV OU SIMILAR</t>
  </si>
  <si>
    <t xml:space="preserve">FORNECIMENTO E COLOCAÇÃO DE AÇO DE PROTENSÃO CP-190 RB 12 DIÂMETRO 5/8", INCLUIDO BAINHA, PROTENSÃO E INJEÇÃO</t>
  </si>
  <si>
    <t xml:space="preserve">FORNECIMENTO E COLOCAÇÃO DE JUNTA DE DILATAÇÃO DE ELASTÔMERO DE NEOPRENE, TIPO JEENE JJ 0411 M OU SIMILAR</t>
  </si>
  <si>
    <t xml:space="preserve">FORNECIMENTO E COLOCAÇÃO DE JUNTA DILATAÇÃO ELASTÔMERO NEOPRENE, JEENE JJ2027M OU SIMILAR</t>
  </si>
  <si>
    <t xml:space="preserve">FORNECIMENTO E COLOCAÇÃO DE JUNTA DE DILATAÇÃO DE ELASTÔMERO DE NEOPRENE, TIPO JEENE JJ5070 OU SIMILAR</t>
  </si>
  <si>
    <t xml:space="preserve">ANCORAGEM ATIVA SÉRIE V 12 Ø = 5/8 "</t>
  </si>
  <si>
    <t xml:space="preserve">CARGA E REMOÇÃO DE ENTULHO ATÉ A DISTÂNCIA MÉDIA DE IDA E VOLTA DE 1KM</t>
  </si>
  <si>
    <t xml:space="preserve">REMOÇÃO DE ENTULHO ALÉM DO PRIMEIRO KM</t>
  </si>
  <si>
    <t xml:space="preserve">BRITAGEM DOS MATERIAIS PROVENIENTES DOS RESÍDUOS DA CONSTRUÇÃO CIVIL</t>
  </si>
  <si>
    <t xml:space="preserve">FRESAGEM</t>
  </si>
  <si>
    <t xml:space="preserve">FRESAGEM DE PAVIMENTO ASFÁLTICO COM ESPESSURA ATÉ 3CM, EM VIAS EXPRESSAS, INCLUSIVE REMOÇÃO DO MATERIAL FRESADO ATÉ 10KM E VARRIÇÃO</t>
  </si>
  <si>
    <t xml:space="preserve">FRESAGEM DE PAVIMENTO ASFÁLTICO COM ESPESSURA ATÉ 3CM, EM VIAS ARTERIAIS, INCLUSIVE REMOÇÃO DO MATERIAL FRESADO ATÉ 10KM E VARRIÇÃO</t>
  </si>
  <si>
    <t xml:space="preserve">FRESAGEM DE PAVIMENTO ASFÁLTICO COM ESPESSURA ATÉ 5CM, EM VIAS EXPRESSAS, INCLUSIVE REMOÇÃO DO MATERIAL FRESADO ATÉ 10KM E VARRIÇÃO</t>
  </si>
  <si>
    <t xml:space="preserve">FRESAGEM DE PAVIMENTO ASFÁLTICO COM ESPESSURA ATÉ 5CM, EM VIAS ARTERIAIS, INCLUSIVE REMOÇÃO DO MATERIAL FRESADO ATÉ 10KM E VARRIÇÃO</t>
  </si>
  <si>
    <t xml:space="preserve">RECUPERAÇÃO ESTRUTURAL DE OBRAS DE ARTE (PONTES E VIADUTOS)</t>
  </si>
  <si>
    <t xml:space="preserve">ANDAIMES METÁLICOS</t>
  </si>
  <si>
    <t xml:space="preserve">M3XMES</t>
  </si>
  <si>
    <t xml:space="preserve">PLATAFORMA DE MADEIRA A SEREM ARMADAS SOBRE ANDAIMES METÁLICOS</t>
  </si>
  <si>
    <t xml:space="preserve">APICOAMENTO DE SUPERFÍCIES DE CONCRETO (COM EQUIPAMENTO PNEUMÁTICO)</t>
  </si>
  <si>
    <t xml:space="preserve">CORTE SUPERFICIAL DE CONCRETO ATÉ 3 CM DE PROFUNDIDADE</t>
  </si>
  <si>
    <t xml:space="preserve">JATEAMENTO PARA LIMPEZA DE FERRAGENS E SUPERFÍCIES DE CONCRETO</t>
  </si>
  <si>
    <t xml:space="preserve">FORNECIMENTO, PREPARO E APLICAÇÃO DE ADESIVO EPOXÍDICO PARA COLAGEM</t>
  </si>
  <si>
    <t xml:space="preserve">FORNECIMENTO, PREPARO E APLICAÇÃO DE CONCRETO PROJETADO, MEDIDO NO PROJETO</t>
  </si>
  <si>
    <t xml:space="preserve">FORNECIMENTO, PREPARO E APLICAÇÃO DE CONCRETO PROJETADO, MEDIDO NO PROJETO - FCK = 20MPA - EM OBRAS DE CONTENÇÃO</t>
  </si>
  <si>
    <t xml:space="preserve">FORNECIMENTO, PREPARO E APLICAÇÃO DE CONCRETO PROJETADO, MEDIDO NO PROJETO - FCK = 25MPA - EM OBRAS DE CONTENÇÃO</t>
  </si>
  <si>
    <t xml:space="preserve">FORNECIMENTO, PREPARO E APLICAÇÃO DE CONCRETO PROJETADO, MEDIDO NO PROJETO - FCK = 30MPA - EM OBRAS DE CONTENÇÃO</t>
  </si>
  <si>
    <t xml:space="preserve">GRAUTE</t>
  </si>
  <si>
    <t xml:space="preserve">GRAUTE COM PEDRISCO - FORNECIMENTO, PREPARO E APLICAÇÃO</t>
  </si>
  <si>
    <t xml:space="preserve">GRAUTE - FORNECIMENTO, PREPARO E APLICAÇÃO</t>
  </si>
  <si>
    <t xml:space="preserve">COLMATAÇÃO DE FISSURAS COM FORNECIMENTO E APLICAÇÃO DE ARGAMASSA EPOXÍDICA</t>
  </si>
  <si>
    <t xml:space="preserve">BICOS DE INJEÇÃO PARA RESINAS - FORNECIMENTO, INSTALAÇÃO E POSTERIOR CORTE</t>
  </si>
  <si>
    <t xml:space="preserve">TRATAMENTO DE TRINCAS INATIVAS COM INJEÇÃO DE RESINA EPÓXI</t>
  </si>
  <si>
    <t xml:space="preserve">CALDA DE CIMENTO PARA INJEÇÃO - FORNECIMENTO, PREPARO E APLICAÇÃO</t>
  </si>
  <si>
    <t xml:space="preserve">TRATAMENTO DE TRINCAS INATIVAS COM INJEÇÃO DE RESINA EPÓXI DE BAIXA VISCOSIDADE, BICOMPONENTE, ISENTA DE SOLVENTES</t>
  </si>
  <si>
    <t xml:space="preserve">CURA QUÍMICA</t>
  </si>
  <si>
    <t xml:space="preserve">SINALIZAÇÃO</t>
  </si>
  <si>
    <t xml:space="preserve">SINALIZAÇÃO - TAPUME MÓVEL</t>
  </si>
  <si>
    <t xml:space="preserve">SINALIZAÇÃO - ILUMINAÇÃO</t>
  </si>
  <si>
    <t xml:space="preserve">HIDROJATEAMENTO DE ALTA PRESSÃO PARA LIMPEZA DE SUPERFÍCIES</t>
  </si>
  <si>
    <t xml:space="preserve">PROTEÇÃO PARA TERCEIROS COM TELA DE NYLON</t>
  </si>
  <si>
    <t xml:space="preserve">LIXAMENTO MECÂNICO DE SUPERFÍCIES DE CONCRETO</t>
  </si>
  <si>
    <t xml:space="preserve">FORNECIMENTO E APLICAÇÃO DE RESINA EPOXÍDICA PARA CHUMBAMENTO DE ARMADURAS EM FUROS DE CONCRETO</t>
  </si>
  <si>
    <t xml:space="preserve">CORTE DE CONCRETO COM DISCO DIAMANTADO ATÉ PROFUNDIDADE DE 13CM</t>
  </si>
  <si>
    <t xml:space="preserve">REMOÇÃO DE PINTURA EXISTENTE COM REMOVEDOR "PINTOFF" OU SIMILAR</t>
  </si>
  <si>
    <t xml:space="preserve">FURAÇÃO EM CONCRETO ARMADO</t>
  </si>
  <si>
    <t xml:space="preserve">FURAÇÃO EM CONCRETO - DIÂMETRO 5/8"</t>
  </si>
  <si>
    <t xml:space="preserve">CM</t>
  </si>
  <si>
    <t xml:space="preserve">FURAÇÃO EM CONCRETO - DIÂMETRO 3/4"</t>
  </si>
  <si>
    <t xml:space="preserve">FURAÇÃO EM CONCRETO - DIÂMETRO 1"</t>
  </si>
  <si>
    <t xml:space="preserve">FURAÇÃO EM CONCRETO - DIÂMETRO 1 1/4"</t>
  </si>
  <si>
    <t xml:space="preserve">FURAÇÃO EM CONCRETO ARMADO - DIÂMETRO 2"</t>
  </si>
  <si>
    <t xml:space="preserve">FURAÇÃO EM CONCRETO ARMADO - DIÂMETRO 3"</t>
  </si>
  <si>
    <t xml:space="preserve">FURAÇÃO EM CONCRETO ARMADO - DIÂMETRO 4"</t>
  </si>
  <si>
    <t xml:space="preserve">FURAÇÃO DE CONCRETO ARMADO - DIÂMETRO 1 1/2"</t>
  </si>
  <si>
    <t xml:space="preserve">APLICAÇÃO DE TINTA ANTI-PICHAÇÃO - BASE SOLVENTE - 2 DEMÃOS</t>
  </si>
  <si>
    <t xml:space="preserve">APLICAÇÃO DE VERNIZ ANTI-PICHAÇÃO - BASE SOLVENTE - 2 DEMÃOS (REMOÇÃO DA PICHAÇÃO SOMENTE A SECO OU COM ÁGUA E SABÃO)</t>
  </si>
  <si>
    <t xml:space="preserve">CUSTO HORÁRIO EM OPERAÇÃO DE MÁQUINAS E VIATURAS (INCLUI COMBUSTÍVEL E OPERADOR)</t>
  </si>
  <si>
    <t xml:space="preserve">CAMINHÃO BASCULANTE 4,0M3</t>
  </si>
  <si>
    <t xml:space="preserve">CAMINHÃO CARGA SECA CAPACIDADE  8TON.</t>
  </si>
  <si>
    <t xml:space="preserve">CAMINHÃO CARGA SECA CAPACIDADE 8TON COM GUINDASTE</t>
  </si>
  <si>
    <t xml:space="preserve">CAMINHÃO COM TANQUE IRRIGADOR DE 6000 LITROS</t>
  </si>
  <si>
    <t xml:space="preserve">CAMINHÃO TRATOR COM SEMI REBOQUE PLANO CARREGA TUDO</t>
  </si>
  <si>
    <t xml:space="preserve">COMPRESSOR PORTÁTIL - 295 PCM</t>
  </si>
  <si>
    <t xml:space="preserve">CARRO POPULAR 50% EM OPERAÇÃO</t>
  </si>
  <si>
    <t xml:space="preserve">MOTONIVELADORA - 125HP</t>
  </si>
  <si>
    <t xml:space="preserve">MOTONIVELADORA</t>
  </si>
  <si>
    <t xml:space="preserve">PÁ CARREGADEIRA DE PNEUS - 1,80M3</t>
  </si>
  <si>
    <t xml:space="preserve">RETROESCAVADEIRA CAP CAÇAMBA FRONTAL 0,76M3</t>
  </si>
  <si>
    <t xml:space="preserve">ROLO COMPACTADOR VIBRATÓRIO LISO 4T</t>
  </si>
  <si>
    <t xml:space="preserve">ROLO COMPACTADOR  PÉ DE CARNEIRO DE UM CIL. 12,2 TON</t>
  </si>
  <si>
    <t xml:space="preserve">TRATOR DE TRAÇÃO AGRÍCOLA</t>
  </si>
  <si>
    <t xml:space="preserve">TRATOR DE ESTEIRA - 9TON</t>
  </si>
  <si>
    <t xml:space="preserve">TRATOR DE ESTEIRA - 16TON</t>
  </si>
  <si>
    <t xml:space="preserve">FURGÃO LONGO, TETO ALTO  50% EM OPERAÇÃO</t>
  </si>
  <si>
    <t xml:space="preserve">CAMINHÃO BASCULANTE 10M3</t>
  </si>
  <si>
    <t xml:space="preserve">ROMPEDOR</t>
  </si>
  <si>
    <t xml:space="preserve">CAMINHÃO ESPARGIDOR - 6000L</t>
  </si>
  <si>
    <t xml:space="preserve">VIBROACABADORA  DE ASFALTO SOBRE ESTEIRA CAP. 300 TON/H</t>
  </si>
  <si>
    <t xml:space="preserve">GUINDASTE DE LANÇA FIXA SOBRE ESTEIRAS - 12T</t>
  </si>
  <si>
    <t xml:space="preserve">GUINDASTE HIDRÁULICO SOBRE PNEUS - 20/25 T</t>
  </si>
  <si>
    <t xml:space="preserve">MÃO DE OBRA PARA SERVIÇOS NAS SUBPREFEITURAS  (INCLUI ENCARGOS SOCIAIS)</t>
  </si>
  <si>
    <t xml:space="preserve">CALCETEIRO</t>
  </si>
  <si>
    <t xml:space="preserve">CARPINTEIRO</t>
  </si>
  <si>
    <t xml:space="preserve">ELETRICISTA</t>
  </si>
  <si>
    <t xml:space="preserve">ENCANADOR</t>
  </si>
  <si>
    <t xml:space="preserve">ESGOTEIRO</t>
  </si>
  <si>
    <t xml:space="preserve">FERREIRO</t>
  </si>
  <si>
    <t xml:space="preserve">MOTORISTA DE CAMINHÃO</t>
  </si>
  <si>
    <t xml:space="preserve">OPERADOR DE MÁQUINA PESADA</t>
  </si>
  <si>
    <t xml:space="preserve">PEDREIRO</t>
  </si>
  <si>
    <t xml:space="preserve">SERVENTE</t>
  </si>
  <si>
    <t xml:space="preserve">ENCARREGADO</t>
  </si>
  <si>
    <t xml:space="preserve">FUNDAÇÕES</t>
  </si>
  <si>
    <t xml:space="preserve">EXECUÇÃO DE ESTACA RAIZ, SEM O FORNECIMENTO DOS MATERIAIS</t>
  </si>
  <si>
    <t xml:space="preserve">ESTACA TIPO RAIZ, 100MM, COM PERFURAÇÃO EM SOLO - 10T</t>
  </si>
  <si>
    <t xml:space="preserve">ESTACA TIPO RAIZ, 100MM, COM PERFURAÇÃO EM ROCHA - 10T</t>
  </si>
  <si>
    <t xml:space="preserve">ESTACA TIPO RAIZ, 120MM, COM PERFURAÇÃO EM SOLO - 15T</t>
  </si>
  <si>
    <t xml:space="preserve">ESTACA TIPO RAIZ, 120MM, COM PERFURAÇÃO EM ROCHA - 15T</t>
  </si>
  <si>
    <t xml:space="preserve">ESTACA TIPO RAIZ, 150MM, COM PERFURAÇÃO EM SOLO - 25T</t>
  </si>
  <si>
    <t xml:space="preserve">ESTACA TIPO RAIZ, 150MM, COM PERFURAÇÃO EM ROCHA - 25T</t>
  </si>
  <si>
    <t xml:space="preserve">ESTACA TIPO RAIZ, 160MM, COM PERFURAÇÃO EM SOLO - 35T</t>
  </si>
  <si>
    <t xml:space="preserve">ESTACA TIPO RAIZ, 160MM, COM PERFURAÇÃO EM ROCHA - 35T</t>
  </si>
  <si>
    <t xml:space="preserve">ESTACA TIPO RAIZ, 200MM, COM PERFURAÇÃO EM SOLO - 50T</t>
  </si>
  <si>
    <t xml:space="preserve">ESTACA TIPO RAIZ, 200MM, COM PERFURAÇÃO EM ROCHA - 50T</t>
  </si>
  <si>
    <t xml:space="preserve">ESTACA TIPO RAIZ, 250MM, COM PERFURAÇÃO EM SOLO - 80T</t>
  </si>
  <si>
    <t xml:space="preserve">ESTACA TIPO RAIZ, 250MM, COM PERFURAÇÃO EM ROCHA - 80T</t>
  </si>
  <si>
    <t xml:space="preserve">ESTACA TIPO RAIZ, 310MM, COM PERFURAÇÃO EM SOLO - 100T</t>
  </si>
  <si>
    <t xml:space="preserve">ESTACA TIPO RAIZ, 310MM, COM PERFURAÇÃO EM ROCHA - 100T</t>
  </si>
  <si>
    <t xml:space="preserve">ESTACA TIPO RAIZ, 400MM, COM PERFURAÇÃO EM SOLO - 130T</t>
  </si>
  <si>
    <t xml:space="preserve">ESTACA TIPO RAIZ, 400MM, COM PERFURAÇÃO EM ROCHA - 130T</t>
  </si>
  <si>
    <t xml:space="preserve">MATERIAIS PARA A ESTACA TIPO RAIZ (AS QUANTIDADES SERÃO LEVANTADAS NO PROJETO)</t>
  </si>
  <si>
    <t xml:space="preserve">MATERIAIS PARA A ESTACA TIPO RAIZ (AS QUANTIDADES SERÃO LEVANTADAS NO PROJETO) - FORNECIMENTO DE CIMENTO COMUM</t>
  </si>
  <si>
    <t xml:space="preserve">MATERIAIS PARA A ESTACA TIPO RAIZ (AS QUANTIDADES SERÃO LEVANTADAS NO PROJETO) - FORNECIMENTO DE AREIA</t>
  </si>
  <si>
    <t xml:space="preserve">MATERIAIS PARA A ESTACA TIPO RAIZ (AS QUANTIDADES SERÃO LEVANTADAS NO PROJETO) - FORNECIMENTO DE AÇO CA-50, COM BITOLA &gt; = 12,5MM</t>
  </si>
  <si>
    <t xml:space="preserve">MATERIAIS PARA A ESTACA TIPO RAIZ (AS QUANTIDADES SERÃO LEVANTADAS NO PROJETO) - FORNECIMENTO DE AÇO CA-50, COM BITOLA = &lt; 12,5MM</t>
  </si>
  <si>
    <t xml:space="preserve">MATERIAIS PARA A ESTACA TIPO RAIZ (AS QUANTIDADES SERÃO LEVANTADAS NO PROJETO) - FORNECIMENTO DE ÁGUA</t>
  </si>
  <si>
    <t xml:space="preserve">MATERIAIS PARA A ESTACA TIPO RAIZ (AS QUANTIDADES SERÃO LEVANTADAS NO PROJETO) - FORNECIMENTO DE ARAME RECOZIDO N.18</t>
  </si>
  <si>
    <t xml:space="preserve">SERVIÇOS COM AGREGADOS RECICLADOS DE RESÍDUOS DA CONSTRUÇÃO</t>
  </si>
  <si>
    <t xml:space="preserve">SERVIÇOS NÃO INCLUINDO O FORNECIMENTO DOS  AGREGADOS RECICLADOS</t>
  </si>
  <si>
    <t xml:space="preserve">REVESTIMENTO PRIMÁRIO COM AGREGADO RECICLADO MISTURADO AO SOLO LOCAL, INCLUSIVE ESCARIFICAÇÃO, VERIFICAÇÃO, UMEDECIMENTO, COMPACTAÇÃO E ENSAIOS, CAMADA ACABADA, SEM FORNECIMENTO DE AGREGADO</t>
  </si>
  <si>
    <t xml:space="preserve">BASE DE AGREGADO RECICLADO, SEM FORNECIMENTO DE AGREGADO</t>
  </si>
  <si>
    <t xml:space="preserve">REFORÇO SO SUB-LEITO/SUB-BASE DE SOLO MELHORADO COM AGREGADO RECICLADO 10% EM VOLUME, SEM FORNECIMENTO DE AGREGADO</t>
  </si>
  <si>
    <t xml:space="preserve">REFORÇO DO SUB-LEITO/SUB-BASE DE SOLO MELHORADO COM AGREGADO RECICLADO 20% EM VOLUME, SEM FORNECIMENTO DE AGREGADO</t>
  </si>
  <si>
    <t xml:space="preserve">REFORÇO DO SUB-LEITO/SUB-BASE DE SOLO MELHORADO COM AGREGADO RECICLADO 30% EM VOLUME, SEM FORNECIMENTO DE AGREGADO</t>
  </si>
  <si>
    <t xml:space="preserve">REFORÇO DO SUB-LEITO/SUB-BASE DE SOLO MELHORADO COM AGREGADO RECICLADO 40% EM VOLUME, SEM FORNECIMENTO DE AGREGADO</t>
  </si>
  <si>
    <t xml:space="preserve">REFORÇO DO SUB-LEITO/SUB-BASE DE SOLO MELHORADO COM AGREGADO RECICLADO 50% EM VOLUME, SEM FORNECIMENTO DE AGREGADO</t>
  </si>
  <si>
    <t xml:space="preserve">REFORÇO DO SUB-LEITO/SUB-BASE DE SOLO MELHORADO COM AGREGADO RECICLADO 60% EM VOLUME, SEM FORNECIMENTO DE AGREGADO</t>
  </si>
  <si>
    <t xml:space="preserve">LASTRO DE AGREGADO RECICLADO, SEM FORNECIMENTO DE AGREGADO</t>
  </si>
  <si>
    <t xml:space="preserve">DRENO DE AGREGADO RECICLADO, SEM FORNECIMENTO DE AGREGADO</t>
  </si>
  <si>
    <t xml:space="preserve">SERVIÇOS INCLUINDO O FORNECIMENTO DOS AGREGADOS RECICLADOS</t>
  </si>
  <si>
    <t xml:space="preserve">FUNDAÇÃO DE AGREGADO RECICLADO, COM FORNECIMENTO DE AGREGADO</t>
  </si>
  <si>
    <t xml:space="preserve">REVESTIMENTO PRIMÁRIO COM AGREGADO RECICLADO MISTURADO AO SOLO LOCAL, COM FORNECIMENTO DE AGREGADO</t>
  </si>
  <si>
    <t xml:space="preserve">BASE DE AGREGADO RECICLADO, COM FORNECIMENTO DE AGREGADO</t>
  </si>
  <si>
    <t xml:space="preserve">REFORÇO DO SUB-LEITO/SUB-BASE DE SOLO MELHORADO COM AGREGADO RECICLADO 10% EM VOLUME, COM FORNECIMENTO DE AGREGADO</t>
  </si>
  <si>
    <t xml:space="preserve">REFORÇO DO SUB-LEITO/SUB-BASE DE SOLO MELHORADO COM AGREGADO RECICLADO 20% EM VOLUME, COM FORNECIMENTO DE AGREGADO</t>
  </si>
  <si>
    <t xml:space="preserve">REFORÇO DO SUB-LEITO/SUB-BASE DE SOLO MELHORADO COM AGREGADO RECICLADO 30% EM VOLUME, COM FORNECIMENTO DE AGREGADO</t>
  </si>
  <si>
    <t xml:space="preserve">REFORÇO DO SUB-LEITO/SUB-BASE DE SOLO MELHORADO COM AGREGADO RECICLADO 40% EM VOLUME, COM FORNECIMENTO DE AGREGADO</t>
  </si>
  <si>
    <t xml:space="preserve">REFORÇO DO SUB-LEITO/SUB-BASE DE SOLO MELHORADO COM AGREGADO RECICLADO 50% EM VOLUME, COM FORNECIMENTO DE AGREGADO</t>
  </si>
  <si>
    <t xml:space="preserve">REFORÇO DO SUB-LEITO/SUB-BASE DE SOLO MELHORADO COM AGREGADO RECICLADO 60% EM VOLUME, COM FORNECIMENTO DE AGREGADO</t>
  </si>
  <si>
    <t xml:space="preserve">LASTRO DE AGREGADO RECICLADO, COM FORNECIMENTO DE AGREGADO</t>
  </si>
  <si>
    <t xml:space="preserve">DRENO DE AGREGADO RECICLADO, COM FORNECIMENTO DE AGREGADO</t>
  </si>
  <si>
    <t xml:space="preserve">TÚNEIS</t>
  </si>
  <si>
    <t xml:space="preserve">ESCAVAÇÃO MANUAL EM SOLO PARA EXECUÇÃO DE TÚNEL POR SISTEMA NÃO DESTRUTIVO, INCLUSIVE REMOÇÃO DO MATERIAL ESCAVADO ATÉ FORA DO POÇO</t>
  </si>
  <si>
    <t xml:space="preserve">ESCAVAÇÃO MANUAL EM SOLO PARA EXECUÇÃO DE POÇO DE ACESSO</t>
  </si>
  <si>
    <t xml:space="preserve">ILUMINAÇÃO E VENTILAÇÃO PARA EXECUÇÃO DE TÚNEL POR SISTEMA NÃO DESTRUTIVO</t>
  </si>
  <si>
    <t xml:space="preserve">EXECUÇÃO DE POÇO DE ACESSO EM CHAPA DE AÇO CORRUGADA, INCLUSA MONTAGEM DAS CHAPAS E CONSOLIDAÇÃO EXTERNA COM INJEÇÃO DE SOLO-CIMENTO, SEM FORNECIMENTO DE SOLO, CIMENTO E CHAPAS DE AÇO</t>
  </si>
  <si>
    <t xml:space="preserve">EXECUÇÃO DE POÇO DE ACESSO EM CHAPA DE AÇO CORRUGADA, INCLUSA MONTAGEM DAS CHAPAS E CONSOLIDAÇÃO EXTERNA COM INJEÇÃO DE SOLO-CIMENTO, SEM FORNECIMENTO DE SOLO, CIMENTO E CHAPAS DE AÇO - DIÂMETRO 2,40M</t>
  </si>
  <si>
    <t xml:space="preserve">EXECUÇÃO DE POÇO DE ACESSO EM CHAPA DE AÇO CORRUGADA, INCLUSA MONTAGEM DAS CHAPAS E CONSOLIDAÇÃO EXTERNA COM INJEÇÃO DE SOLO-CIMENTO, SEM FORNECIMENTO DE SOLO, CIMENTO E CHAPAS DE AÇO - DIÂMETRO 2,60M</t>
  </si>
  <si>
    <t xml:space="preserve">EXECUÇÃO DE POÇO DE ACESSO EM CHAPA DE AÇO CORRUGADA, INCLUSA MONTAGEM DAS CHAPAS E CONSOLIDAÇÃO EXTERNA COM INJEÇÃO DE SOLO-CIMENTO, SEM FORNECIMENTO DE SOLO, CIMENTO E CHAPAS DE AÇO - DIÂMETRO 2,80M</t>
  </si>
  <si>
    <t xml:space="preserve">EXECUÇÃO DE POÇO DE ACESSO EM CHAPA DE AÇO CORRUGADA, INCLUSA MONTAGEM DAS CHAPAS E CONSOLIDAÇÃO EXTERNA COM INJEÇÃO DE SOLO-CIMENTO, SEM FORNECIMENTO DE SOLO, CIMENTO E CHAPAS DE AÇO - DIÂMETRO 3,00M</t>
  </si>
  <si>
    <t xml:space="preserve">EXECUÇÃO DE POÇO DE ACESSO EM CHAPA DE AÇO CORRUGADA, INCLUSA MONTAGEM DAS CHAPAS E CONSOLIDAÇÃO EXTERNA COM INJEÇÃO DE SOLO-CIMENTO, SEM FORNECIMENTO DE SOLO, CIMENTO E CHAPAS DE AÇO - DIÂMETRO 3,20M</t>
  </si>
  <si>
    <t xml:space="preserve">EXECUÇÃO DE "TUNNEL LINER" INCLUSA MONTAGEM DAS CHAPAS E CONSOLIDAÇÃO EXTERNA COM INJEÇÃO DE SOLO-CIMENTO, SEM FORNECIMENTO DAS CHAPAS DE AÇO, SOLO E CIMENTO</t>
  </si>
  <si>
    <t xml:space="preserve">EXECUÇÃO DE "TUNNEL LINER" INCLUSA MONTAGEM DAS CHAPAS E CONSOLIDAÇÃO EXTERNA COM INJEÇÃO DE SOLO-CIMENTO, SEM FORNECIMENTO DAS CHAPAS DE AÇO, SOLO E CIMENTO - DIÂMETRO 1,60M</t>
  </si>
  <si>
    <t xml:space="preserve">EXECUÇÃO DE "TUNNEL LINER" INCLUSA MONTAGEM DAS CHAPAS E CONSOLIDAÇÃO EXTERNA COM INJEÇÃO DE SOLO-CIMENTO, SEM FORNECIMENTO DAS CHAPAS DE AÇO, SOLO E CIMENTO - DIÂMETRO 1,80M</t>
  </si>
  <si>
    <t xml:space="preserve">EXECUÇÃO DE "TUNNEL LINER" INCLUSA MONTAGEM DAS CHAPAS E CONSOLIDAÇÃO EXTERNA COM INJEÇÃO DE SOLO-CIMENTO, SEM FORNECIMENTO DAS CHAPAS DE AÇO, SOLO E CIMENTO - DIÂMETRO 2,00M</t>
  </si>
  <si>
    <t xml:space="preserve">EXECUÇÃO DE "TUNNEL LINER" INCLUSA MONTAGEM DAS CHAPAS E CONSOLIDAÇÃO EXTERNA COM INJEÇÃO DE SOLO-CIMENTO, SEM FORNECIMENTO DAS CHAPAS DE AÇO, SOLO E CIMENTO - DIÂMETRO 2,20M</t>
  </si>
  <si>
    <t xml:space="preserve">FORNECIMENTO DE CHAPA DE AÇO CORRUGADA, TIPO "TUNNEL LINER", GALVANIZADA</t>
  </si>
  <si>
    <t xml:space="preserve">FORNECIMENTO DE CHAPA DE AÇO CORRUGADA, TIPO "TUNNEL LINER", GALVANIZADA - DIÂMETRO 1,60M E ESPESSURA 2,70MM</t>
  </si>
  <si>
    <t xml:space="preserve">FORNECIMENTO DE CHAPA DE AÇO CORRUGADA, TIPO "TUNNEL LINER", GALVANIZADA - DIÂMETRO 1,80M E ESPESSURA 2,70MM</t>
  </si>
  <si>
    <t xml:space="preserve">FORNECIMENTO DE CHAPA DE AÇO CORRUGADA, TIPO "TUNNEL LINER", GALVANIZADA - DIÂMETRO 2,00M E ESPESSURA 2,70MM</t>
  </si>
  <si>
    <t xml:space="preserve">FORNECIMENTO DE CHAPA DE AÇO CORRUGADA, TIPO "TUNNEL LINER", GALVANIZADA - DIÂMETRO 2,20M E ESPESSURA 2,70MM</t>
  </si>
  <si>
    <t xml:space="preserve">FORNECIMENTO DE CHAPA DE AÇO CORRUGADA, TIPO "TUNNEL LINER", GALVANIZADA - DIÂMETRO 2,40M E ESPESSURA 2,70MM</t>
  </si>
  <si>
    <t xml:space="preserve">FORNECIMENTO DE CHAPA DE AÇO CORRUGADA, TIPO "TUNNEL LINER", GALVANIZADA - DIÂMETRO 2,60M E ESPESSURA 2,70MM</t>
  </si>
  <si>
    <t xml:space="preserve">FORNECIMENTO DE CHAPA DE AÇO CORRUGADA, TIPO "TUNNEL LINER", GALVANIZADA - DIÂMETRO 2,80M E ESPESSURA 2,70MM</t>
  </si>
  <si>
    <t xml:space="preserve">FORNECIMENTO DE CHAPA DE AÇO CORRUGADA, TIPO "TUNNEL LINER", GALVANIZADA - DIÂMETRO 3,00M E ESPESSURA 2,70MM</t>
  </si>
  <si>
    <t xml:space="preserve">FORNECIMENTO DE CHAPA DE AÇO CORRUGADA, TIPO "TUNNEL LINER", GALVANIZADA - DIÂMETRO 3,20M E ESPESSURA 2,70MM</t>
  </si>
  <si>
    <t xml:space="preserve">FORNECIMENTO DE CHAPA DE AÇO CORRUGADA, TIPO "TUNNEL LINER", GALVANIZADA - DIÂMETRO 2,00M E ESPESSURA 3,40MM</t>
  </si>
  <si>
    <t xml:space="preserve">FORNECIMENTO DE CHAPA DE AÇO CORRUGADA, TIPO "TUNNEL LINER", GALVANIZADA - DIÂMETRO 2,20M E ESPESSURA 3,40MM</t>
  </si>
  <si>
    <t xml:space="preserve">FORNECIMENTO DE CHAPA DE AÇO CORRUGADA, TIPO "TUNNEL LINER", GALVANIZADA - DIÂMETRO 2,40M E ESPESSURA 3,40MM</t>
  </si>
  <si>
    <t xml:space="preserve">FORNECIMENTO DE CHAPA DE AÇO CORRUGADA, TIPO "TUNNEL LINER", GALVANIZADA - DIÂMETRO 2,60M E ESPESSURA 3,40MM</t>
  </si>
  <si>
    <t xml:space="preserve">FORNECIMENTO DE CHAPA DE AÇO CORRUGADA, TIPO "TUNNEL LINER", GALVANIZADA - DIÂMETRO 2,80M E ESPESSURA 3,40MM</t>
  </si>
  <si>
    <t xml:space="preserve">FORNECIMENTO DE CHAPA DE AÇO CORRUGADA, TIPO "TUNNEL LINER", GALVANIZADA - DIÂMETRO 3,00M E ESPESSURA 3,40MM</t>
  </si>
  <si>
    <t xml:space="preserve">FORNECIMENTO DE CHAPA DE AÇO CORRUGADA, TIPO "TUNNEL LINER", GALVANIZADA - DIÂMETRO 3,20M E ESPESSURA 3,40MM</t>
  </si>
  <si>
    <t xml:space="preserve">FORNECIMENTO DE CHAPA PRETA DE AÇO CORRUGADA, TIPO "TUNNEL LINER"</t>
  </si>
  <si>
    <t xml:space="preserve">FORNECIMENTO DE CHAPA PRETA DE AÇO CORRUGADA, TIPO "TUNNEL LINER" - DIÂMETRO 1,60M E ESPESSURA 2,50MM</t>
  </si>
  <si>
    <t xml:space="preserve">FORNECIMENTO DE CHAPA PRETA DE AÇO CORRUGADA, TIPO "TUNNEL LINER" - DIÂMETRO 1,80M E ESPESSURA 2,50MM</t>
  </si>
  <si>
    <t xml:space="preserve">FORNECIMENTO DE CHAPA PRETA DE AÇO CORRUGADA, TIPO "TUNNEL LINER" - DIÂMETRO 2,00M E ESPESSURA 2,50MM</t>
  </si>
  <si>
    <t xml:space="preserve">FORNECIMENTO DE CHAPA PRETA DE AÇO CORRUGADA, TIPO "TUNNEL LINER" - DIÂMETRO 2,20M E ESPESSURA 2,50MM</t>
  </si>
  <si>
    <t xml:space="preserve">FORNECIMENTO DE CHAPA PRETA DE AÇO CORRUGADA, TIPO "TUNNEL LINER" - DIÂMETRO 2,40M E ESPESSURA 2,50MM</t>
  </si>
  <si>
    <t xml:space="preserve">FORNECIMENTO DE CHAPA PRETA DE AÇO CORRUGADA, TIPO "TUNNEL LINER" - DIÂMETRO 2,60M E ESPESSURA 2,50MM</t>
  </si>
  <si>
    <t xml:space="preserve">FORNECIMENTO DE CHAPA PRETA DE AÇO CORRUGADA, TIPO "TUNNEL LINER" - DIÂMETRO 2,80M E ESPESSURA 2,50MM</t>
  </si>
  <si>
    <t xml:space="preserve">FORNECIMENTO DE CHAPA PRETA DE AÇO CORRUGADA, TIPO "TUNNEL LINER" - DIÂMETRO 3,00M E ESPESSURA 2,50MM</t>
  </si>
  <si>
    <t xml:space="preserve">FORNECIMENTO DE CHAPA PRETA DE AÇO CORRUGADA, TIPO "TUNNEL LINER" - DIÂMETRO 3,20M E ESPESSURA 2,50MM</t>
  </si>
  <si>
    <t xml:space="preserve">FORNECIMENTO DE CHAPA PRETA DE AÇO CORRUGADA, TIPO "TUNNEL LINER" - DIÂMETRO 2,00M E ESPESSURA 3,40MM</t>
  </si>
  <si>
    <t xml:space="preserve">FORNECIMENTO DE CHAPA PRETA DE AÇO CORRUGADA, TIPO "TUNNEL LINER" - DIÂMETRO 2,20M E ESPESSURA 3,40MM</t>
  </si>
  <si>
    <t xml:space="preserve">FORNECIMENTO DE CHAPA PRETA DE AÇO CORRUGADA, TIPO "TUNNEL LINER" - DIÂMETRO 2,40M E ESPESSURA 3,40MM</t>
  </si>
  <si>
    <t xml:space="preserve">FORNECIMENTO DE CHAPA PRETA DE AÇO CORRUGADA, TIPO "TUNNEL LINER" - DIÂMETRO 2,60M E ESPESSURA 3,40MM</t>
  </si>
  <si>
    <t xml:space="preserve">FORNECIMENTO DE CHAPA PRETA DE AÇO CORRUGADA, TIPO "TUNNEL LINER" - DIÂMETRO 2,80M E ESPESSURA 3,40MM</t>
  </si>
  <si>
    <t xml:space="preserve">FORNECIMENTO DE CHAPA PRETA DE AÇO CORRUGADA, TIPO "TUNNEL LINER" - DIÂMETRO 3,00M E ESPESSURA 3,40MM</t>
  </si>
  <si>
    <t xml:space="preserve">FORNECIMENTO DE CHAPA PRETA DE AÇO CORRUGADA, TIPO "TUNNEL LINER" - DIÂMETRO 3,20M E ESPESSURA 3,40MM</t>
  </si>
  <si>
    <t xml:space="preserve">CAMBOTAS METÁLICAS PARA TÚNEL NATM</t>
  </si>
  <si>
    <t xml:space="preserve">FORNECIMENTO E APLICAÇÃO DE ENFILAGEM, COM TUBO DE AÇO, DIÂMETRO 2 1/2" E PAREDE DE 5,16MM DE ESPESSURA, EXCETO INJEÇÃO, PARA IMPLATAÇÃO DE TÚNEL NATM</t>
  </si>
  <si>
    <t xml:space="preserve">FORMAS METÁLICAS PARA CONCRETAGEM DO REVESTIMENTO INTERNO DE "TUNNEL LINER", FORNECIMENTO, MONTAGEM E POSTERIOR DESMONTAGEM</t>
  </si>
  <si>
    <t xml:space="preserve">RELATÓRIO DE CONSULTA PRÉVIA</t>
  </si>
  <si>
    <t xml:space="preserve">ESTUDO DE VIABILIDADE AMBIENTAL - EVA 1 - ATÉ 30.000 M2</t>
  </si>
  <si>
    <t xml:space="preserve">ESTUDO DE VIABILIDADE AMBIENTAL - EVA 2 - ACIMA DE 30.000 M2</t>
  </si>
  <si>
    <t xml:space="preserve">RELATÓRIO DE COMPLEMENTAÇÃO AO EVA 1</t>
  </si>
  <si>
    <t xml:space="preserve">RELATÓRIO DE COMPLEMENTAÇÃO AO EVA 2</t>
  </si>
  <si>
    <t xml:space="preserve">EIA 1: PROJETOS DE DRENAGEM COM EXTENSÃO DE 1000 À 3000M</t>
  </si>
  <si>
    <t xml:space="preserve">EIA 2: PROJETOS DE DRENAGEM COM CANALIZAÇÃO DE 3001 À 5000M</t>
  </si>
  <si>
    <t xml:space="preserve">EIA 3: PROJETOS DE DRENAGEM COM CANALIZAÇÃO E RESERVATÓRIO, BARRAGENS, BARRAMENTOS, POLDERS, ETC...</t>
  </si>
  <si>
    <t xml:space="preserve">EIA 4: PROJETOS E CANALIZAÇÕES ACIMA DE 1000M E VIÁRIO ACIMA DE 3000M</t>
  </si>
  <si>
    <t xml:space="preserve">EIA 5: PROJETOS VIÁRIOS DE 3000 À 5000M</t>
  </si>
  <si>
    <t xml:space="preserve">EIA 6: PROJETOS VIÁRIOS ACIMA DE 5000M</t>
  </si>
  <si>
    <t xml:space="preserve">EIA 7: PROJETOS VIÁRIOS IGUAL OU SUPERIOR À 3000M ACOMPANHADOS DE OBRAS DE ARTE (PONTES, VIADUTOS OU PASSARELAS)</t>
  </si>
  <si>
    <t xml:space="preserve">EIA 8: PROJETOS VIÁRIOS IGUAL OU SUPERIOR À 3000M ACOMPANHADOS DE OBRAS DE ARTE (PONTES, VIADUTOS OU PASSARELAS)</t>
  </si>
  <si>
    <t xml:space="preserve">AUDIÊNCIA PÚBLICA</t>
  </si>
  <si>
    <t xml:space="preserve">RELATÓRIO DE COMPLEMENTAÇÃO AO EIA/RIMA 4-8</t>
  </si>
  <si>
    <t xml:space="preserve">RELATÓRIO DE COMPLEMENTAÇÃO AO EIA/RIMA 1-3</t>
  </si>
  <si>
    <t xml:space="preserve">PLANO BÁSICO AMBIENTAL - PBA CONTENDO ATÉ 20 PLANOS E PROGRAMAS DO MEIO FÍSICO, BIÓTICO E SOCIOECONÔMICO</t>
  </si>
  <si>
    <t xml:space="preserve">PLANO BÁSICO AMBIENTAL - PBA CONTENDO ACIMA DE 20 PLANOS E PROGRAMAS DO MEIO FÍSICO, BIÓTICO E SOCIOECONÔMICO</t>
  </si>
  <si>
    <t xml:space="preserve">RELATÓRIO DE ATENDIMENTO ÀS EXIGÊNCIAS DA LICENÇA AMBIENTAL PRÉVIA - LAP</t>
  </si>
  <si>
    <t xml:space="preserve">RELATÓRIO DE COMPLEMENTAÇÕES AO ATENDIMENTO DA LAP - LICENÇA AMBIENTAL PRÉVIA</t>
  </si>
  <si>
    <t xml:space="preserve">RELATÓRIO DE SOLICITAÇÃO DE LICENÇA AMBIENTAL DE INSTALAÇÃO - LAI</t>
  </si>
  <si>
    <t xml:space="preserve">FICHA DE CARACTERIZAÇÃO DO EMPREENDIMENTO - FCA, CONFORME INSTRUÇÃO NORMATIVA IPHAN N°01/2015</t>
  </si>
  <si>
    <t xml:space="preserve">RELATÓRIO DE AVALIAÇÃO DE IMPACTO AOS BENS CULTURAIS TOMBADOS, VALORADOS E REGISTRADOS</t>
  </si>
  <si>
    <t xml:space="preserve">ACOMPANHAMENTO ARQUEOLÓGICO</t>
  </si>
  <si>
    <t xml:space="preserve">PROJETO DE AVALIAÇÃO DE IMPACTO AO PATRIMÔNIO ARQUEOLÓGICO</t>
  </si>
  <si>
    <t xml:space="preserve">RELATÓRIO DE AVALIAÇÃO DE IMPACTO AO PATRIMÔNIO ARQUEOLÓGICO</t>
  </si>
  <si>
    <t xml:space="preserve">PROGRAMA DE GESTÃO DOS BENS CULTURAIS TOMBADOS, VALORADOS E REGISTRADOS</t>
  </si>
  <si>
    <t xml:space="preserve">RELATÓRIO DE GESTÃO DOS BENS CULTURAIS TOMBADOS, VALORADOS E REGISTRADOS</t>
  </si>
  <si>
    <t xml:space="preserve">PROJETO DE SALVAMENTO ARQUEOLÓGICO</t>
  </si>
  <si>
    <t xml:space="preserve">RELATÓRIO DE SALVAMENTO ARQUEOLÓGICO</t>
  </si>
  <si>
    <t xml:space="preserve">PROJETO E RELATÓRIO INTEGRADO DE EDUCAÇÃO PATRIMONIAL</t>
  </si>
  <si>
    <t xml:space="preserve">CARACTERIZAÇÃO DA APP E FRAGMENTO DE MATA PARA ÁREA DE ATÉ 25.000M2</t>
  </si>
  <si>
    <t xml:space="preserve">CARATERIZAÇÃO DA APP E FRAGMENTO DE MATA ACIMA DE 25.000M2</t>
  </si>
  <si>
    <t xml:space="preserve">CADASTRAMENTO ARBÓREO DE ATÉ 100 EXEMPLARES ARBÓREOS</t>
  </si>
  <si>
    <t xml:space="preserve">CADASTRAMENTO ARBÓREO DE ATÉ 1000 EXEMPLARES</t>
  </si>
  <si>
    <t xml:space="preserve">CADASTRAMENTO ARBÓREO MAIOR QUE 1000 EXEMPLARES</t>
  </si>
  <si>
    <t xml:space="preserve">ELABORAÇÃO DE DOCUMENTOS TÉCNICOS PARA O TERMO DE COMPROMISSO AMBIENTAL - TCA E PLANTAS DE SITUAÇÃO ATUAL, SITUAÇÃO PRETENDIDA E PROJETO DE COMPENSAÇÃO AMBIENTAL PARA ATÉ 100 EXEMPLARES ARBÓREOS</t>
  </si>
  <si>
    <t xml:space="preserve">ELABORAÇÃO DE DOCUMENTOS TÉCNICOS PARA O TERMO DE COMPROMISSO AMBIENTAL - TCA E PLANTAS DE SITUAÇÃO ATUAL, SITUAÇÃO PRETENDIDA E PROJETO DE COMPENSAÇÃO AMBIENTAL DE 101 ATÉ 1000 EXEMPLARES ARBÓREOS</t>
  </si>
  <si>
    <t xml:space="preserve">ELABORAÇÃO DE DOCUMENTOS TÉCNICOS PARA O TERMO DE COMPROMISSO AMBIENTAL - TCA E PLANTAS DE SITUAÇÃO ATUAL, SITUAÇÃO PRETENDIDA E PROJETO DE COMPENSAÇÃO AMBIENTAL PARA MAIS DE 1000 EXEMPLARES ARBÓREOS</t>
  </si>
  <si>
    <t xml:space="preserve">ELABORAÇÃO DE ADITIVO AO TERMO DE COMPROMISSO AMBIENTAL - TCA</t>
  </si>
  <si>
    <t xml:space="preserve">REQUERIMENTO, ESTUDOS, DOCUMENTOS, MAPAS E PLANTAS PARA OBTENÇÃO DA OUTORGA DO DAEE</t>
  </si>
  <si>
    <t xml:space="preserve">RELATÓRIO DE AVALIAÇÃO PRELIMINAR CONFORME CETESB DD N°38/2017/C</t>
  </si>
  <si>
    <t xml:space="preserve">RELATÓRIO DE INVESTIGAÇÃO CONFIRMATÓRIA CONFORME CETESB DD N°38/2017/C</t>
  </si>
  <si>
    <t xml:space="preserve">IMPLEMENTAÇÃO DO PROGRAMA DE MONITORAMENTO DE RUÍDO E VIBRAÇÕES PARA ÁREAS ATÉ 60.000 M2</t>
  </si>
  <si>
    <t xml:space="preserve">IMPLEMENTAÇÃO DO PROGRAMA DE MONITORAMENTO DE RUÍDO E VIBRAÇÕES PARA ÁREAS ACIMA DE  60.000 M2</t>
  </si>
  <si>
    <t xml:space="preserve">IMPLEMENTAÇÃO DO PROGRAMA DE MONITORAMENTO E CONTROLE DE EMISSÕES ATMOSFÉRICAS PARA ÁREAS ATÉ 60.000 M2</t>
  </si>
  <si>
    <t xml:space="preserve">IMPLEMENTAÇÃO DO PROGRAMA DE MONITORAMENTO E CONTROLE DE EMISSÕES ATMOSFÉRICAS PARA ÁREAS ACIMA DE 60.000 M2</t>
  </si>
  <si>
    <t xml:space="preserve">IMPLEMENTAÇÃO DO PROGRAMA DE MONITORAMENTO GEOTÉCNICO PARA ÁREAS ATÉ 60.000 M2</t>
  </si>
  <si>
    <t xml:space="preserve">IMPLEMENTAÇÃO DO PROGRAMA DE MONITORAMENTO GEOTÉCNICO PARA ÁREAS ACIMA DE  60.000 M2</t>
  </si>
  <si>
    <t xml:space="preserve">IMPLEMENTAÇÃO DO PROGRAMA DE GERENCIAMENTO DE EFLUENTES LÍQUIDOS PARA ÁREAS ATÉ 60.000 M2</t>
  </si>
  <si>
    <t xml:space="preserve">IMPLEMENTAÇÃO DO PROGRAMA DE GERENCIAMENTO DE EFLUENTES LÍQUIDOS PARA ÁREAS ACIMA DE  60.000 M2</t>
  </si>
  <si>
    <t xml:space="preserve">IMPLEMENTAÇÃO DO PROGRAMA DE GERENCIAMENTO DE RESÍDUOS SÓLIDOS</t>
  </si>
  <si>
    <t xml:space="preserve">IMPLEMENTAÇÃO DO PROGRAMA DE CONTROLE DE EROSÃO E ASSOREAMENTO PARA ÁREAS ATÉ 60.000 M2</t>
  </si>
  <si>
    <t xml:space="preserve">IMPLEMENTAÇÃO DO PROGRAMA DE CONTROLE DE EROSÃO E ASSOREAMENTO PARA ÁREAS ACIMA DE 60.000 M2</t>
  </si>
  <si>
    <t xml:space="preserve">IMPLEMENTAÇÃO DO PROGRAMA DE INTERRUPÇÃO TEMPORÁRIA DAS OBRAS</t>
  </si>
  <si>
    <t xml:space="preserve">IMPLEMENTAÇÃO DO PROGRAMA DE CONTROLE DA DISPERSÃO E PROLIFERAÇÃO DA FAUNA SINANTRÓPICA </t>
  </si>
  <si>
    <t xml:space="preserve">IMPLEMENTAÇÃO DO PROGRAMA DE MONITORAMENTO E MANEJO DA FAUNA SILVESTRE (AVIFAUNA, MASTOFAUNA, HERPETOFAUNA E ICTIOFAUNA) ATÉ 50 EXEMPLARES</t>
  </si>
  <si>
    <t xml:space="preserve">IMPLEMENTAÇÃO DO PROGRAMA DE MONITORAMENTO E MANEJO DA FAUNA SILVESTRE (AVIFAUNA, MASTOFAUNA, HERPETOFAUNA E ICTIOFAUNA) DE 51 A 100 EXEMPLARES</t>
  </si>
  <si>
    <t xml:space="preserve">IMPLEMENTAÇÃO DO PROGRAMA DE MONITORAMENTO E MANEJO DA FAUNA SILVESTRE (AVIFAUNA, MASTOFAUNA, HERPETOFAUNA E ICTIOFAUNA) MAIS QUE 100 EXEMPLARES</t>
  </si>
  <si>
    <t xml:space="preserve">IMPLEMENTAÇÃO DO PROGRAMA DE COMUNICAÇÃO SOCIAL</t>
  </si>
  <si>
    <t xml:space="preserve">IMPLEMENTAÇÃO DO PROGRAMA DE REALOCAÇÃO DE EQUIPAMENTOS SOCIAIS</t>
  </si>
  <si>
    <t xml:space="preserve">RELATÓRIO SEMESTRAL DO PROGRAMA DE MONITORAMENTO DE RUÍDO E VIBRAÇÕES PARA ÁREAS ATÉ 60.000 M2</t>
  </si>
  <si>
    <t xml:space="preserve">RELATÓRIO SEMESTRAL DO PROGRAMA DE MONITORAMENTO DE RUÍDO E VIBRAÇÕES PARA ÁREAS ACIMA DE 60.000 M2</t>
  </si>
  <si>
    <t xml:space="preserve">RELATÓRIO SEMESTRAL DO PROGRAMA DE MONITORAMENTO E CONTROLE DE EMISSÕES ATMOSFÉRICAS PARA ÁREAS ATÉ 60.000 M2</t>
  </si>
  <si>
    <t xml:space="preserve">RELATÓRIO SEMESTRAL DO PROGRAMA DE MONITORAMENTO E CONTROLE DE EMISSÕES ATMOSFÉRICAS PARA ÁREAS ACIMA DE  60.000 M2</t>
  </si>
  <si>
    <t xml:space="preserve">RELATÓRIO SEMESTRAL DO PROGRAMA DE MONITORAMENTO GEOTÉCNICO PARA ÁREAS ATÉ 60.000 M2</t>
  </si>
  <si>
    <t xml:space="preserve">RELATÓRIO SEMESTRAL DO PROGRAMA DE MONITORAMENTO GEOTÉCNICO PARA ÁREAS ACIMA DE  60.000 M2</t>
  </si>
  <si>
    <t xml:space="preserve">RELATÓRIO SEMESTRAL DO PROGRAMA DE GERENCIAMENTO DE EFLUENTES LÍQUIDOS PARA ÁREAS ATÉ 60.000 M2</t>
  </si>
  <si>
    <t xml:space="preserve">RELATÓRIO SEMESTRAL DO PROGRAMA DE GERENCIAMENTO DE EFLUENTES LÍQUIDOS PARA ÁREAS ACIMA DE  60.000 M2</t>
  </si>
  <si>
    <t xml:space="preserve">RELATÓRIO SEMESTRAL DO PROGRAMA DE GERENCIAMENTO DE RESÍDUOS SÓLIDOS</t>
  </si>
  <si>
    <t xml:space="preserve">RELATÓRIO SEMESTRAL DO  PROGRAMA DE CONTROLE DE EROSÃO E ASSOREAMENTO PARA ÁREAS ATÉ 60.000 M2</t>
  </si>
  <si>
    <t xml:space="preserve">RELATÓRIO SEMESTRAL DO PROGRAMA DE CONTROLE DE EROSÃO E ASSOREAMENTO PARA ÁREAS ACIMA 60.000 M2</t>
  </si>
  <si>
    <t xml:space="preserve">RELATÓRIO SEMESTRAL DO PROGRAMA DE INTERRUPÇÃO TEMPORÁRIA DAS OBRAS</t>
  </si>
  <si>
    <t xml:space="preserve">MANUAL DE LIMPEZA DOS RESERVATÓRIOS</t>
  </si>
  <si>
    <t xml:space="preserve">RELATÓRIO DO PROGRAMA DE MANEJO DE VEGETAÇÃO E INTERVENÇÃO EM APP ATÉ 100 EXEMPLARES</t>
  </si>
  <si>
    <t xml:space="preserve">RELATÓRIO DO PROGRAMA DE MANEJO DE VEGETAÇÃO E INTERVENÇÃO EM APP DE 101 A 1000 EXEMPLARES</t>
  </si>
  <si>
    <t xml:space="preserve">RELATÓRIO DO PROGRAMA DE MANEJO DE VEGETAÇÃO E INTERVENÇÃO EM APP MAIS DE 1000 EXEMPLARES</t>
  </si>
  <si>
    <t xml:space="preserve">RELATÓRIO SEMESTRAL DO PROGRAMA DE CONTROLE DA DISPERSÃO E PROLIFERAÇÃO DA FAUNA SINANTRÓPICA </t>
  </si>
  <si>
    <t xml:space="preserve">RELATÓRIO SEMESTRAL DO PROGRAMA DE MONITORAMENTO E MANEJO DA FAUNA SILVESTRE (AVIFAUNA, MASTOFAUNA, HERPETOFAUNA E ICTIOFAUNA) ATÉ 50  EXEMPLARES</t>
  </si>
  <si>
    <t xml:space="preserve">RELATÓRIO SEMESTRAL DO PROGRAMA DE MONITORAMENTO E MANEJO DA FAUNA SILVESTRE (AVIFAUNA, MASTOFAUNA, HERPETOFAUNA E ICTIOFAUNA) DE 51 A 100 EXEMPLARES</t>
  </si>
  <si>
    <t xml:space="preserve">RELATÓRIO SEMESTRAL DO PROGRAMA DE MONITORAMENTO E MANEJO DA FAUNA SILVESTRE (AVIFAUNA, MASTOFAUNA, HERPETOFAUNA E ICTIOFAUNA) MAIS QUE 100 EXEMPLARES</t>
  </si>
  <si>
    <t xml:space="preserve">RELATÓRIO DO PROGRAMA DE IMPLANTAÇÃO DO PAISAGISMO, RECOMPOSIÇÃO DAS ÁREAS VERDES E BALANÇO DE ÁREAS PERMEÁVEIS</t>
  </si>
  <si>
    <t xml:space="preserve">RELATÓRIO DO   PROGRAMA DE COMPENSAÇÃO AMBIENTAL  DOS IMPACTOS NÃO MITIGÁVEIS - ART.36 DA LEI DO SNUC LEI 9.985/2000.</t>
  </si>
  <si>
    <t xml:space="preserve">RELATÓRIO SEMESTRAL DO PROGRAMA DE COMUNICAÇÃO SOCIAL</t>
  </si>
  <si>
    <t xml:space="preserve">RELATÓRIO  SEMESTRAL DO PROGRAMA DE REALOCAÇÃO DE EQUIPAMENTOS SOCIAIS</t>
  </si>
  <si>
    <t xml:space="preserve">RELATÓRIO SEMESTRAL DO PROGRAMA DE DESAPROPRIAÇÃO</t>
  </si>
  <si>
    <t xml:space="preserve">RELATÓRIO DO PROGRAMA DE REMOÇÃO E REASSENTAMENTO  </t>
  </si>
  <si>
    <t xml:space="preserve">RELATÓRIO SEMESTRAL PROGRAMA DE ARTICULAÇÃO INSTITUCIONAL  </t>
  </si>
  <si>
    <t xml:space="preserve">UM</t>
  </si>
  <si>
    <t xml:space="preserve">RELATÓRIO SEMESTRAL DO  PROGRAMA DE GESTÃO DO PATRIMONIO ARQUEOLOGICO E DOS BENS CULTURAIS  TOMBADOS, VALORADOS E REGISTRADOS  </t>
  </si>
  <si>
    <t xml:space="preserve">RELATÓRIO SEMESTRAL DO PROGRAMA DE EDUCACAO AMBIENTAL E TREINAMENTO AMBIENTAL DOS TRABALHADORES</t>
  </si>
  <si>
    <t xml:space="preserve">RELATÓRIO SEMESTRAL DE ATENDIMENTO À LAI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</si>
</sst>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(&quot;R$ &quot;* #,##0.00_);_(&quot;R$ &quot;* \(#,##0.00\);_(&quot;R$ &quot;* \-??_);_(@_)"/>
    <numFmt numFmtId="166" formatCode="_(* #,##0.00_);_(* \(#,##0.00\);_(* \-??_);_(@_)"/>
    <numFmt numFmtId="167" formatCode="00\-00\-00"/>
    <numFmt numFmtId="168" formatCode="General"/>
    <numFmt numFmtId="169" formatCode="_(\$* #,##0.00_);_(\$* \(#,##0.00\);_(\$* \-??_);_(@_)"/>
    <numFmt numFmtId="170" formatCode="0.00%"/>
    <numFmt numFmtId="171" formatCode="#,##0.00"/>
  </numFmts>
  <fonts count="2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sz val="12"/>
      <name val="Arial"/>
      <family val="2"/>
      <charset val="1"/>
    </font>
    <font>
      <b val="true"/>
      <sz val="17"/>
      <name val="Arial"/>
      <family val="2"/>
      <charset val="1"/>
    </font>
    <font>
      <b val="true"/>
      <u val="single"/>
      <sz val="12"/>
      <name val="Arial"/>
      <family val="2"/>
      <charset val="1"/>
    </font>
    <font>
      <b val="true"/>
      <sz val="14"/>
      <name val="Verdana"/>
      <family val="2"/>
      <charset val="1"/>
    </font>
    <font>
      <sz val="10"/>
      <name val="Verdana"/>
      <family val="2"/>
      <charset val="1"/>
    </font>
    <font>
      <b val="true"/>
      <sz val="12"/>
      <name val="Verdana"/>
      <family val="2"/>
      <charset val="1"/>
    </font>
    <font>
      <b val="true"/>
      <sz val="10"/>
      <name val="Arial"/>
      <family val="2"/>
      <charset val="1"/>
    </font>
    <font>
      <b val="true"/>
      <u val="single"/>
      <sz val="16"/>
      <name val="Verdana"/>
      <family val="2"/>
      <charset val="1"/>
    </font>
    <font>
      <sz val="10"/>
      <color rgb="FF000000"/>
      <name val="Verdana"/>
      <family val="2"/>
      <charset val="1"/>
    </font>
    <font>
      <b val="true"/>
      <sz val="10"/>
      <name val="Verdana"/>
      <family val="2"/>
      <charset val="1"/>
    </font>
    <font>
      <b val="true"/>
      <u val="single"/>
      <sz val="10"/>
      <name val="Verdana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Times New Roman"/>
      <family val="1"/>
      <charset val="1"/>
    </font>
    <font>
      <sz val="8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3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3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3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3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2" fillId="0" borderId="3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4" xfId="3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2" fillId="0" borderId="5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6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3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3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3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7" xf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0" xfId="3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8" xfId="3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9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6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10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11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0" borderId="11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0" borderId="1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1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3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15" fillId="0" borderId="12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0" borderId="1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1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3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3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11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3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6" xfId="3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7" fillId="0" borderId="5" xfId="3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3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7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0" xfId="3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3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5" xf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5" xfId="3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3" fillId="0" borderId="5" xf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1" xfId="3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1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1" xfId="3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2" xfId="3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5" fillId="0" borderId="1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3" fillId="0" borderId="1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2" xfId="3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3" xfId="3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1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3" fillId="0" borderId="13" xfId="3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3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9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14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14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1" fontId="18" fillId="2" borderId="14" xfId="24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7" fontId="18" fillId="2" borderId="14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2" borderId="14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2" borderId="14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1" fillId="2" borderId="14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" fillId="0" borderId="14" xfId="31" applyFont="fals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14" xfId="3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14" xfId="3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1" fontId="21" fillId="0" borderId="14" xfId="3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4" xfId="29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8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14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14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2" borderId="14" xfId="28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8" fillId="2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2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2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3" fillId="2" borderId="1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4" xfId="3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1" fontId="21" fillId="0" borderId="14" xfId="31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71" fontId="0" fillId="0" borderId="0" xfId="28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1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0" fillId="0" borderId="0" xfId="3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0" xfId="31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0" xfId="3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71" fontId="21" fillId="0" borderId="0" xfId="31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7" fontId="0" fillId="0" borderId="15" xfId="3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15" xfId="3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15" xfId="3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1" fontId="21" fillId="0" borderId="15" xfId="31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_ORÇAMENTO" xfId="20"/>
    <cellStyle name="Normal 2" xfId="21"/>
    <cellStyle name="Normal 2 2" xfId="22"/>
    <cellStyle name="Normal 2 3" xfId="23"/>
    <cellStyle name="Normal 2 4" xfId="24"/>
    <cellStyle name="Normal 3" xfId="25"/>
    <cellStyle name="Normal 4" xfId="26"/>
    <cellStyle name="Normal 5" xfId="27"/>
    <cellStyle name="Normal 6" xfId="28"/>
    <cellStyle name="Normal 7" xfId="29"/>
    <cellStyle name="Normal_ORÇAMENTO MODELO" xfId="30"/>
    <cellStyle name="Normal_Plan1 2" xfId="3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2295360</xdr:colOff>
      <xdr:row>0</xdr:row>
      <xdr:rowOff>76320</xdr:rowOff>
    </xdr:from>
    <xdr:to>
      <xdr:col>2</xdr:col>
      <xdr:colOff>580320</xdr:colOff>
      <xdr:row>3</xdr:row>
      <xdr:rowOff>256680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3312000" y="76320"/>
          <a:ext cx="2524320" cy="999360"/>
        </a:xfrm>
        <a:prstGeom prst="rect">
          <a:avLst/>
        </a:prstGeom>
        <a:ln w="936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48"/>
  <sheetViews>
    <sheetView showFormulas="false" showGridLines="true" showRowColHeaders="true" showZeros="true" rightToLeft="false" tabSelected="true" showOutlineSymbols="true" defaultGridColor="true" view="pageBreakPreview" topLeftCell="A31" colorId="64" zoomScale="160" zoomScaleNormal="100" zoomScalePageLayoutView="160" workbookViewId="0">
      <selection pane="topLeft" activeCell="D41" activeCellId="0" sqref="D41"/>
    </sheetView>
  </sheetViews>
  <sheetFormatPr defaultColWidth="8.6796875" defaultRowHeight="12.75" zeroHeight="false" outlineLevelRow="0" outlineLevelCol="0"/>
  <cols>
    <col collapsed="false" customWidth="true" hidden="false" outlineLevel="0" max="1" min="1" style="1" width="14.42"/>
    <col collapsed="false" customWidth="true" hidden="false" outlineLevel="0" max="2" min="2" style="1" width="60.15"/>
    <col collapsed="false" customWidth="true" hidden="false" outlineLevel="0" max="3" min="3" style="1" width="8.86"/>
    <col collapsed="false" customWidth="true" hidden="false" outlineLevel="0" max="4" min="4" style="1" width="19"/>
    <col collapsed="false" customWidth="true" hidden="false" outlineLevel="0" max="5" min="5" style="1" width="14.71"/>
    <col collapsed="false" customWidth="true" hidden="false" outlineLevel="0" max="6" min="6" style="1" width="20.14"/>
    <col collapsed="false" customWidth="true" hidden="false" outlineLevel="0" max="1025" min="7" style="1" width="9.14"/>
  </cols>
  <sheetData>
    <row r="1" customFormat="false" ht="19.5" hidden="false" customHeight="true" outlineLevel="0" collapsed="false">
      <c r="A1" s="2"/>
      <c r="B1" s="2"/>
      <c r="C1" s="2"/>
      <c r="D1" s="2"/>
      <c r="E1" s="2"/>
      <c r="F1" s="2"/>
    </row>
    <row r="2" customFormat="false" ht="19.5" hidden="false" customHeight="true" outlineLevel="0" collapsed="false">
      <c r="A2" s="2"/>
      <c r="B2" s="2"/>
      <c r="C2" s="2"/>
      <c r="D2" s="2"/>
      <c r="E2" s="2"/>
      <c r="F2" s="2"/>
    </row>
    <row r="3" customFormat="false" ht="25.5" hidden="false" customHeight="true" outlineLevel="0" collapsed="false">
      <c r="A3" s="2"/>
      <c r="B3" s="2"/>
      <c r="C3" s="2"/>
      <c r="D3" s="2"/>
      <c r="E3" s="2"/>
      <c r="F3" s="2"/>
    </row>
    <row r="4" customFormat="false" ht="21.75" hidden="false" customHeight="true" outlineLevel="0" collapsed="false">
      <c r="A4" s="2"/>
      <c r="B4" s="2"/>
      <c r="C4" s="2"/>
      <c r="D4" s="2"/>
      <c r="E4" s="2"/>
      <c r="F4" s="2"/>
    </row>
    <row r="5" customFormat="false" ht="21.75" hidden="false" customHeight="true" outlineLevel="0" collapsed="false">
      <c r="A5" s="3" t="s">
        <v>0</v>
      </c>
      <c r="B5" s="3"/>
      <c r="C5" s="3"/>
      <c r="D5" s="3"/>
      <c r="E5" s="3"/>
      <c r="F5" s="3"/>
    </row>
    <row r="6" customFormat="false" ht="9" hidden="false" customHeight="true" outlineLevel="0" collapsed="false">
      <c r="A6" s="4"/>
      <c r="B6" s="4"/>
      <c r="C6" s="4"/>
      <c r="D6" s="4"/>
      <c r="E6" s="4"/>
      <c r="F6" s="4"/>
    </row>
    <row r="7" customFormat="false" ht="18.75" hidden="false" customHeight="true" outlineLevel="0" collapsed="false">
      <c r="A7" s="5" t="s">
        <v>1</v>
      </c>
      <c r="B7" s="5"/>
      <c r="C7" s="5"/>
      <c r="D7" s="5"/>
      <c r="E7" s="5"/>
      <c r="F7" s="5"/>
    </row>
    <row r="8" customFormat="false" ht="12.75" hidden="false" customHeight="true" outlineLevel="0" collapsed="false">
      <c r="A8" s="4"/>
      <c r="B8" s="4"/>
      <c r="C8" s="4"/>
      <c r="D8" s="4"/>
      <c r="E8" s="4"/>
      <c r="F8" s="4"/>
    </row>
    <row r="9" s="7" customFormat="true" ht="30" hidden="false" customHeight="true" outlineLevel="0" collapsed="false">
      <c r="A9" s="6" t="s">
        <v>2</v>
      </c>
      <c r="B9" s="6"/>
      <c r="C9" s="6"/>
      <c r="D9" s="6"/>
      <c r="E9" s="6"/>
      <c r="F9" s="6"/>
    </row>
    <row r="10" s="7" customFormat="true" ht="30" hidden="false" customHeight="true" outlineLevel="0" collapsed="false">
      <c r="A10" s="8" t="s">
        <v>3</v>
      </c>
      <c r="B10" s="9" t="s">
        <v>4</v>
      </c>
      <c r="C10" s="9"/>
      <c r="D10" s="9"/>
      <c r="E10" s="9"/>
      <c r="F10" s="9"/>
    </row>
    <row r="11" s="7" customFormat="true" ht="30" hidden="false" customHeight="true" outlineLevel="0" collapsed="false">
      <c r="A11" s="8" t="s">
        <v>5</v>
      </c>
      <c r="B11" s="9" t="s">
        <v>6</v>
      </c>
      <c r="C11" s="9"/>
      <c r="D11" s="9"/>
      <c r="E11" s="9"/>
      <c r="F11" s="9"/>
    </row>
    <row r="12" s="7" customFormat="true" ht="30" hidden="false" customHeight="true" outlineLevel="0" collapsed="false">
      <c r="A12" s="10" t="s">
        <v>7</v>
      </c>
      <c r="B12" s="9" t="s">
        <v>8</v>
      </c>
      <c r="C12" s="9"/>
      <c r="D12" s="9"/>
      <c r="E12" s="9"/>
      <c r="F12" s="9"/>
    </row>
    <row r="13" s="13" customFormat="true" ht="15.75" hidden="false" customHeight="true" outlineLevel="0" collapsed="false">
      <c r="A13" s="11" t="s">
        <v>9</v>
      </c>
      <c r="B13" s="11" t="s">
        <v>10</v>
      </c>
      <c r="C13" s="11" t="s">
        <v>11</v>
      </c>
      <c r="D13" s="11" t="s">
        <v>12</v>
      </c>
      <c r="E13" s="11" t="s">
        <v>13</v>
      </c>
      <c r="F13" s="12" t="s">
        <v>14</v>
      </c>
    </row>
    <row r="14" s="14" customFormat="true" ht="39.75" hidden="false" customHeight="true" outlineLevel="0" collapsed="false">
      <c r="A14" s="11"/>
      <c r="B14" s="11"/>
      <c r="C14" s="11"/>
      <c r="D14" s="11"/>
      <c r="E14" s="11"/>
      <c r="F14" s="12"/>
    </row>
    <row r="15" customFormat="false" ht="6" hidden="false" customHeight="true" outlineLevel="0" collapsed="false">
      <c r="A15" s="15"/>
      <c r="B15" s="16"/>
      <c r="C15" s="17"/>
      <c r="D15" s="18"/>
      <c r="E15" s="19"/>
      <c r="F15" s="20"/>
    </row>
    <row r="16" customFormat="false" ht="34.5" hidden="false" customHeight="true" outlineLevel="0" collapsed="false">
      <c r="A16" s="21"/>
      <c r="B16" s="22" t="s">
        <v>15</v>
      </c>
      <c r="C16" s="22"/>
      <c r="D16" s="22"/>
      <c r="E16" s="22"/>
      <c r="F16" s="23"/>
    </row>
    <row r="17" s="30" customFormat="true" ht="43.5" hidden="false" customHeight="true" outlineLevel="0" collapsed="false">
      <c r="A17" s="24" t="n">
        <v>10107</v>
      </c>
      <c r="B17" s="25" t="str">
        <f aca="false">IF($A17&lt;&gt;0,INDEX(EDIF22!$A$3:$D$2661,MATCH($A17,EDIF22!$A$3:$A$2661,0),2),0)</f>
        <v>REMOÇÃO DE ENTULHO COM CAÇAMBA METÁLICA, INCLUSIVE CARGA MANUAL E DESCARGA EM BOTA-FORA</v>
      </c>
      <c r="C17" s="26" t="str">
        <f aca="false">IF($A17&lt;&gt;0,INDEX(EDIF22!$A$3:$D$2661,MATCH($A17,EDIF22!$A$3:$A$2661,0),3),0)</f>
        <v>M3</v>
      </c>
      <c r="D17" s="27" t="n">
        <v>24</v>
      </c>
      <c r="E17" s="28" t="n">
        <f aca="false">IF($A17&lt;&gt;0,INDEX(EDIF22!$A$3:$D$2661,MATCH($A17,EDIF22!$A$3:$A$2661,0),4),0)</f>
        <v>112.1</v>
      </c>
      <c r="F17" s="29" t="n">
        <f aca="false">TRUNC(D17*E17,2)</f>
        <v>2690.4</v>
      </c>
    </row>
    <row r="18" s="30" customFormat="true" ht="43.5" hidden="false" customHeight="true" outlineLevel="0" collapsed="false">
      <c r="A18" s="24" t="n">
        <v>50140</v>
      </c>
      <c r="B18" s="31" t="str">
        <f aca="false">IF($A18&lt;&gt;0,INDEX(EDIF22!$A$3:$D$2661,MATCH($A18,EDIF22!$A$3:$A$2661,0),2),0)</f>
        <v>REGULARIZAÇÃO COM ARGAMASSA DE CIMENTO E AREIA - TRAÇO 1:3, ESPESSURA MÉDIA 30MM</v>
      </c>
      <c r="C18" s="32" t="str">
        <f aca="false">IF($A18&lt;&gt;0,INDEX(EDIF22!$A$3:$D$2661,MATCH($A18,EDIF22!$A$3:$A$2661,0),3),0)</f>
        <v>M2</v>
      </c>
      <c r="D18" s="33" t="n">
        <v>16</v>
      </c>
      <c r="E18" s="34" t="n">
        <f aca="false">IF($A18&lt;&gt;0,INDEX(EDIF22!$A$3:$D$2661,MATCH($A18,EDIF22!$A$3:$A$2661,0),4),0)</f>
        <v>41.53</v>
      </c>
      <c r="F18" s="35" t="n">
        <f aca="false">TRUNC(D18*E18,2)</f>
        <v>664.48</v>
      </c>
    </row>
    <row r="19" s="30" customFormat="true" ht="43.5" hidden="false" customHeight="true" outlineLevel="0" collapsed="false">
      <c r="A19" s="24" t="n">
        <v>50309</v>
      </c>
      <c r="B19" s="31" t="str">
        <f aca="false">IF($A19&lt;&gt;0,INDEX(EDIF22!$A$3:$D$2661,MATCH($A19,EDIF22!$A$3:$A$2661,0),2),0)</f>
        <v>MANTA ASFÁLTICA ESPESSURA DE 4MM COM VÉU DE POLIÉSTER COLADA A MAÇARICO</v>
      </c>
      <c r="C19" s="32" t="str">
        <f aca="false">IF($A19&lt;&gt;0,INDEX(EDIF22!$A$3:$D$2661,MATCH($A19,EDIF22!$A$3:$A$2661,0),3),0)</f>
        <v>M2</v>
      </c>
      <c r="D19" s="33" t="n">
        <v>16</v>
      </c>
      <c r="E19" s="34" t="n">
        <f aca="false">IF($A19&lt;&gt;0,INDEX(EDIF22!$A$3:$D$2661,MATCH($A19,EDIF22!$A$3:$A$2661,0),4),0)</f>
        <v>91.35</v>
      </c>
      <c r="F19" s="35" t="n">
        <f aca="false">TRUNC(D19*E19,2)</f>
        <v>1461.6</v>
      </c>
    </row>
    <row r="20" s="30" customFormat="true" ht="43.5" hidden="false" customHeight="true" outlineLevel="0" collapsed="false">
      <c r="A20" s="24" t="n">
        <v>55001</v>
      </c>
      <c r="B20" s="31" t="str">
        <f aca="false">IF($A20&lt;&gt;0,INDEX(EDIF22!$A$3:$D$2661,MATCH($A20,EDIF22!$A$3:$A$2661,0),2),0)</f>
        <v>DEMOLIÇÃO DE ARGAMASSA IMPERMEÁVEL - ESPESSURA MÉDIA DE 30MM</v>
      </c>
      <c r="C20" s="32" t="str">
        <f aca="false">IF($A20&lt;&gt;0,INDEX(EDIF22!$A$3:$D$2661,MATCH($A20,EDIF22!$A$3:$A$2661,0),3),0)</f>
        <v>M2</v>
      </c>
      <c r="D20" s="33" t="n">
        <v>32</v>
      </c>
      <c r="E20" s="34" t="n">
        <f aca="false">IF($A20&lt;&gt;0,INDEX(EDIF22!$A$3:$D$2661,MATCH($A20,EDIF22!$A$3:$A$2661,0),4),0)</f>
        <v>9.82</v>
      </c>
      <c r="F20" s="35" t="n">
        <f aca="false">TRUNC(D20*E20,2)</f>
        <v>314.24</v>
      </c>
    </row>
    <row r="21" s="30" customFormat="true" ht="43.5" hidden="false" customHeight="true" outlineLevel="0" collapsed="false">
      <c r="A21" s="24" t="n">
        <v>60110</v>
      </c>
      <c r="B21" s="31" t="str">
        <f aca="false">IF($A21&lt;&gt;0,INDEX(EDIF22!$A$3:$D$2661,MATCH($A21,EDIF22!$A$3:$A$2661,0),2),0)</f>
        <v>ESTRUTURA DE MADEIRA, EM TERÇAS, PARA TELHAS ONDULADAS CA/AL/PL/AG</v>
      </c>
      <c r="C21" s="32" t="str">
        <f aca="false">IF($A21&lt;&gt;0,INDEX(EDIF22!$A$3:$D$2661,MATCH($A21,EDIF22!$A$3:$A$2661,0),3),0)</f>
        <v>M2</v>
      </c>
      <c r="D21" s="33" t="n">
        <v>100</v>
      </c>
      <c r="E21" s="34" t="n">
        <f aca="false">IF($A21&lt;&gt;0,INDEX(EDIF22!$A$3:$D$2661,MATCH($A21,EDIF22!$A$3:$A$2661,0),4),0)</f>
        <v>61.78</v>
      </c>
      <c r="F21" s="35" t="n">
        <f aca="false">TRUNC(D21*E21,2)</f>
        <v>6178</v>
      </c>
    </row>
    <row r="22" s="30" customFormat="true" ht="43.5" hidden="false" customHeight="true" outlineLevel="0" collapsed="false">
      <c r="A22" s="24" t="n">
        <v>60222</v>
      </c>
      <c r="B22" s="31" t="str">
        <f aca="false">IF($A22&lt;&gt;0,INDEX(EDIF22!$A$3:$D$2661,MATCH($A22,EDIF22!$A$3:$A$2661,0),2),0)</f>
        <v>TELHA ONDULADA CRFS 8MM</v>
      </c>
      <c r="C22" s="32" t="str">
        <f aca="false">IF($A22&lt;&gt;0,INDEX(EDIF22!$A$3:$D$2661,MATCH($A22,EDIF22!$A$3:$A$2661,0),3),0)</f>
        <v>M2</v>
      </c>
      <c r="D22" s="33" t="n">
        <v>280</v>
      </c>
      <c r="E22" s="34" t="n">
        <f aca="false">IF($A22&lt;&gt;0,INDEX(EDIF22!$A$3:$D$2661,MATCH($A22,EDIF22!$A$3:$A$2661,0),4),0)</f>
        <v>79.26</v>
      </c>
      <c r="F22" s="35" t="n">
        <f aca="false">TRUNC(D22*E22,2)</f>
        <v>22192.8</v>
      </c>
    </row>
    <row r="23" s="30" customFormat="true" ht="43.5" hidden="false" customHeight="true" outlineLevel="0" collapsed="false">
      <c r="A23" s="24" t="n">
        <v>60255</v>
      </c>
      <c r="B23" s="31" t="str">
        <f aca="false">IF($A23&lt;&gt;0,INDEX(EDIF22!$A$3:$D$2661,MATCH($A23,EDIF22!$A$3:$A$2661,0),2),0)</f>
        <v>CUMEEIRA PARA TELHA ONDULADA (CRFS, PVC RÍGIDO E POLIÉSTER), TRAPEZOIDAL E GRECA (PVC RÍGIDO E POLIÉSTER)</v>
      </c>
      <c r="C23" s="32" t="str">
        <f aca="false">IF($A23&lt;&gt;0,INDEX(EDIF22!$A$3:$D$2661,MATCH($A23,EDIF22!$A$3:$A$2661,0),3),0)</f>
        <v>M</v>
      </c>
      <c r="D23" s="33" t="n">
        <v>32</v>
      </c>
      <c r="E23" s="34" t="n">
        <f aca="false">IF($A23&lt;&gt;0,INDEX(EDIF22!$A$3:$D$2661,MATCH($A23,EDIF22!$A$3:$A$2661,0),4),0)</f>
        <v>73.22</v>
      </c>
      <c r="F23" s="35" t="n">
        <f aca="false">TRUNC(D23*E23,2)</f>
        <v>2343.04</v>
      </c>
    </row>
    <row r="24" s="30" customFormat="true" ht="43.5" hidden="false" customHeight="true" outlineLevel="0" collapsed="false">
      <c r="A24" s="24" t="n">
        <v>66006</v>
      </c>
      <c r="B24" s="31" t="str">
        <f aca="false">IF($A24&lt;&gt;0,INDEX(EDIF22!$A$3:$D$2661,MATCH($A24,EDIF22!$A$3:$A$2661,0),2),0)</f>
        <v>RETIRADA DE ESTRUTURA DE MADEIRA COM TESOURAS - PARA TELHA ONDULADA DE CIMENTO AMIANTO, ALUMÍNIO OU PLÁSTICO</v>
      </c>
      <c r="C24" s="32" t="str">
        <f aca="false">IF($A24&lt;&gt;0,INDEX(EDIF22!$A$3:$D$2661,MATCH($A24,EDIF22!$A$3:$A$2661,0),3),0)</f>
        <v>M2</v>
      </c>
      <c r="D24" s="33" t="n">
        <v>100</v>
      </c>
      <c r="E24" s="34" t="n">
        <f aca="false">IF($A24&lt;&gt;0,INDEX(EDIF22!$A$3:$D$2661,MATCH($A24,EDIF22!$A$3:$A$2661,0),4),0)</f>
        <v>17.56</v>
      </c>
      <c r="F24" s="35" t="n">
        <f aca="false">TRUNC(D24*E24,2)</f>
        <v>1756</v>
      </c>
    </row>
    <row r="25" s="30" customFormat="true" ht="43.5" hidden="false" customHeight="true" outlineLevel="0" collapsed="false">
      <c r="A25" s="24" t="n">
        <v>66029</v>
      </c>
      <c r="B25" s="31" t="str">
        <f aca="false">IF($A25&lt;&gt;0,INDEX(EDIF22!$A$3:$D$2661,MATCH($A25,EDIF22!$A$3:$A$2661,0),2),0)</f>
        <v>RETIRADA DE TELHAS ESTRUTURAIS DE CRFS OU CIMENTO AMIANTO - LARGURA ÚTIL=90CM</v>
      </c>
      <c r="C25" s="32" t="str">
        <f aca="false">IF($A25&lt;&gt;0,INDEX(EDIF22!$A$3:$D$2661,MATCH($A25,EDIF22!$A$3:$A$2661,0),3),0)</f>
        <v>M2</v>
      </c>
      <c r="D25" s="33" t="n">
        <v>280</v>
      </c>
      <c r="E25" s="34" t="n">
        <f aca="false">IF($A25&lt;&gt;0,INDEX(EDIF22!$A$3:$D$2661,MATCH($A25,EDIF22!$A$3:$A$2661,0),4),0)</f>
        <v>5.89</v>
      </c>
      <c r="F25" s="35" t="n">
        <f aca="false">TRUNC(D25*E25,2)</f>
        <v>1649.2</v>
      </c>
    </row>
    <row r="26" s="30" customFormat="true" ht="43.5" hidden="false" customHeight="true" outlineLevel="0" collapsed="false">
      <c r="A26" s="24" t="n">
        <v>101102</v>
      </c>
      <c r="B26" s="31" t="str">
        <f aca="false">IF($A26&lt;&gt;0,INDEX(EDIF22!$A$3:$D$2661,MATCH($A26,EDIF22!$A$3:$A$2661,0),2),0)</f>
        <v>CALHA EM CHAPA DE AÇO GALVANIZADO N.24 - DESENVOLVIMENTO 50CM</v>
      </c>
      <c r="C26" s="32" t="str">
        <f aca="false">IF($A26&lt;&gt;0,INDEX(EDIF22!$A$3:$D$2661,MATCH($A26,EDIF22!$A$3:$A$2661,0),3),0)</f>
        <v>M</v>
      </c>
      <c r="D26" s="33" t="n">
        <v>128</v>
      </c>
      <c r="E26" s="34" t="n">
        <f aca="false">IF($A26&lt;&gt;0,INDEX(EDIF22!$A$3:$D$2661,MATCH($A26,EDIF22!$A$3:$A$2661,0),4),0)</f>
        <v>116.29</v>
      </c>
      <c r="F26" s="35" t="n">
        <f aca="false">TRUNC(D26*E26,2)</f>
        <v>14885.12</v>
      </c>
    </row>
    <row r="27" s="30" customFormat="true" ht="43.5" hidden="false" customHeight="true" outlineLevel="0" collapsed="false">
      <c r="A27" s="24" t="n">
        <v>101133</v>
      </c>
      <c r="B27" s="31" t="str">
        <f aca="false">IF($A27&lt;&gt;0,INDEX(EDIF22!$A$3:$D$2661,MATCH($A27,EDIF22!$A$3:$A$2661,0),2),0)</f>
        <v>RUFO EM CHAPA DE AÇO GALVANIZADO N.24 - DESENVOLVIMENTO 50CM</v>
      </c>
      <c r="C27" s="32" t="str">
        <f aca="false">IF($A27&lt;&gt;0,INDEX(EDIF22!$A$3:$D$2661,MATCH($A27,EDIF22!$A$3:$A$2661,0),3),0)</f>
        <v>M</v>
      </c>
      <c r="D27" s="33" t="n">
        <v>68</v>
      </c>
      <c r="E27" s="34" t="n">
        <f aca="false">IF($A27&lt;&gt;0,INDEX(EDIF22!$A$3:$D$2661,MATCH($A27,EDIF22!$A$3:$A$2661,0),4),0)</f>
        <v>110.48</v>
      </c>
      <c r="F27" s="35" t="n">
        <f aca="false">TRUNC(D27*E27,2)</f>
        <v>7512.64</v>
      </c>
    </row>
    <row r="28" s="30" customFormat="true" ht="43.5" hidden="false" customHeight="true" outlineLevel="0" collapsed="false">
      <c r="A28" s="24" t="n">
        <v>101216</v>
      </c>
      <c r="B28" s="31" t="str">
        <f aca="false">IF($A28&lt;&gt;0,INDEX(EDIF22!$A$3:$D$2661,MATCH($A28,EDIF22!$A$3:$A$2661,0),2),0)</f>
        <v>CONDUTOR EM TUBO DE PVC RÍGIDO, PONTA E BOLSA - 100MM (4")</v>
      </c>
      <c r="C28" s="32" t="str">
        <f aca="false">IF($A28&lt;&gt;0,INDEX(EDIF22!$A$3:$D$2661,MATCH($A28,EDIF22!$A$3:$A$2661,0),3),0)</f>
        <v>M</v>
      </c>
      <c r="D28" s="33" t="n">
        <v>68</v>
      </c>
      <c r="E28" s="34" t="n">
        <f aca="false">IF($A28&lt;&gt;0,INDEX(EDIF22!$A$3:$D$2661,MATCH($A28,EDIF22!$A$3:$A$2661,0),4),0)</f>
        <v>41.29</v>
      </c>
      <c r="F28" s="35" t="n">
        <f aca="false">TRUNC(D28*E28,2)</f>
        <v>2807.72</v>
      </c>
    </row>
    <row r="29" s="30" customFormat="true" ht="43.5" hidden="false" customHeight="true" outlineLevel="0" collapsed="false">
      <c r="A29" s="24" t="n">
        <v>106032</v>
      </c>
      <c r="B29" s="31" t="str">
        <f aca="false">IF($A29&lt;&gt;0,INDEX(EDIF22!$A$3:$D$2661,MATCH($A29,EDIF22!$A$3:$A$2661,0),2),0)</f>
        <v>RETIRADA DE CALHAS, RUFOS OU RINCÕES EM CHAPA METÁLICA</v>
      </c>
      <c r="C29" s="32" t="str">
        <f aca="false">IF($A29&lt;&gt;0,INDEX(EDIF22!$A$3:$D$2661,MATCH($A29,EDIF22!$A$3:$A$2661,0),3),0)</f>
        <v>M</v>
      </c>
      <c r="D29" s="33" t="n">
        <v>196</v>
      </c>
      <c r="E29" s="34" t="n">
        <f aca="false">IF($A29&lt;&gt;0,INDEX(EDIF22!$A$3:$D$2661,MATCH($A29,EDIF22!$A$3:$A$2661,0),4),0)</f>
        <v>5.99</v>
      </c>
      <c r="F29" s="35" t="n">
        <f aca="false">TRUNC(D29*E29,2)</f>
        <v>1174.04</v>
      </c>
    </row>
    <row r="30" s="30" customFormat="true" ht="43.5" hidden="false" customHeight="true" outlineLevel="0" collapsed="false">
      <c r="A30" s="24" t="n">
        <v>150304</v>
      </c>
      <c r="B30" s="31" t="str">
        <f aca="false">IF($A30&lt;&gt;0,INDEX(EDIF22!$A$3:$D$2661,MATCH($A30,EDIF22!$A$3:$A$2661,0),2),0)</f>
        <v>TINTA BETUMINOSA - INTERIOR DE CALHAS, RUFOS E RINCÕES METÁLICOS</v>
      </c>
      <c r="C30" s="32" t="str">
        <f aca="false">IF($A30&lt;&gt;0,INDEX(EDIF22!$A$3:$D$2661,MATCH($A30,EDIF22!$A$3:$A$2661,0),3),0)</f>
        <v>M</v>
      </c>
      <c r="D30" s="33" t="n">
        <v>196</v>
      </c>
      <c r="E30" s="34" t="n">
        <f aca="false">IF($A30&lt;&gt;0,INDEX(EDIF22!$A$3:$D$2661,MATCH($A30,EDIF22!$A$3:$A$2661,0),4),0)</f>
        <v>10.03</v>
      </c>
      <c r="F30" s="35" t="n">
        <f aca="false">TRUNC(D30*E30,2)</f>
        <v>1965.88</v>
      </c>
    </row>
    <row r="31" s="30" customFormat="true" ht="43.5" hidden="false" customHeight="true" outlineLevel="0" collapsed="false">
      <c r="A31" s="24" t="n">
        <v>200359</v>
      </c>
      <c r="B31" s="31" t="str">
        <f aca="false">IF($A31&lt;&gt;0,INDEX(EDIF22!$A$3:$D$2661,MATCH($A31,EDIF22!$A$3:$A$2661,0),2),0)</f>
        <v>ENGENHEIRO DA OBRA</v>
      </c>
      <c r="C31" s="32" t="str">
        <f aca="false">IF($A31&lt;&gt;0,INDEX(EDIF22!$A$3:$D$2661,MATCH($A31,EDIF22!$A$3:$A$2661,0),3),0)</f>
        <v>H</v>
      </c>
      <c r="D31" s="33" t="n">
        <v>48</v>
      </c>
      <c r="E31" s="34" t="n">
        <f aca="false">IF($A31&lt;&gt;0,INDEX(EDIF22!$A$3:$D$2661,MATCH($A31,EDIF22!$A$3:$A$2661,0),4),0)</f>
        <v>143.87</v>
      </c>
      <c r="F31" s="35" t="n">
        <f aca="false">TRUNC(D31*E31,2)</f>
        <v>6905.76</v>
      </c>
    </row>
    <row r="32" s="30" customFormat="true" ht="34.5" hidden="false" customHeight="true" outlineLevel="0" collapsed="false">
      <c r="A32" s="36"/>
      <c r="B32" s="37" t="s">
        <v>16</v>
      </c>
      <c r="C32" s="37"/>
      <c r="D32" s="37"/>
      <c r="E32" s="37"/>
      <c r="F32" s="38"/>
    </row>
    <row r="33" s="30" customFormat="true" ht="43.5" hidden="false" customHeight="true" outlineLevel="0" collapsed="false">
      <c r="A33" s="39" t="n">
        <v>121200</v>
      </c>
      <c r="B33" s="25" t="str">
        <f aca="false">IF($A33&lt;&gt;0,INDEX(INFRA22!$A$3:$D$854,MATCH($A33,INFRA22!$A$3:$A$854,0),2),0)</f>
        <v>ENCARREGADO</v>
      </c>
      <c r="C33" s="26" t="str">
        <f aca="false">IF($A33&lt;&gt;0,INDEX(INFRA22!$A$3:$D$854,MATCH($A33,INFRA22!$A$3:$A$854,0),3),0)</f>
        <v>H</v>
      </c>
      <c r="D33" s="27" t="n">
        <v>181</v>
      </c>
      <c r="E33" s="28" t="n">
        <f aca="false">IF($A33&lt;&gt;0,INDEX(INFRA22!$A$3:$D$854,MATCH($A33,INFRA22!$A$3:$A$854,0),4),0)</f>
        <v>52.15</v>
      </c>
      <c r="F33" s="29" t="n">
        <f aca="false">TRUNC(D33*E33,2)</f>
        <v>9439.15</v>
      </c>
    </row>
    <row r="34" s="30" customFormat="true" ht="43.5" hidden="false" customHeight="true" outlineLevel="0" collapsed="false">
      <c r="A34" s="40" t="n">
        <v>34100</v>
      </c>
      <c r="B34" s="31" t="str">
        <f aca="false">IF($A34&lt;&gt;0,INDEX(INFRA22!$A$3:$D$854,MATCH($A34,INFRA22!$A$3:$A$854,0),2),0)</f>
        <v>AJUDANTE GERAL</v>
      </c>
      <c r="C34" s="32" t="str">
        <f aca="false">IF($A34&lt;&gt;0,INDEX(INFRA22!$A$3:$D$854,MATCH($A34,INFRA22!$A$3:$A$854,0),3),0)</f>
        <v>H</v>
      </c>
      <c r="D34" s="33" t="n">
        <v>320</v>
      </c>
      <c r="E34" s="34" t="n">
        <f aca="false">IF($A34&lt;&gt;0,INDEX(INFRA22!$A$3:$D$854,MATCH($A34,INFRA22!$A$3:$A$854,0),4),0)</f>
        <v>22.44</v>
      </c>
      <c r="F34" s="35" t="n">
        <f aca="false">TRUNC(D34*E34,2)</f>
        <v>7180.8</v>
      </c>
    </row>
    <row r="35" s="30" customFormat="true" ht="30" hidden="false" customHeight="true" outlineLevel="0" collapsed="false">
      <c r="A35" s="41"/>
      <c r="B35" s="42"/>
      <c r="C35" s="42"/>
      <c r="D35" s="42"/>
      <c r="E35" s="42"/>
      <c r="F35" s="43" t="n">
        <f aca="false">SUM(F17:F34)</f>
        <v>91120.87</v>
      </c>
    </row>
    <row r="36" s="30" customFormat="true" ht="8.25" hidden="false" customHeight="true" outlineLevel="0" collapsed="false">
      <c r="A36" s="44"/>
      <c r="B36" s="45"/>
      <c r="C36" s="44"/>
      <c r="D36" s="46"/>
      <c r="E36" s="47"/>
      <c r="F36" s="47"/>
    </row>
    <row r="37" s="30" customFormat="true" ht="18" hidden="false" customHeight="true" outlineLevel="0" collapsed="false">
      <c r="A37" s="44"/>
      <c r="B37" s="48"/>
      <c r="C37" s="48"/>
      <c r="D37" s="1"/>
      <c r="E37" s="49" t="s">
        <v>17</v>
      </c>
      <c r="F37" s="49"/>
    </row>
    <row r="38" s="1" customFormat="true" ht="18" hidden="false" customHeight="true" outlineLevel="0" collapsed="false">
      <c r="B38" s="50"/>
      <c r="C38" s="50"/>
      <c r="D38" s="51"/>
      <c r="E38" s="51" t="s">
        <v>18</v>
      </c>
      <c r="F38" s="49" t="s">
        <v>19</v>
      </c>
    </row>
    <row r="39" s="1" customFormat="true" ht="24" hidden="false" customHeight="true" outlineLevel="0" collapsed="false">
      <c r="B39" s="52" t="s">
        <v>20</v>
      </c>
      <c r="C39" s="52"/>
      <c r="D39" s="53"/>
      <c r="E39" s="53"/>
      <c r="F39" s="54" t="n">
        <f aca="false">F35</f>
        <v>91120.87</v>
      </c>
    </row>
    <row r="40" s="1" customFormat="true" ht="26.25" hidden="false" customHeight="true" outlineLevel="0" collapsed="false">
      <c r="B40" s="55" t="s">
        <v>21</v>
      </c>
      <c r="C40" s="55"/>
      <c r="D40" s="56"/>
      <c r="E40" s="57" t="n">
        <v>0.2556</v>
      </c>
      <c r="F40" s="58" t="n">
        <f aca="false">TRUNC(F39*E40,2)</f>
        <v>23290.49</v>
      </c>
    </row>
    <row r="41" s="1" customFormat="true" ht="32.25" hidden="false" customHeight="true" outlineLevel="0" collapsed="false">
      <c r="B41" s="59" t="s">
        <v>14</v>
      </c>
      <c r="C41" s="59"/>
      <c r="D41" s="60"/>
      <c r="E41" s="60"/>
      <c r="F41" s="61" t="n">
        <f aca="false">F39+F40</f>
        <v>114411.36</v>
      </c>
    </row>
    <row r="42" s="1" customFormat="true" ht="19.5" hidden="false" customHeight="true" outlineLevel="0" collapsed="false">
      <c r="D42" s="62"/>
      <c r="E42" s="63"/>
      <c r="F42" s="63"/>
    </row>
    <row r="43" s="1" customFormat="true" ht="19.5" hidden="false" customHeight="true" outlineLevel="0" collapsed="false">
      <c r="D43" s="62"/>
      <c r="E43" s="63"/>
      <c r="F43" s="63"/>
    </row>
    <row r="44" s="1" customFormat="true" ht="19.5" hidden="false" customHeight="true" outlineLevel="0" collapsed="false">
      <c r="D44" s="62"/>
      <c r="E44" s="63"/>
      <c r="F44" s="63"/>
    </row>
    <row r="45" s="1" customFormat="true" ht="19.5" hidden="false" customHeight="true" outlineLevel="0" collapsed="false">
      <c r="D45" s="62"/>
      <c r="E45" s="63"/>
      <c r="F45" s="63"/>
    </row>
    <row r="46" s="1" customFormat="true" ht="19.5" hidden="false" customHeight="true" outlineLevel="0" collapsed="false">
      <c r="D46" s="62"/>
      <c r="E46" s="63"/>
      <c r="F46" s="63"/>
    </row>
    <row r="47" s="1" customFormat="true" ht="19.5" hidden="false" customHeight="true" outlineLevel="0" collapsed="false">
      <c r="D47" s="62"/>
      <c r="E47" s="63"/>
      <c r="F47" s="63"/>
    </row>
    <row r="48" s="1" customFormat="true" ht="19.5" hidden="false" customHeight="true" outlineLevel="0" collapsed="false">
      <c r="D48" s="62"/>
      <c r="E48" s="63"/>
      <c r="F48" s="63"/>
    </row>
    <row r="49" s="1" customFormat="true" ht="19.5" hidden="false" customHeight="true" outlineLevel="0" collapsed="false">
      <c r="D49" s="62"/>
      <c r="E49" s="63"/>
      <c r="F49" s="63"/>
    </row>
    <row r="50" s="1" customFormat="true" ht="19.5" hidden="false" customHeight="true" outlineLevel="0" collapsed="false">
      <c r="D50" s="62"/>
      <c r="E50" s="63"/>
      <c r="F50" s="63"/>
    </row>
    <row r="51" s="1" customFormat="true" ht="19.5" hidden="false" customHeight="true" outlineLevel="0" collapsed="false">
      <c r="D51" s="62"/>
      <c r="E51" s="63"/>
      <c r="F51" s="63"/>
    </row>
    <row r="52" s="1" customFormat="true" ht="19.5" hidden="false" customHeight="true" outlineLevel="0" collapsed="false">
      <c r="D52" s="62"/>
      <c r="E52" s="63"/>
      <c r="F52" s="63"/>
    </row>
    <row r="53" s="1" customFormat="true" ht="19.5" hidden="false" customHeight="true" outlineLevel="0" collapsed="false">
      <c r="D53" s="62"/>
      <c r="E53" s="63"/>
      <c r="F53" s="63"/>
    </row>
    <row r="54" s="1" customFormat="true" ht="19.5" hidden="false" customHeight="true" outlineLevel="0" collapsed="false">
      <c r="D54" s="62"/>
      <c r="E54" s="63"/>
      <c r="F54" s="63"/>
    </row>
    <row r="55" s="1" customFormat="true" ht="19.5" hidden="false" customHeight="true" outlineLevel="0" collapsed="false">
      <c r="D55" s="62"/>
      <c r="E55" s="63"/>
      <c r="F55" s="63"/>
    </row>
    <row r="56" s="1" customFormat="true" ht="19.5" hidden="false" customHeight="true" outlineLevel="0" collapsed="false">
      <c r="D56" s="62"/>
      <c r="E56" s="63"/>
      <c r="F56" s="63"/>
    </row>
    <row r="57" s="1" customFormat="true" ht="19.5" hidden="false" customHeight="true" outlineLevel="0" collapsed="false">
      <c r="D57" s="62"/>
      <c r="E57" s="63"/>
      <c r="F57" s="63"/>
    </row>
    <row r="58" s="1" customFormat="true" ht="19.5" hidden="false" customHeight="true" outlineLevel="0" collapsed="false">
      <c r="D58" s="62"/>
      <c r="E58" s="63"/>
      <c r="F58" s="63"/>
    </row>
    <row r="59" s="1" customFormat="true" ht="19.5" hidden="false" customHeight="true" outlineLevel="0" collapsed="false">
      <c r="D59" s="62"/>
      <c r="E59" s="63"/>
      <c r="F59" s="63"/>
    </row>
    <row r="60" s="1" customFormat="true" ht="19.5" hidden="false" customHeight="true" outlineLevel="0" collapsed="false">
      <c r="D60" s="62"/>
      <c r="E60" s="63"/>
      <c r="F60" s="63"/>
    </row>
    <row r="61" s="1" customFormat="true" ht="19.5" hidden="false" customHeight="true" outlineLevel="0" collapsed="false">
      <c r="D61" s="62"/>
      <c r="E61" s="63"/>
      <c r="F61" s="63"/>
    </row>
    <row r="62" s="1" customFormat="true" ht="19.5" hidden="false" customHeight="true" outlineLevel="0" collapsed="false">
      <c r="D62" s="62"/>
      <c r="E62" s="63"/>
      <c r="F62" s="63"/>
    </row>
    <row r="63" s="1" customFormat="true" ht="19.5" hidden="false" customHeight="true" outlineLevel="0" collapsed="false">
      <c r="D63" s="62"/>
      <c r="E63" s="63"/>
      <c r="F63" s="63"/>
    </row>
    <row r="64" s="1" customFormat="true" ht="19.5" hidden="false" customHeight="true" outlineLevel="0" collapsed="false">
      <c r="D64" s="62"/>
      <c r="E64" s="63"/>
      <c r="F64" s="63"/>
    </row>
    <row r="65" s="1" customFormat="true" ht="19.5" hidden="false" customHeight="true" outlineLevel="0" collapsed="false">
      <c r="D65" s="62"/>
      <c r="E65" s="63"/>
      <c r="F65" s="63"/>
    </row>
    <row r="66" s="1" customFormat="true" ht="19.5" hidden="false" customHeight="true" outlineLevel="0" collapsed="false">
      <c r="D66" s="62"/>
      <c r="E66" s="63"/>
      <c r="F66" s="63"/>
    </row>
    <row r="67" s="1" customFormat="true" ht="19.5" hidden="false" customHeight="true" outlineLevel="0" collapsed="false">
      <c r="D67" s="62"/>
      <c r="E67" s="63"/>
      <c r="F67" s="63"/>
    </row>
    <row r="68" s="1" customFormat="true" ht="19.5" hidden="false" customHeight="true" outlineLevel="0" collapsed="false">
      <c r="D68" s="62"/>
      <c r="E68" s="63"/>
      <c r="F68" s="63"/>
    </row>
    <row r="69" s="1" customFormat="true" ht="19.5" hidden="false" customHeight="true" outlineLevel="0" collapsed="false">
      <c r="D69" s="62"/>
      <c r="E69" s="63"/>
      <c r="F69" s="63"/>
    </row>
    <row r="70" s="1" customFormat="true" ht="19.5" hidden="false" customHeight="true" outlineLevel="0" collapsed="false">
      <c r="D70" s="62"/>
      <c r="E70" s="63"/>
      <c r="F70" s="63"/>
    </row>
    <row r="71" s="1" customFormat="true" ht="19.5" hidden="false" customHeight="true" outlineLevel="0" collapsed="false">
      <c r="D71" s="62"/>
      <c r="E71" s="63"/>
      <c r="F71" s="63"/>
    </row>
    <row r="72" s="1" customFormat="true" ht="19.5" hidden="false" customHeight="true" outlineLevel="0" collapsed="false">
      <c r="D72" s="62"/>
      <c r="E72" s="63"/>
      <c r="F72" s="63"/>
    </row>
    <row r="73" s="1" customFormat="true" ht="19.5" hidden="false" customHeight="true" outlineLevel="0" collapsed="false">
      <c r="D73" s="62"/>
      <c r="E73" s="63"/>
      <c r="F73" s="63"/>
    </row>
    <row r="74" s="1" customFormat="true" ht="19.5" hidden="false" customHeight="true" outlineLevel="0" collapsed="false">
      <c r="D74" s="62"/>
      <c r="E74" s="63"/>
      <c r="F74" s="63"/>
    </row>
    <row r="75" s="1" customFormat="true" ht="19.5" hidden="false" customHeight="true" outlineLevel="0" collapsed="false">
      <c r="D75" s="62"/>
      <c r="E75" s="63"/>
      <c r="F75" s="63"/>
    </row>
    <row r="76" s="1" customFormat="true" ht="19.5" hidden="false" customHeight="true" outlineLevel="0" collapsed="false">
      <c r="D76" s="62"/>
      <c r="E76" s="63"/>
      <c r="F76" s="63"/>
    </row>
    <row r="77" s="1" customFormat="true" ht="19.5" hidden="false" customHeight="true" outlineLevel="0" collapsed="false">
      <c r="D77" s="62"/>
      <c r="E77" s="63"/>
      <c r="F77" s="63"/>
    </row>
    <row r="78" s="1" customFormat="true" ht="19.5" hidden="false" customHeight="true" outlineLevel="0" collapsed="false">
      <c r="D78" s="62"/>
      <c r="E78" s="63"/>
      <c r="F78" s="63"/>
    </row>
    <row r="79" s="1" customFormat="true" ht="19.5" hidden="false" customHeight="true" outlineLevel="0" collapsed="false">
      <c r="D79" s="62"/>
      <c r="E79" s="63"/>
      <c r="F79" s="63"/>
    </row>
    <row r="80" s="1" customFormat="true" ht="19.5" hidden="false" customHeight="true" outlineLevel="0" collapsed="false">
      <c r="D80" s="62"/>
      <c r="E80" s="63"/>
      <c r="F80" s="63"/>
    </row>
    <row r="81" s="1" customFormat="true" ht="19.5" hidden="false" customHeight="true" outlineLevel="0" collapsed="false">
      <c r="D81" s="62"/>
      <c r="E81" s="63"/>
      <c r="F81" s="63"/>
    </row>
    <row r="82" s="1" customFormat="true" ht="19.5" hidden="false" customHeight="true" outlineLevel="0" collapsed="false">
      <c r="D82" s="62"/>
      <c r="E82" s="63"/>
      <c r="F82" s="63"/>
    </row>
    <row r="83" s="1" customFormat="true" ht="19.5" hidden="false" customHeight="true" outlineLevel="0" collapsed="false">
      <c r="D83" s="62"/>
      <c r="E83" s="63"/>
      <c r="F83" s="63"/>
    </row>
    <row r="84" s="1" customFormat="true" ht="19.5" hidden="false" customHeight="true" outlineLevel="0" collapsed="false">
      <c r="D84" s="62"/>
      <c r="E84" s="63"/>
      <c r="F84" s="63"/>
    </row>
    <row r="85" s="1" customFormat="true" ht="19.5" hidden="false" customHeight="true" outlineLevel="0" collapsed="false">
      <c r="D85" s="62"/>
      <c r="E85" s="63"/>
      <c r="F85" s="63"/>
    </row>
    <row r="86" s="1" customFormat="true" ht="19.5" hidden="false" customHeight="true" outlineLevel="0" collapsed="false">
      <c r="D86" s="62"/>
      <c r="E86" s="63"/>
      <c r="F86" s="63"/>
    </row>
    <row r="87" s="1" customFormat="true" ht="19.5" hidden="false" customHeight="true" outlineLevel="0" collapsed="false">
      <c r="D87" s="62"/>
      <c r="E87" s="63"/>
      <c r="F87" s="63"/>
    </row>
    <row r="88" s="1" customFormat="true" ht="19.5" hidden="false" customHeight="true" outlineLevel="0" collapsed="false">
      <c r="D88" s="62"/>
      <c r="E88" s="63"/>
      <c r="F88" s="63"/>
    </row>
    <row r="89" s="1" customFormat="true" ht="19.5" hidden="false" customHeight="true" outlineLevel="0" collapsed="false">
      <c r="D89" s="62"/>
      <c r="E89" s="63"/>
      <c r="F89" s="63"/>
    </row>
    <row r="90" s="1" customFormat="true" ht="19.5" hidden="false" customHeight="true" outlineLevel="0" collapsed="false">
      <c r="D90" s="62"/>
      <c r="E90" s="63"/>
      <c r="F90" s="63"/>
    </row>
    <row r="91" s="1" customFormat="true" ht="19.5" hidden="false" customHeight="true" outlineLevel="0" collapsed="false">
      <c r="D91" s="62"/>
      <c r="E91" s="63"/>
      <c r="F91" s="63"/>
    </row>
    <row r="92" s="1" customFormat="true" ht="19.5" hidden="false" customHeight="true" outlineLevel="0" collapsed="false">
      <c r="D92" s="62"/>
      <c r="E92" s="63"/>
      <c r="F92" s="63"/>
    </row>
    <row r="93" s="1" customFormat="true" ht="19.5" hidden="false" customHeight="true" outlineLevel="0" collapsed="false">
      <c r="D93" s="62"/>
      <c r="E93" s="63"/>
      <c r="F93" s="63"/>
    </row>
    <row r="94" s="1" customFormat="true" ht="19.5" hidden="false" customHeight="true" outlineLevel="0" collapsed="false">
      <c r="D94" s="62"/>
      <c r="E94" s="63"/>
      <c r="F94" s="63"/>
    </row>
    <row r="95" s="1" customFormat="true" ht="19.5" hidden="false" customHeight="true" outlineLevel="0" collapsed="false">
      <c r="D95" s="62"/>
      <c r="E95" s="63"/>
      <c r="F95" s="63"/>
    </row>
    <row r="96" s="1" customFormat="true" ht="19.5" hidden="false" customHeight="true" outlineLevel="0" collapsed="false">
      <c r="D96" s="62"/>
      <c r="E96" s="63"/>
      <c r="F96" s="63"/>
    </row>
    <row r="97" s="1" customFormat="true" ht="19.5" hidden="false" customHeight="true" outlineLevel="0" collapsed="false">
      <c r="D97" s="62"/>
      <c r="E97" s="63"/>
      <c r="F97" s="63"/>
    </row>
    <row r="98" s="1" customFormat="true" ht="19.5" hidden="false" customHeight="true" outlineLevel="0" collapsed="false">
      <c r="D98" s="62"/>
      <c r="E98" s="63"/>
      <c r="F98" s="63"/>
    </row>
    <row r="99" s="1" customFormat="true" ht="19.5" hidden="false" customHeight="true" outlineLevel="0" collapsed="false">
      <c r="D99" s="62"/>
      <c r="E99" s="63"/>
      <c r="F99" s="63"/>
    </row>
    <row r="100" s="1" customFormat="true" ht="19.5" hidden="false" customHeight="true" outlineLevel="0" collapsed="false">
      <c r="D100" s="62"/>
      <c r="E100" s="63"/>
      <c r="F100" s="63"/>
    </row>
    <row r="101" s="1" customFormat="true" ht="19.5" hidden="false" customHeight="true" outlineLevel="0" collapsed="false">
      <c r="D101" s="62"/>
      <c r="E101" s="63"/>
      <c r="F101" s="63"/>
    </row>
    <row r="102" s="1" customFormat="true" ht="19.5" hidden="false" customHeight="true" outlineLevel="0" collapsed="false">
      <c r="D102" s="62"/>
      <c r="E102" s="63"/>
      <c r="F102" s="63"/>
    </row>
    <row r="103" s="1" customFormat="true" ht="19.5" hidden="false" customHeight="true" outlineLevel="0" collapsed="false">
      <c r="D103" s="62"/>
      <c r="E103" s="63"/>
      <c r="F103" s="63"/>
    </row>
    <row r="104" s="1" customFormat="true" ht="19.5" hidden="false" customHeight="true" outlineLevel="0" collapsed="false">
      <c r="D104" s="62"/>
      <c r="E104" s="63"/>
      <c r="F104" s="63"/>
    </row>
    <row r="105" s="1" customFormat="true" ht="19.5" hidden="false" customHeight="true" outlineLevel="0" collapsed="false">
      <c r="D105" s="62"/>
      <c r="E105" s="63"/>
      <c r="F105" s="63"/>
    </row>
    <row r="106" s="1" customFormat="true" ht="19.5" hidden="false" customHeight="true" outlineLevel="0" collapsed="false">
      <c r="D106" s="62"/>
      <c r="E106" s="63"/>
      <c r="F106" s="63"/>
    </row>
    <row r="107" s="1" customFormat="true" ht="19.5" hidden="false" customHeight="true" outlineLevel="0" collapsed="false">
      <c r="D107" s="62"/>
      <c r="E107" s="63"/>
      <c r="F107" s="63"/>
    </row>
    <row r="108" s="1" customFormat="true" ht="19.5" hidden="false" customHeight="true" outlineLevel="0" collapsed="false">
      <c r="D108" s="62"/>
      <c r="E108" s="63"/>
      <c r="F108" s="63"/>
    </row>
    <row r="109" s="1" customFormat="true" ht="19.5" hidden="false" customHeight="true" outlineLevel="0" collapsed="false">
      <c r="D109" s="62"/>
      <c r="E109" s="63"/>
      <c r="F109" s="63"/>
    </row>
    <row r="110" s="1" customFormat="true" ht="19.5" hidden="false" customHeight="true" outlineLevel="0" collapsed="false">
      <c r="D110" s="62"/>
      <c r="E110" s="63"/>
      <c r="F110" s="63"/>
    </row>
    <row r="111" s="1" customFormat="true" ht="19.5" hidden="false" customHeight="true" outlineLevel="0" collapsed="false">
      <c r="D111" s="62"/>
      <c r="E111" s="63"/>
      <c r="F111" s="63"/>
    </row>
    <row r="112" s="1" customFormat="true" ht="19.5" hidden="false" customHeight="true" outlineLevel="0" collapsed="false">
      <c r="D112" s="62"/>
      <c r="E112" s="63"/>
      <c r="F112" s="63"/>
    </row>
    <row r="113" s="1" customFormat="true" ht="19.5" hidden="false" customHeight="true" outlineLevel="0" collapsed="false">
      <c r="D113" s="62"/>
      <c r="E113" s="63"/>
      <c r="F113" s="63"/>
    </row>
    <row r="114" s="1" customFormat="true" ht="19.5" hidden="false" customHeight="true" outlineLevel="0" collapsed="false">
      <c r="D114" s="62"/>
      <c r="E114" s="63"/>
      <c r="F114" s="63"/>
    </row>
    <row r="115" s="1" customFormat="true" ht="19.5" hidden="false" customHeight="true" outlineLevel="0" collapsed="false">
      <c r="D115" s="62"/>
      <c r="E115" s="63"/>
      <c r="F115" s="63"/>
    </row>
    <row r="116" s="1" customFormat="true" ht="19.5" hidden="false" customHeight="true" outlineLevel="0" collapsed="false">
      <c r="D116" s="62"/>
      <c r="E116" s="63"/>
      <c r="F116" s="63"/>
    </row>
    <row r="117" s="1" customFormat="true" ht="19.5" hidden="false" customHeight="true" outlineLevel="0" collapsed="false">
      <c r="D117" s="62"/>
      <c r="E117" s="63"/>
      <c r="F117" s="63"/>
    </row>
    <row r="118" s="1" customFormat="true" ht="19.5" hidden="false" customHeight="true" outlineLevel="0" collapsed="false">
      <c r="D118" s="62"/>
      <c r="E118" s="63"/>
      <c r="F118" s="63"/>
    </row>
    <row r="119" s="1" customFormat="true" ht="19.5" hidden="false" customHeight="true" outlineLevel="0" collapsed="false">
      <c r="D119" s="62"/>
      <c r="E119" s="63"/>
      <c r="F119" s="63"/>
    </row>
    <row r="120" s="1" customFormat="true" ht="19.5" hidden="false" customHeight="true" outlineLevel="0" collapsed="false">
      <c r="D120" s="62"/>
      <c r="E120" s="63"/>
      <c r="F120" s="63"/>
    </row>
    <row r="121" s="1" customFormat="true" ht="19.5" hidden="false" customHeight="true" outlineLevel="0" collapsed="false">
      <c r="D121" s="62"/>
      <c r="E121" s="63"/>
      <c r="F121" s="63"/>
    </row>
    <row r="122" s="1" customFormat="true" ht="19.5" hidden="false" customHeight="true" outlineLevel="0" collapsed="false">
      <c r="D122" s="62"/>
      <c r="E122" s="63"/>
      <c r="F122" s="63"/>
    </row>
    <row r="123" s="1" customFormat="true" ht="19.5" hidden="false" customHeight="true" outlineLevel="0" collapsed="false">
      <c r="D123" s="62"/>
      <c r="E123" s="63"/>
      <c r="F123" s="63"/>
    </row>
    <row r="124" s="1" customFormat="true" ht="19.5" hidden="false" customHeight="true" outlineLevel="0" collapsed="false">
      <c r="D124" s="62"/>
      <c r="E124" s="63"/>
      <c r="F124" s="63"/>
    </row>
    <row r="125" s="1" customFormat="true" ht="19.5" hidden="false" customHeight="true" outlineLevel="0" collapsed="false">
      <c r="D125" s="62"/>
      <c r="E125" s="63"/>
      <c r="F125" s="63"/>
    </row>
    <row r="126" s="1" customFormat="true" ht="19.5" hidden="false" customHeight="true" outlineLevel="0" collapsed="false">
      <c r="D126" s="62"/>
      <c r="E126" s="63"/>
      <c r="F126" s="63"/>
    </row>
    <row r="127" s="1" customFormat="true" ht="19.5" hidden="false" customHeight="true" outlineLevel="0" collapsed="false">
      <c r="D127" s="62"/>
      <c r="E127" s="63"/>
      <c r="F127" s="63"/>
    </row>
    <row r="128" s="1" customFormat="true" ht="19.5" hidden="false" customHeight="true" outlineLevel="0" collapsed="false">
      <c r="D128" s="62"/>
      <c r="E128" s="63"/>
      <c r="F128" s="63"/>
    </row>
    <row r="129" s="1" customFormat="true" ht="19.5" hidden="false" customHeight="true" outlineLevel="0" collapsed="false">
      <c r="D129" s="62"/>
      <c r="E129" s="63"/>
      <c r="F129" s="63"/>
    </row>
    <row r="130" s="1" customFormat="true" ht="19.5" hidden="false" customHeight="true" outlineLevel="0" collapsed="false">
      <c r="D130" s="62"/>
      <c r="E130" s="63"/>
      <c r="F130" s="63"/>
    </row>
    <row r="131" s="1" customFormat="true" ht="19.5" hidden="false" customHeight="true" outlineLevel="0" collapsed="false">
      <c r="D131" s="62"/>
      <c r="E131" s="63"/>
      <c r="F131" s="63"/>
    </row>
    <row r="132" s="1" customFormat="true" ht="19.5" hidden="false" customHeight="true" outlineLevel="0" collapsed="false">
      <c r="D132" s="62"/>
      <c r="E132" s="63"/>
      <c r="F132" s="63"/>
    </row>
    <row r="133" s="1" customFormat="true" ht="19.5" hidden="false" customHeight="true" outlineLevel="0" collapsed="false">
      <c r="D133" s="62"/>
      <c r="E133" s="63"/>
      <c r="F133" s="63"/>
    </row>
    <row r="134" s="1" customFormat="true" ht="19.5" hidden="false" customHeight="true" outlineLevel="0" collapsed="false">
      <c r="D134" s="62"/>
      <c r="E134" s="63"/>
      <c r="F134" s="63"/>
    </row>
    <row r="135" s="1" customFormat="true" ht="19.5" hidden="false" customHeight="true" outlineLevel="0" collapsed="false">
      <c r="D135" s="62"/>
      <c r="E135" s="63"/>
      <c r="F135" s="63"/>
    </row>
    <row r="136" s="1" customFormat="true" ht="19.5" hidden="false" customHeight="true" outlineLevel="0" collapsed="false">
      <c r="D136" s="62"/>
      <c r="E136" s="63"/>
      <c r="F136" s="63"/>
    </row>
    <row r="137" s="1" customFormat="true" ht="19.5" hidden="false" customHeight="true" outlineLevel="0" collapsed="false">
      <c r="D137" s="62"/>
      <c r="E137" s="63"/>
      <c r="F137" s="63"/>
    </row>
    <row r="138" s="1" customFormat="true" ht="19.5" hidden="false" customHeight="true" outlineLevel="0" collapsed="false">
      <c r="D138" s="62"/>
      <c r="E138" s="63"/>
      <c r="F138" s="63"/>
    </row>
    <row r="139" s="1" customFormat="true" ht="19.5" hidden="false" customHeight="true" outlineLevel="0" collapsed="false">
      <c r="D139" s="62"/>
      <c r="E139" s="63"/>
      <c r="F139" s="63"/>
    </row>
    <row r="140" s="1" customFormat="true" ht="19.5" hidden="false" customHeight="true" outlineLevel="0" collapsed="false">
      <c r="D140" s="62"/>
      <c r="E140" s="63"/>
      <c r="F140" s="63"/>
    </row>
    <row r="141" s="1" customFormat="true" ht="19.5" hidden="false" customHeight="true" outlineLevel="0" collapsed="false">
      <c r="D141" s="62"/>
      <c r="E141" s="63"/>
      <c r="F141" s="63"/>
    </row>
    <row r="142" s="1" customFormat="true" ht="19.5" hidden="false" customHeight="true" outlineLevel="0" collapsed="false">
      <c r="D142" s="62"/>
      <c r="E142" s="63"/>
      <c r="F142" s="63"/>
    </row>
    <row r="143" s="1" customFormat="true" ht="19.5" hidden="false" customHeight="true" outlineLevel="0" collapsed="false">
      <c r="D143" s="62"/>
      <c r="E143" s="63"/>
      <c r="F143" s="63"/>
    </row>
    <row r="144" s="1" customFormat="true" ht="19.5" hidden="false" customHeight="true" outlineLevel="0" collapsed="false">
      <c r="D144" s="62"/>
      <c r="E144" s="63"/>
      <c r="F144" s="63"/>
    </row>
    <row r="145" s="1" customFormat="true" ht="19.5" hidden="false" customHeight="true" outlineLevel="0" collapsed="false">
      <c r="D145" s="62"/>
      <c r="E145" s="63"/>
      <c r="F145" s="63"/>
    </row>
    <row r="146" s="1" customFormat="true" ht="19.5" hidden="false" customHeight="true" outlineLevel="0" collapsed="false">
      <c r="D146" s="62"/>
      <c r="E146" s="63"/>
      <c r="F146" s="63"/>
    </row>
    <row r="147" s="1" customFormat="true" ht="19.5" hidden="false" customHeight="true" outlineLevel="0" collapsed="false">
      <c r="D147" s="62"/>
      <c r="E147" s="63"/>
      <c r="F147" s="63"/>
    </row>
    <row r="148" s="1" customFormat="true" ht="19.5" hidden="false" customHeight="true" outlineLevel="0" collapsed="false">
      <c r="D148" s="62"/>
      <c r="E148" s="63"/>
      <c r="F148" s="63"/>
    </row>
    <row r="149" s="1" customFormat="true" ht="19.5" hidden="false" customHeight="true" outlineLevel="0" collapsed="false">
      <c r="D149" s="62"/>
      <c r="E149" s="63"/>
      <c r="F149" s="63"/>
    </row>
    <row r="150" s="1" customFormat="true" ht="19.5" hidden="false" customHeight="true" outlineLevel="0" collapsed="false">
      <c r="D150" s="62"/>
      <c r="E150" s="63"/>
      <c r="F150" s="63"/>
    </row>
    <row r="151" s="1" customFormat="true" ht="19.5" hidden="false" customHeight="true" outlineLevel="0" collapsed="false">
      <c r="D151" s="62"/>
      <c r="E151" s="63"/>
      <c r="F151" s="63"/>
    </row>
    <row r="152" s="1" customFormat="true" ht="19.5" hidden="false" customHeight="true" outlineLevel="0" collapsed="false">
      <c r="D152" s="62"/>
      <c r="E152" s="63"/>
      <c r="F152" s="63"/>
    </row>
    <row r="153" s="1" customFormat="true" ht="19.5" hidden="false" customHeight="true" outlineLevel="0" collapsed="false">
      <c r="D153" s="62"/>
      <c r="E153" s="63"/>
      <c r="F153" s="63"/>
    </row>
    <row r="154" s="1" customFormat="true" ht="19.5" hidden="false" customHeight="true" outlineLevel="0" collapsed="false">
      <c r="D154" s="62"/>
      <c r="E154" s="63"/>
      <c r="F154" s="63"/>
    </row>
    <row r="155" s="1" customFormat="true" ht="19.5" hidden="false" customHeight="true" outlineLevel="0" collapsed="false">
      <c r="D155" s="62"/>
      <c r="E155" s="63"/>
      <c r="F155" s="63"/>
    </row>
    <row r="156" s="1" customFormat="true" ht="19.5" hidden="false" customHeight="true" outlineLevel="0" collapsed="false">
      <c r="D156" s="62"/>
      <c r="E156" s="63"/>
      <c r="F156" s="63"/>
    </row>
    <row r="157" s="1" customFormat="true" ht="19.5" hidden="false" customHeight="true" outlineLevel="0" collapsed="false">
      <c r="D157" s="62"/>
      <c r="E157" s="63"/>
      <c r="F157" s="63"/>
    </row>
    <row r="158" s="1" customFormat="true" ht="19.5" hidden="false" customHeight="true" outlineLevel="0" collapsed="false">
      <c r="D158" s="62"/>
      <c r="E158" s="63"/>
      <c r="F158" s="63"/>
    </row>
    <row r="159" s="1" customFormat="true" ht="19.5" hidden="false" customHeight="true" outlineLevel="0" collapsed="false">
      <c r="D159" s="62"/>
      <c r="E159" s="63"/>
      <c r="F159" s="63"/>
    </row>
    <row r="160" s="1" customFormat="true" ht="19.5" hidden="false" customHeight="true" outlineLevel="0" collapsed="false">
      <c r="D160" s="62"/>
      <c r="E160" s="63"/>
      <c r="F160" s="63"/>
    </row>
    <row r="161" s="1" customFormat="true" ht="19.5" hidden="false" customHeight="true" outlineLevel="0" collapsed="false">
      <c r="D161" s="62"/>
      <c r="E161" s="63"/>
      <c r="F161" s="63"/>
    </row>
    <row r="162" s="1" customFormat="true" ht="19.5" hidden="false" customHeight="true" outlineLevel="0" collapsed="false">
      <c r="D162" s="62"/>
      <c r="E162" s="63"/>
      <c r="F162" s="63"/>
    </row>
    <row r="163" s="1" customFormat="true" ht="19.5" hidden="false" customHeight="true" outlineLevel="0" collapsed="false">
      <c r="D163" s="62"/>
      <c r="E163" s="63"/>
      <c r="F163" s="63"/>
    </row>
    <row r="164" s="1" customFormat="true" ht="19.5" hidden="false" customHeight="true" outlineLevel="0" collapsed="false">
      <c r="D164" s="62"/>
      <c r="E164" s="63"/>
      <c r="F164" s="63"/>
    </row>
    <row r="165" s="1" customFormat="true" ht="19.5" hidden="false" customHeight="true" outlineLevel="0" collapsed="false">
      <c r="D165" s="62"/>
      <c r="E165" s="63"/>
      <c r="F165" s="63"/>
    </row>
    <row r="166" s="1" customFormat="true" ht="19.5" hidden="false" customHeight="true" outlineLevel="0" collapsed="false">
      <c r="D166" s="62"/>
      <c r="E166" s="63"/>
      <c r="F166" s="63"/>
    </row>
    <row r="167" s="1" customFormat="true" ht="19.5" hidden="false" customHeight="true" outlineLevel="0" collapsed="false">
      <c r="D167" s="62"/>
      <c r="E167" s="63"/>
      <c r="F167" s="63"/>
    </row>
    <row r="168" s="1" customFormat="true" ht="19.5" hidden="false" customHeight="true" outlineLevel="0" collapsed="false">
      <c r="D168" s="62"/>
      <c r="E168" s="63"/>
      <c r="F168" s="63"/>
    </row>
    <row r="169" s="1" customFormat="true" ht="19.5" hidden="false" customHeight="true" outlineLevel="0" collapsed="false">
      <c r="D169" s="62"/>
      <c r="E169" s="63"/>
      <c r="F169" s="63"/>
    </row>
    <row r="170" s="1" customFormat="true" ht="19.5" hidden="false" customHeight="true" outlineLevel="0" collapsed="false">
      <c r="D170" s="62"/>
      <c r="E170" s="63"/>
      <c r="F170" s="63"/>
    </row>
    <row r="171" s="1" customFormat="true" ht="19.5" hidden="false" customHeight="true" outlineLevel="0" collapsed="false">
      <c r="D171" s="62"/>
      <c r="E171" s="63"/>
      <c r="F171" s="63"/>
    </row>
    <row r="172" s="1" customFormat="true" ht="19.5" hidden="false" customHeight="true" outlineLevel="0" collapsed="false">
      <c r="D172" s="62"/>
      <c r="E172" s="63"/>
      <c r="F172" s="63"/>
    </row>
    <row r="173" s="1" customFormat="true" ht="19.5" hidden="false" customHeight="true" outlineLevel="0" collapsed="false">
      <c r="D173" s="62"/>
      <c r="E173" s="63"/>
      <c r="F173" s="63"/>
    </row>
    <row r="174" s="1" customFormat="true" ht="19.5" hidden="false" customHeight="true" outlineLevel="0" collapsed="false">
      <c r="D174" s="62"/>
      <c r="E174" s="63"/>
      <c r="F174" s="63"/>
    </row>
    <row r="175" s="1" customFormat="true" ht="19.5" hidden="false" customHeight="true" outlineLevel="0" collapsed="false">
      <c r="D175" s="62"/>
      <c r="E175" s="63"/>
      <c r="F175" s="63"/>
    </row>
    <row r="176" s="1" customFormat="true" ht="19.5" hidden="false" customHeight="true" outlineLevel="0" collapsed="false">
      <c r="D176" s="62"/>
      <c r="E176" s="63"/>
      <c r="F176" s="63"/>
    </row>
    <row r="177" s="1" customFormat="true" ht="19.5" hidden="false" customHeight="true" outlineLevel="0" collapsed="false">
      <c r="D177" s="62"/>
      <c r="E177" s="63"/>
      <c r="F177" s="63"/>
    </row>
    <row r="178" s="1" customFormat="true" ht="19.5" hidden="false" customHeight="true" outlineLevel="0" collapsed="false">
      <c r="D178" s="62"/>
      <c r="E178" s="63"/>
      <c r="F178" s="63"/>
    </row>
    <row r="179" s="1" customFormat="true" ht="19.5" hidden="false" customHeight="true" outlineLevel="0" collapsed="false">
      <c r="D179" s="62"/>
      <c r="E179" s="63"/>
      <c r="F179" s="63"/>
    </row>
    <row r="180" s="1" customFormat="true" ht="19.5" hidden="false" customHeight="true" outlineLevel="0" collapsed="false">
      <c r="D180" s="62"/>
      <c r="E180" s="63"/>
      <c r="F180" s="63"/>
    </row>
    <row r="181" s="1" customFormat="true" ht="19.5" hidden="false" customHeight="true" outlineLevel="0" collapsed="false">
      <c r="D181" s="62"/>
      <c r="E181" s="63"/>
      <c r="F181" s="63"/>
    </row>
    <row r="182" s="1" customFormat="true" ht="19.5" hidden="false" customHeight="true" outlineLevel="0" collapsed="false">
      <c r="D182" s="62"/>
      <c r="E182" s="63"/>
      <c r="F182" s="63"/>
    </row>
    <row r="183" s="1" customFormat="true" ht="19.5" hidden="false" customHeight="true" outlineLevel="0" collapsed="false"/>
    <row r="184" s="1" customFormat="true" ht="19.5" hidden="false" customHeight="true" outlineLevel="0" collapsed="false"/>
    <row r="185" s="1" customFormat="true" ht="19.5" hidden="false" customHeight="true" outlineLevel="0" collapsed="false"/>
    <row r="186" s="1" customFormat="true" ht="19.5" hidden="false" customHeight="true" outlineLevel="0" collapsed="false"/>
    <row r="187" s="1" customFormat="true" ht="19.5" hidden="false" customHeight="true" outlineLevel="0" collapsed="false"/>
    <row r="188" s="1" customFormat="true" ht="19.5" hidden="false" customHeight="true" outlineLevel="0" collapsed="false"/>
    <row r="189" s="1" customFormat="true" ht="19.5" hidden="false" customHeight="true" outlineLevel="0" collapsed="false"/>
    <row r="190" s="1" customFormat="true" ht="19.5" hidden="false" customHeight="true" outlineLevel="0" collapsed="false"/>
    <row r="191" s="1" customFormat="true" ht="19.5" hidden="false" customHeight="true" outlineLevel="0" collapsed="false"/>
    <row r="192" s="1" customFormat="true" ht="19.5" hidden="false" customHeight="true" outlineLevel="0" collapsed="false"/>
    <row r="193" s="1" customFormat="true" ht="19.5" hidden="false" customHeight="true" outlineLevel="0" collapsed="false"/>
    <row r="194" s="1" customFormat="true" ht="19.5" hidden="false" customHeight="true" outlineLevel="0" collapsed="false"/>
    <row r="195" s="1" customFormat="true" ht="19.5" hidden="false" customHeight="true" outlineLevel="0" collapsed="false"/>
    <row r="196" s="1" customFormat="true" ht="19.5" hidden="false" customHeight="true" outlineLevel="0" collapsed="false"/>
    <row r="197" s="1" customFormat="true" ht="19.5" hidden="false" customHeight="true" outlineLevel="0" collapsed="false"/>
    <row r="198" s="1" customFormat="true" ht="19.5" hidden="false" customHeight="true" outlineLevel="0" collapsed="false"/>
    <row r="199" s="1" customFormat="true" ht="19.5" hidden="false" customHeight="true" outlineLevel="0" collapsed="false"/>
    <row r="200" s="1" customFormat="true" ht="19.5" hidden="false" customHeight="true" outlineLevel="0" collapsed="false"/>
    <row r="201" s="1" customFormat="true" ht="19.5" hidden="false" customHeight="true" outlineLevel="0" collapsed="false"/>
    <row r="202" s="1" customFormat="true" ht="19.5" hidden="false" customHeight="true" outlineLevel="0" collapsed="false"/>
    <row r="203" s="1" customFormat="true" ht="19.5" hidden="false" customHeight="true" outlineLevel="0" collapsed="false"/>
    <row r="204" s="1" customFormat="true" ht="19.5" hidden="false" customHeight="true" outlineLevel="0" collapsed="false"/>
    <row r="205" s="1" customFormat="true" ht="19.5" hidden="false" customHeight="true" outlineLevel="0" collapsed="false"/>
    <row r="206" s="1" customFormat="true" ht="19.5" hidden="false" customHeight="true" outlineLevel="0" collapsed="false"/>
    <row r="207" s="1" customFormat="true" ht="19.5" hidden="false" customHeight="true" outlineLevel="0" collapsed="false"/>
    <row r="208" s="1" customFormat="true" ht="19.5" hidden="false" customHeight="true" outlineLevel="0" collapsed="false"/>
    <row r="209" s="1" customFormat="true" ht="19.5" hidden="false" customHeight="true" outlineLevel="0" collapsed="false"/>
    <row r="210" s="1" customFormat="true" ht="19.5" hidden="false" customHeight="true" outlineLevel="0" collapsed="false"/>
    <row r="211" s="1" customFormat="true" ht="19.5" hidden="false" customHeight="true" outlineLevel="0" collapsed="false"/>
    <row r="212" s="1" customFormat="true" ht="19.5" hidden="false" customHeight="true" outlineLevel="0" collapsed="false"/>
    <row r="213" s="1" customFormat="true" ht="19.5" hidden="false" customHeight="true" outlineLevel="0" collapsed="false"/>
    <row r="214" s="1" customFormat="true" ht="19.5" hidden="false" customHeight="true" outlineLevel="0" collapsed="false"/>
    <row r="215" s="1" customFormat="true" ht="19.5" hidden="false" customHeight="true" outlineLevel="0" collapsed="false"/>
    <row r="216" s="1" customFormat="true" ht="19.5" hidden="false" customHeight="true" outlineLevel="0" collapsed="false"/>
    <row r="217" s="1" customFormat="true" ht="19.5" hidden="false" customHeight="true" outlineLevel="0" collapsed="false"/>
    <row r="218" s="1" customFormat="true" ht="19.5" hidden="false" customHeight="true" outlineLevel="0" collapsed="false"/>
    <row r="219" s="1" customFormat="true" ht="19.5" hidden="false" customHeight="true" outlineLevel="0" collapsed="false"/>
    <row r="220" s="1" customFormat="true" ht="19.5" hidden="false" customHeight="true" outlineLevel="0" collapsed="false"/>
    <row r="221" s="1" customFormat="true" ht="19.5" hidden="false" customHeight="true" outlineLevel="0" collapsed="false"/>
    <row r="222" s="1" customFormat="true" ht="19.5" hidden="false" customHeight="true" outlineLevel="0" collapsed="false"/>
    <row r="223" s="1" customFormat="true" ht="19.5" hidden="false" customHeight="true" outlineLevel="0" collapsed="false"/>
    <row r="224" s="1" customFormat="true" ht="19.5" hidden="false" customHeight="true" outlineLevel="0" collapsed="false"/>
    <row r="225" s="1" customFormat="true" ht="19.5" hidden="false" customHeight="true" outlineLevel="0" collapsed="false"/>
    <row r="226" s="1" customFormat="true" ht="19.5" hidden="false" customHeight="true" outlineLevel="0" collapsed="false"/>
    <row r="227" s="1" customFormat="true" ht="19.5" hidden="false" customHeight="true" outlineLevel="0" collapsed="false"/>
    <row r="228" s="1" customFormat="true" ht="19.5" hidden="false" customHeight="true" outlineLevel="0" collapsed="false"/>
    <row r="229" s="1" customFormat="true" ht="19.5" hidden="false" customHeight="true" outlineLevel="0" collapsed="false"/>
    <row r="230" s="1" customFormat="true" ht="19.5" hidden="false" customHeight="true" outlineLevel="0" collapsed="false"/>
    <row r="231" s="1" customFormat="true" ht="19.5" hidden="false" customHeight="true" outlineLevel="0" collapsed="false"/>
    <row r="232" s="1" customFormat="true" ht="19.5" hidden="false" customHeight="true" outlineLevel="0" collapsed="false"/>
    <row r="233" s="1" customFormat="true" ht="19.5" hidden="false" customHeight="true" outlineLevel="0" collapsed="false"/>
    <row r="234" s="1" customFormat="true" ht="19.5" hidden="false" customHeight="true" outlineLevel="0" collapsed="false"/>
    <row r="235" s="1" customFormat="true" ht="19.5" hidden="false" customHeight="true" outlineLevel="0" collapsed="false"/>
    <row r="236" s="1" customFormat="true" ht="19.5" hidden="false" customHeight="true" outlineLevel="0" collapsed="false"/>
    <row r="237" s="1" customFormat="true" ht="19.5" hidden="false" customHeight="true" outlineLevel="0" collapsed="false"/>
    <row r="238" s="1" customFormat="true" ht="19.5" hidden="false" customHeight="true" outlineLevel="0" collapsed="false"/>
    <row r="239" s="1" customFormat="true" ht="19.5" hidden="false" customHeight="true" outlineLevel="0" collapsed="false"/>
    <row r="240" s="1" customFormat="true" ht="19.5" hidden="false" customHeight="true" outlineLevel="0" collapsed="false"/>
    <row r="241" s="1" customFormat="true" ht="19.5" hidden="false" customHeight="true" outlineLevel="0" collapsed="false"/>
    <row r="242" s="1" customFormat="true" ht="19.5" hidden="false" customHeight="true" outlineLevel="0" collapsed="false"/>
    <row r="243" s="1" customFormat="true" ht="19.5" hidden="false" customHeight="true" outlineLevel="0" collapsed="false"/>
    <row r="244" s="1" customFormat="true" ht="19.5" hidden="false" customHeight="true" outlineLevel="0" collapsed="false"/>
    <row r="245" s="1" customFormat="true" ht="19.5" hidden="false" customHeight="true" outlineLevel="0" collapsed="false"/>
    <row r="246" s="1" customFormat="true" ht="19.5" hidden="false" customHeight="true" outlineLevel="0" collapsed="false"/>
    <row r="247" s="1" customFormat="true" ht="19.5" hidden="false" customHeight="true" outlineLevel="0" collapsed="false"/>
    <row r="248" s="1" customFormat="true" ht="19.5" hidden="false" customHeight="true" outlineLevel="0" collapsed="false"/>
  </sheetData>
  <mergeCells count="25">
    <mergeCell ref="A1:F1"/>
    <mergeCell ref="A2:F2"/>
    <mergeCell ref="A3:F3"/>
    <mergeCell ref="A4:F4"/>
    <mergeCell ref="A5:F5"/>
    <mergeCell ref="A7:F7"/>
    <mergeCell ref="A9:F9"/>
    <mergeCell ref="B10:F10"/>
    <mergeCell ref="B11:F11"/>
    <mergeCell ref="B12:F12"/>
    <mergeCell ref="A13:A14"/>
    <mergeCell ref="B13:B14"/>
    <mergeCell ref="C13:C14"/>
    <mergeCell ref="D13:D14"/>
    <mergeCell ref="E13:E14"/>
    <mergeCell ref="F13:F14"/>
    <mergeCell ref="B16:E16"/>
    <mergeCell ref="B32:E32"/>
    <mergeCell ref="B35:E35"/>
    <mergeCell ref="B37:C37"/>
    <mergeCell ref="E37:F37"/>
    <mergeCell ref="B38:C38"/>
    <mergeCell ref="B39:C39"/>
    <mergeCell ref="B40:C40"/>
    <mergeCell ref="B41:C41"/>
  </mergeCells>
  <printOptions headings="false" gridLines="false" gridLinesSet="true" horizontalCentered="true" verticalCentered="false"/>
  <pageMargins left="0.196527777777778" right="0.196527777777778" top="0.0395833333333333" bottom="0.196527777777778" header="0.0395833333333333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>&amp;R&amp;P / &amp;N</oddHeader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662"/>
  <sheetViews>
    <sheetView showFormulas="false" showGridLines="true" showRowColHeaders="true" showZeros="true" rightToLeft="false" tabSelected="false" showOutlineSymbols="true" defaultGridColor="true" view="pageBreakPreview" topLeftCell="A346" colorId="64" zoomScale="160" zoomScaleNormal="170" zoomScalePageLayoutView="160" workbookViewId="0">
      <selection pane="topLeft" activeCell="A348" activeCellId="0" sqref="A348"/>
    </sheetView>
  </sheetViews>
  <sheetFormatPr defaultColWidth="9.1484375" defaultRowHeight="15" zeroHeight="false" outlineLevelRow="0" outlineLevelCol="0"/>
  <cols>
    <col collapsed="false" customWidth="false" hidden="false" outlineLevel="0" max="1" min="1" style="64" width="9.14"/>
    <col collapsed="false" customWidth="true" hidden="false" outlineLevel="0" max="2" min="2" style="64" width="62.14"/>
    <col collapsed="false" customWidth="false" hidden="false" outlineLevel="0" max="16384" min="3" style="64" width="9.14"/>
  </cols>
  <sheetData>
    <row r="1" customFormat="false" ht="26.25" hidden="false" customHeight="false" outlineLevel="0" collapsed="false">
      <c r="A1" s="65" t="s">
        <v>22</v>
      </c>
      <c r="B1" s="66" t="s">
        <v>23</v>
      </c>
      <c r="C1" s="66" t="s">
        <v>24</v>
      </c>
      <c r="D1" s="67" t="s">
        <v>25</v>
      </c>
    </row>
    <row r="2" customFormat="false" ht="15" hidden="false" customHeight="false" outlineLevel="0" collapsed="false">
      <c r="A2" s="68" t="n">
        <v>10000</v>
      </c>
      <c r="B2" s="69" t="s">
        <v>26</v>
      </c>
      <c r="C2" s="70"/>
      <c r="D2" s="71"/>
    </row>
    <row r="3" customFormat="false" ht="15" hidden="false" customHeight="false" outlineLevel="0" collapsed="false">
      <c r="A3" s="72" t="n">
        <v>10100</v>
      </c>
      <c r="B3" s="73" t="s">
        <v>27</v>
      </c>
      <c r="C3" s="74" t="s">
        <v>28</v>
      </c>
      <c r="D3" s="75" t="s">
        <v>28</v>
      </c>
    </row>
    <row r="4" customFormat="false" ht="23.25" hidden="false" customHeight="false" outlineLevel="0" collapsed="false">
      <c r="A4" s="72" t="n">
        <v>10101</v>
      </c>
      <c r="B4" s="73" t="s">
        <v>29</v>
      </c>
      <c r="C4" s="74" t="s">
        <v>30</v>
      </c>
      <c r="D4" s="75" t="n">
        <v>1.84</v>
      </c>
    </row>
    <row r="5" customFormat="false" ht="23.25" hidden="false" customHeight="false" outlineLevel="0" collapsed="false">
      <c r="A5" s="72" t="n">
        <v>10102</v>
      </c>
      <c r="B5" s="73" t="s">
        <v>31</v>
      </c>
      <c r="C5" s="74" t="s">
        <v>32</v>
      </c>
      <c r="D5" s="75" t="n">
        <v>59.41</v>
      </c>
    </row>
    <row r="6" customFormat="false" ht="23.25" hidden="false" customHeight="false" outlineLevel="0" collapsed="false">
      <c r="A6" s="72" t="n">
        <v>10103</v>
      </c>
      <c r="B6" s="73" t="s">
        <v>33</v>
      </c>
      <c r="C6" s="74" t="s">
        <v>32</v>
      </c>
      <c r="D6" s="75" t="n">
        <v>165.17</v>
      </c>
    </row>
    <row r="7" customFormat="false" ht="23.25" hidden="false" customHeight="false" outlineLevel="0" collapsed="false">
      <c r="A7" s="72" t="n">
        <v>10104</v>
      </c>
      <c r="B7" s="73" t="s">
        <v>34</v>
      </c>
      <c r="C7" s="74" t="s">
        <v>32</v>
      </c>
      <c r="D7" s="75" t="n">
        <v>196.78</v>
      </c>
    </row>
    <row r="8" customFormat="false" ht="23.25" hidden="false" customHeight="false" outlineLevel="0" collapsed="false">
      <c r="A8" s="72" t="n">
        <v>10105</v>
      </c>
      <c r="B8" s="73" t="s">
        <v>35</v>
      </c>
      <c r="C8" s="74" t="s">
        <v>36</v>
      </c>
      <c r="D8" s="75" t="n">
        <v>14.59</v>
      </c>
    </row>
    <row r="9" customFormat="false" ht="23.25" hidden="false" customHeight="false" outlineLevel="0" collapsed="false">
      <c r="A9" s="72" t="n">
        <v>10106</v>
      </c>
      <c r="B9" s="73" t="s">
        <v>37</v>
      </c>
      <c r="C9" s="74" t="s">
        <v>36</v>
      </c>
      <c r="D9" s="75" t="n">
        <v>33.59</v>
      </c>
    </row>
    <row r="10" customFormat="false" ht="23.25" hidden="false" customHeight="false" outlineLevel="0" collapsed="false">
      <c r="A10" s="72" t="n">
        <v>10107</v>
      </c>
      <c r="B10" s="73" t="s">
        <v>38</v>
      </c>
      <c r="C10" s="74" t="s">
        <v>36</v>
      </c>
      <c r="D10" s="75" t="n">
        <v>112.1</v>
      </c>
    </row>
    <row r="11" customFormat="false" ht="23.25" hidden="false" customHeight="false" outlineLevel="0" collapsed="false">
      <c r="A11" s="72" t="n">
        <v>10108</v>
      </c>
      <c r="B11" s="73" t="s">
        <v>39</v>
      </c>
      <c r="C11" s="74" t="s">
        <v>30</v>
      </c>
      <c r="D11" s="75" t="n">
        <v>4.91</v>
      </c>
    </row>
    <row r="12" customFormat="false" ht="23.25" hidden="false" customHeight="false" outlineLevel="0" collapsed="false">
      <c r="A12" s="72" t="n">
        <v>10109</v>
      </c>
      <c r="B12" s="73" t="s">
        <v>40</v>
      </c>
      <c r="C12" s="74" t="s">
        <v>32</v>
      </c>
      <c r="D12" s="75" t="n">
        <v>58.93</v>
      </c>
    </row>
    <row r="13" customFormat="false" ht="15" hidden="false" customHeight="false" outlineLevel="0" collapsed="false">
      <c r="A13" s="72" t="n">
        <v>10110</v>
      </c>
      <c r="B13" s="73" t="s">
        <v>41</v>
      </c>
      <c r="C13" s="74" t="s">
        <v>42</v>
      </c>
      <c r="D13" s="75" t="n">
        <v>2.49</v>
      </c>
    </row>
    <row r="14" customFormat="false" ht="23.25" hidden="false" customHeight="false" outlineLevel="0" collapsed="false">
      <c r="A14" s="72" t="n">
        <v>10120</v>
      </c>
      <c r="B14" s="73" t="s">
        <v>43</v>
      </c>
      <c r="C14" s="74" t="s">
        <v>32</v>
      </c>
      <c r="D14" s="75" t="n">
        <v>179</v>
      </c>
    </row>
    <row r="15" customFormat="false" ht="23.25" hidden="false" customHeight="false" outlineLevel="0" collapsed="false">
      <c r="A15" s="72" t="n">
        <v>10121</v>
      </c>
      <c r="B15" s="73" t="s">
        <v>44</v>
      </c>
      <c r="C15" s="74" t="s">
        <v>32</v>
      </c>
      <c r="D15" s="75" t="n">
        <v>561.24</v>
      </c>
    </row>
    <row r="16" customFormat="false" ht="23.25" hidden="false" customHeight="false" outlineLevel="0" collapsed="false">
      <c r="A16" s="72" t="n">
        <v>10122</v>
      </c>
      <c r="B16" s="73" t="s">
        <v>45</v>
      </c>
      <c r="C16" s="74" t="s">
        <v>32</v>
      </c>
      <c r="D16" s="75" t="n">
        <v>701.55</v>
      </c>
    </row>
    <row r="17" customFormat="false" ht="23.25" hidden="false" customHeight="false" outlineLevel="0" collapsed="false">
      <c r="A17" s="72" t="n">
        <v>10123</v>
      </c>
      <c r="B17" s="73" t="s">
        <v>46</v>
      </c>
      <c r="C17" s="74" t="s">
        <v>32</v>
      </c>
      <c r="D17" s="75" t="n">
        <v>841.86</v>
      </c>
    </row>
    <row r="18" customFormat="false" ht="15" hidden="false" customHeight="false" outlineLevel="0" collapsed="false">
      <c r="A18" s="72" t="n">
        <v>10124</v>
      </c>
      <c r="B18" s="73" t="s">
        <v>47</v>
      </c>
      <c r="C18" s="74" t="s">
        <v>32</v>
      </c>
      <c r="D18" s="75" t="n">
        <v>982.17</v>
      </c>
    </row>
    <row r="19" customFormat="false" ht="15" hidden="false" customHeight="false" outlineLevel="0" collapsed="false">
      <c r="A19" s="72" t="n">
        <v>10200</v>
      </c>
      <c r="B19" s="73" t="s">
        <v>48</v>
      </c>
      <c r="C19" s="74" t="s">
        <v>28</v>
      </c>
      <c r="D19" s="75" t="s">
        <v>28</v>
      </c>
    </row>
    <row r="20" customFormat="false" ht="15" hidden="false" customHeight="false" outlineLevel="0" collapsed="false">
      <c r="A20" s="72" t="n">
        <v>10201</v>
      </c>
      <c r="B20" s="73" t="s">
        <v>49</v>
      </c>
      <c r="C20" s="74" t="s">
        <v>36</v>
      </c>
      <c r="D20" s="75" t="n">
        <v>39.28</v>
      </c>
    </row>
    <row r="21" customFormat="false" ht="15" hidden="false" customHeight="false" outlineLevel="0" collapsed="false">
      <c r="A21" s="72" t="n">
        <v>10202</v>
      </c>
      <c r="B21" s="73" t="s">
        <v>50</v>
      </c>
      <c r="C21" s="74" t="s">
        <v>36</v>
      </c>
      <c r="D21" s="75" t="n">
        <v>49.11</v>
      </c>
    </row>
    <row r="22" customFormat="false" ht="15" hidden="false" customHeight="false" outlineLevel="0" collapsed="false">
      <c r="A22" s="72" t="n">
        <v>10205</v>
      </c>
      <c r="B22" s="73" t="s">
        <v>51</v>
      </c>
      <c r="C22" s="74" t="s">
        <v>36</v>
      </c>
      <c r="D22" s="75" t="n">
        <v>29.46</v>
      </c>
    </row>
    <row r="23" customFormat="false" ht="23.25" hidden="false" customHeight="false" outlineLevel="0" collapsed="false">
      <c r="A23" s="72" t="n">
        <v>10210</v>
      </c>
      <c r="B23" s="73" t="s">
        <v>52</v>
      </c>
      <c r="C23" s="74" t="s">
        <v>36</v>
      </c>
      <c r="D23" s="75" t="n">
        <v>17.94</v>
      </c>
    </row>
    <row r="24" customFormat="false" ht="15" hidden="false" customHeight="false" outlineLevel="0" collapsed="false">
      <c r="A24" s="72" t="n">
        <v>10211</v>
      </c>
      <c r="B24" s="73" t="s">
        <v>53</v>
      </c>
      <c r="C24" s="74" t="s">
        <v>36</v>
      </c>
      <c r="D24" s="75" t="n">
        <v>36.03</v>
      </c>
    </row>
    <row r="25" customFormat="false" ht="15" hidden="false" customHeight="false" outlineLevel="0" collapsed="false">
      <c r="A25" s="72" t="n">
        <v>10300</v>
      </c>
      <c r="B25" s="73" t="s">
        <v>54</v>
      </c>
      <c r="C25" s="74" t="s">
        <v>28</v>
      </c>
      <c r="D25" s="75" t="s">
        <v>28</v>
      </c>
    </row>
    <row r="26" customFormat="false" ht="15" hidden="false" customHeight="false" outlineLevel="0" collapsed="false">
      <c r="A26" s="72" t="n">
        <v>10301</v>
      </c>
      <c r="B26" s="73" t="s">
        <v>50</v>
      </c>
      <c r="C26" s="74" t="s">
        <v>36</v>
      </c>
      <c r="D26" s="75" t="n">
        <v>19.11</v>
      </c>
    </row>
    <row r="27" customFormat="false" ht="15" hidden="false" customHeight="false" outlineLevel="0" collapsed="false">
      <c r="A27" s="72" t="n">
        <v>10302</v>
      </c>
      <c r="B27" s="73" t="s">
        <v>55</v>
      </c>
      <c r="C27" s="74" t="s">
        <v>36</v>
      </c>
      <c r="D27" s="75" t="n">
        <v>22.02</v>
      </c>
    </row>
    <row r="28" customFormat="false" ht="23.25" hidden="false" customHeight="false" outlineLevel="0" collapsed="false">
      <c r="A28" s="72" t="n">
        <v>10303</v>
      </c>
      <c r="B28" s="73" t="s">
        <v>56</v>
      </c>
      <c r="C28" s="74" t="s">
        <v>36</v>
      </c>
      <c r="D28" s="75" t="n">
        <v>29.7</v>
      </c>
    </row>
    <row r="29" customFormat="false" ht="23.25" hidden="false" customHeight="false" outlineLevel="0" collapsed="false">
      <c r="A29" s="72" t="n">
        <v>10305</v>
      </c>
      <c r="B29" s="73" t="s">
        <v>57</v>
      </c>
      <c r="C29" s="74" t="s">
        <v>36</v>
      </c>
      <c r="D29" s="75" t="n">
        <v>33.79</v>
      </c>
    </row>
    <row r="30" customFormat="false" ht="15" hidden="false" customHeight="false" outlineLevel="0" collapsed="false">
      <c r="A30" s="72" t="n">
        <v>10306</v>
      </c>
      <c r="B30" s="73" t="s">
        <v>51</v>
      </c>
      <c r="C30" s="74" t="s">
        <v>36</v>
      </c>
      <c r="D30" s="75" t="n">
        <v>7.69</v>
      </c>
    </row>
    <row r="31" customFormat="false" ht="15" hidden="false" customHeight="false" outlineLevel="0" collapsed="false">
      <c r="A31" s="72" t="n">
        <v>10310</v>
      </c>
      <c r="B31" s="73" t="s">
        <v>58</v>
      </c>
      <c r="C31" s="74" t="s">
        <v>42</v>
      </c>
      <c r="D31" s="75" t="n">
        <v>3.2</v>
      </c>
    </row>
    <row r="32" customFormat="false" ht="15" hidden="false" customHeight="false" outlineLevel="0" collapsed="false">
      <c r="A32" s="72" t="n">
        <v>10400</v>
      </c>
      <c r="B32" s="73" t="s">
        <v>59</v>
      </c>
      <c r="C32" s="74" t="s">
        <v>28</v>
      </c>
      <c r="D32" s="75" t="s">
        <v>28</v>
      </c>
    </row>
    <row r="33" customFormat="false" ht="15" hidden="false" customHeight="false" outlineLevel="0" collapsed="false">
      <c r="A33" s="72" t="n">
        <v>10401</v>
      </c>
      <c r="B33" s="73" t="s">
        <v>60</v>
      </c>
      <c r="C33" s="74" t="s">
        <v>36</v>
      </c>
      <c r="D33" s="75" t="n">
        <v>58.93</v>
      </c>
    </row>
    <row r="34" customFormat="false" ht="15" hidden="false" customHeight="false" outlineLevel="0" collapsed="false">
      <c r="A34" s="72" t="n">
        <v>10402</v>
      </c>
      <c r="B34" s="73" t="s">
        <v>61</v>
      </c>
      <c r="C34" s="74" t="s">
        <v>36</v>
      </c>
      <c r="D34" s="75" t="n">
        <v>68.75</v>
      </c>
    </row>
    <row r="35" customFormat="false" ht="15" hidden="false" customHeight="false" outlineLevel="0" collapsed="false">
      <c r="A35" s="72" t="n">
        <v>10405</v>
      </c>
      <c r="B35" s="73" t="s">
        <v>62</v>
      </c>
      <c r="C35" s="74" t="s">
        <v>30</v>
      </c>
      <c r="D35" s="75" t="n">
        <v>110.39</v>
      </c>
    </row>
    <row r="36" customFormat="false" ht="15" hidden="false" customHeight="false" outlineLevel="0" collapsed="false">
      <c r="A36" s="72" t="n">
        <v>10406</v>
      </c>
      <c r="B36" s="73" t="s">
        <v>63</v>
      </c>
      <c r="C36" s="74" t="s">
        <v>30</v>
      </c>
      <c r="D36" s="75" t="n">
        <v>64.32</v>
      </c>
    </row>
    <row r="37" customFormat="false" ht="15" hidden="false" customHeight="false" outlineLevel="0" collapsed="false">
      <c r="A37" s="72" t="n">
        <v>10410</v>
      </c>
      <c r="B37" s="73" t="s">
        <v>64</v>
      </c>
      <c r="C37" s="74" t="s">
        <v>30</v>
      </c>
      <c r="D37" s="75" t="n">
        <v>4.91</v>
      </c>
    </row>
    <row r="38" customFormat="false" ht="15" hidden="false" customHeight="false" outlineLevel="0" collapsed="false">
      <c r="A38" s="72" t="n">
        <v>10414</v>
      </c>
      <c r="B38" s="73" t="s">
        <v>65</v>
      </c>
      <c r="C38" s="74" t="s">
        <v>36</v>
      </c>
      <c r="D38" s="75" t="n">
        <v>113.13</v>
      </c>
    </row>
    <row r="39" customFormat="false" ht="15" hidden="false" customHeight="false" outlineLevel="0" collapsed="false">
      <c r="A39" s="72" t="n">
        <v>10415</v>
      </c>
      <c r="B39" s="73" t="s">
        <v>66</v>
      </c>
      <c r="C39" s="74" t="s">
        <v>36</v>
      </c>
      <c r="D39" s="75" t="n">
        <v>178.99</v>
      </c>
    </row>
    <row r="40" customFormat="false" ht="15" hidden="false" customHeight="false" outlineLevel="0" collapsed="false">
      <c r="A40" s="72" t="n">
        <v>10416</v>
      </c>
      <c r="B40" s="73" t="s">
        <v>67</v>
      </c>
      <c r="C40" s="74" t="s">
        <v>36</v>
      </c>
      <c r="D40" s="75" t="n">
        <v>458.84</v>
      </c>
    </row>
    <row r="41" customFormat="false" ht="15" hidden="false" customHeight="false" outlineLevel="0" collapsed="false">
      <c r="A41" s="72" t="n">
        <v>10417</v>
      </c>
      <c r="B41" s="73" t="s">
        <v>68</v>
      </c>
      <c r="C41" s="74" t="s">
        <v>36</v>
      </c>
      <c r="D41" s="75" t="n">
        <v>405.83</v>
      </c>
    </row>
    <row r="42" customFormat="false" ht="23.25" hidden="false" customHeight="false" outlineLevel="0" collapsed="false">
      <c r="A42" s="72" t="n">
        <v>10420</v>
      </c>
      <c r="B42" s="73" t="s">
        <v>69</v>
      </c>
      <c r="C42" s="74" t="s">
        <v>70</v>
      </c>
      <c r="D42" s="75" t="n">
        <v>19.85</v>
      </c>
    </row>
    <row r="43" customFormat="false" ht="23.25" hidden="false" customHeight="false" outlineLevel="0" collapsed="false">
      <c r="A43" s="72" t="n">
        <v>10421</v>
      </c>
      <c r="B43" s="73" t="s">
        <v>71</v>
      </c>
      <c r="C43" s="74" t="s">
        <v>70</v>
      </c>
      <c r="D43" s="75" t="n">
        <v>22.66</v>
      </c>
    </row>
    <row r="44" customFormat="false" ht="23.25" hidden="false" customHeight="false" outlineLevel="0" collapsed="false">
      <c r="A44" s="72" t="n">
        <v>10422</v>
      </c>
      <c r="B44" s="73" t="s">
        <v>72</v>
      </c>
      <c r="C44" s="74" t="s">
        <v>70</v>
      </c>
      <c r="D44" s="75" t="n">
        <v>27.35</v>
      </c>
    </row>
    <row r="45" customFormat="false" ht="23.25" hidden="false" customHeight="false" outlineLevel="0" collapsed="false">
      <c r="A45" s="72" t="n">
        <v>10423</v>
      </c>
      <c r="B45" s="73" t="s">
        <v>73</v>
      </c>
      <c r="C45" s="74" t="s">
        <v>70</v>
      </c>
      <c r="D45" s="75" t="n">
        <v>54.79</v>
      </c>
    </row>
    <row r="46" customFormat="false" ht="15" hidden="false" customHeight="false" outlineLevel="0" collapsed="false">
      <c r="A46" s="72" t="n">
        <v>10426</v>
      </c>
      <c r="B46" s="73" t="s">
        <v>74</v>
      </c>
      <c r="C46" s="74" t="s">
        <v>70</v>
      </c>
      <c r="D46" s="75" t="n">
        <v>69.26</v>
      </c>
    </row>
    <row r="47" customFormat="false" ht="15" hidden="false" customHeight="false" outlineLevel="0" collapsed="false">
      <c r="A47" s="72" t="n">
        <v>10427</v>
      </c>
      <c r="B47" s="73" t="s">
        <v>75</v>
      </c>
      <c r="C47" s="74" t="s">
        <v>70</v>
      </c>
      <c r="D47" s="75" t="n">
        <v>93.47</v>
      </c>
    </row>
    <row r="48" customFormat="false" ht="15" hidden="false" customHeight="false" outlineLevel="0" collapsed="false">
      <c r="A48" s="72" t="n">
        <v>10430</v>
      </c>
      <c r="B48" s="73" t="s">
        <v>76</v>
      </c>
      <c r="C48" s="74" t="s">
        <v>70</v>
      </c>
      <c r="D48" s="75" t="n">
        <v>62.93</v>
      </c>
    </row>
    <row r="49" customFormat="false" ht="15" hidden="false" customHeight="false" outlineLevel="0" collapsed="false">
      <c r="A49" s="72" t="n">
        <v>10431</v>
      </c>
      <c r="B49" s="73" t="s">
        <v>77</v>
      </c>
      <c r="C49" s="74" t="s">
        <v>70</v>
      </c>
      <c r="D49" s="75" t="n">
        <v>86.96</v>
      </c>
    </row>
    <row r="50" customFormat="false" ht="15" hidden="false" customHeight="false" outlineLevel="0" collapsed="false">
      <c r="A50" s="72" t="n">
        <v>10432</v>
      </c>
      <c r="B50" s="73" t="s">
        <v>78</v>
      </c>
      <c r="C50" s="74" t="s">
        <v>70</v>
      </c>
      <c r="D50" s="75" t="n">
        <v>117.55</v>
      </c>
    </row>
    <row r="51" customFormat="false" ht="15" hidden="false" customHeight="false" outlineLevel="0" collapsed="false">
      <c r="A51" s="72" t="n">
        <v>10433</v>
      </c>
      <c r="B51" s="73" t="s">
        <v>79</v>
      </c>
      <c r="C51" s="74" t="s">
        <v>70</v>
      </c>
      <c r="D51" s="75" t="n">
        <v>149.65</v>
      </c>
    </row>
    <row r="52" customFormat="false" ht="15" hidden="false" customHeight="false" outlineLevel="0" collapsed="false">
      <c r="A52" s="72" t="n">
        <v>10435</v>
      </c>
      <c r="B52" s="73" t="s">
        <v>80</v>
      </c>
      <c r="C52" s="74" t="s">
        <v>70</v>
      </c>
      <c r="D52" s="75" t="n">
        <v>357.3</v>
      </c>
    </row>
    <row r="53" customFormat="false" ht="15" hidden="false" customHeight="false" outlineLevel="0" collapsed="false">
      <c r="A53" s="72" t="n">
        <v>10437</v>
      </c>
      <c r="B53" s="73" t="s">
        <v>81</v>
      </c>
      <c r="C53" s="74" t="s">
        <v>70</v>
      </c>
      <c r="D53" s="75" t="n">
        <v>496.08</v>
      </c>
    </row>
    <row r="54" customFormat="false" ht="15" hidden="false" customHeight="false" outlineLevel="0" collapsed="false">
      <c r="A54" s="72" t="n">
        <v>10439</v>
      </c>
      <c r="B54" s="73" t="s">
        <v>82</v>
      </c>
      <c r="C54" s="74" t="s">
        <v>70</v>
      </c>
      <c r="D54" s="75" t="n">
        <v>725.03</v>
      </c>
    </row>
    <row r="55" customFormat="false" ht="15" hidden="false" customHeight="false" outlineLevel="0" collapsed="false">
      <c r="A55" s="72" t="n">
        <v>10448</v>
      </c>
      <c r="B55" s="73" t="s">
        <v>83</v>
      </c>
      <c r="C55" s="74" t="s">
        <v>36</v>
      </c>
      <c r="D55" s="75" t="n">
        <v>53.03</v>
      </c>
    </row>
    <row r="56" customFormat="false" ht="15" hidden="false" customHeight="false" outlineLevel="0" collapsed="false">
      <c r="A56" s="72" t="n">
        <v>10449</v>
      </c>
      <c r="B56" s="73" t="s">
        <v>84</v>
      </c>
      <c r="C56" s="74" t="s">
        <v>36</v>
      </c>
      <c r="D56" s="75" t="n">
        <v>496.78</v>
      </c>
    </row>
    <row r="57" customFormat="false" ht="15" hidden="false" customHeight="false" outlineLevel="0" collapsed="false">
      <c r="A57" s="72" t="n">
        <v>10450</v>
      </c>
      <c r="B57" s="73" t="s">
        <v>85</v>
      </c>
      <c r="C57" s="74" t="s">
        <v>30</v>
      </c>
      <c r="D57" s="75" t="n">
        <v>241.41</v>
      </c>
    </row>
    <row r="58" customFormat="false" ht="15" hidden="false" customHeight="false" outlineLevel="0" collapsed="false">
      <c r="A58" s="72" t="n">
        <v>10451</v>
      </c>
      <c r="B58" s="73" t="s">
        <v>86</v>
      </c>
      <c r="C58" s="74" t="s">
        <v>30</v>
      </c>
      <c r="D58" s="75" t="n">
        <v>342.7</v>
      </c>
    </row>
    <row r="59" customFormat="false" ht="15" hidden="false" customHeight="false" outlineLevel="0" collapsed="false">
      <c r="A59" s="72" t="n">
        <v>10452</v>
      </c>
      <c r="B59" s="73" t="s">
        <v>87</v>
      </c>
      <c r="C59" s="74" t="s">
        <v>30</v>
      </c>
      <c r="D59" s="75" t="n">
        <v>237.49</v>
      </c>
    </row>
    <row r="60" customFormat="false" ht="15" hidden="false" customHeight="false" outlineLevel="0" collapsed="false">
      <c r="A60" s="72" t="n">
        <v>10470</v>
      </c>
      <c r="B60" s="73" t="s">
        <v>88</v>
      </c>
      <c r="C60" s="74" t="s">
        <v>36</v>
      </c>
      <c r="D60" s="75" t="n">
        <v>188.81</v>
      </c>
    </row>
    <row r="61" customFormat="false" ht="15" hidden="false" customHeight="false" outlineLevel="0" collapsed="false">
      <c r="A61" s="72" t="n">
        <v>10471</v>
      </c>
      <c r="B61" s="73" t="s">
        <v>89</v>
      </c>
      <c r="C61" s="74" t="s">
        <v>36</v>
      </c>
      <c r="D61" s="75" t="n">
        <v>229.81</v>
      </c>
    </row>
    <row r="62" customFormat="false" ht="15" hidden="false" customHeight="false" outlineLevel="0" collapsed="false">
      <c r="A62" s="72" t="n">
        <v>10475</v>
      </c>
      <c r="B62" s="73" t="s">
        <v>90</v>
      </c>
      <c r="C62" s="74" t="s">
        <v>30</v>
      </c>
      <c r="D62" s="75" t="n">
        <v>9.27</v>
      </c>
    </row>
    <row r="63" customFormat="false" ht="23.25" hidden="false" customHeight="false" outlineLevel="0" collapsed="false">
      <c r="A63" s="72" t="n">
        <v>10476</v>
      </c>
      <c r="B63" s="73" t="s">
        <v>91</v>
      </c>
      <c r="C63" s="74" t="s">
        <v>30</v>
      </c>
      <c r="D63" s="75" t="n">
        <v>40.18</v>
      </c>
    </row>
    <row r="64" customFormat="false" ht="34.5" hidden="false" customHeight="false" outlineLevel="0" collapsed="false">
      <c r="A64" s="72" t="n">
        <v>10477</v>
      </c>
      <c r="B64" s="73" t="s">
        <v>92</v>
      </c>
      <c r="C64" s="74" t="s">
        <v>30</v>
      </c>
      <c r="D64" s="75" t="n">
        <v>31.36</v>
      </c>
    </row>
    <row r="65" customFormat="false" ht="34.5" hidden="false" customHeight="false" outlineLevel="0" collapsed="false">
      <c r="A65" s="72" t="n">
        <v>10478</v>
      </c>
      <c r="B65" s="73" t="s">
        <v>93</v>
      </c>
      <c r="C65" s="74" t="s">
        <v>30</v>
      </c>
      <c r="D65" s="75" t="n">
        <v>35.18</v>
      </c>
    </row>
    <row r="66" customFormat="false" ht="15" hidden="false" customHeight="false" outlineLevel="0" collapsed="false">
      <c r="A66" s="72" t="n">
        <v>10480</v>
      </c>
      <c r="B66" s="73" t="s">
        <v>94</v>
      </c>
      <c r="C66" s="74" t="s">
        <v>36</v>
      </c>
      <c r="D66" s="75" t="n">
        <v>12.31</v>
      </c>
    </row>
    <row r="67" customFormat="false" ht="15" hidden="false" customHeight="false" outlineLevel="0" collapsed="false">
      <c r="A67" s="72" t="n">
        <v>10500</v>
      </c>
      <c r="B67" s="73" t="s">
        <v>95</v>
      </c>
      <c r="C67" s="74" t="s">
        <v>28</v>
      </c>
      <c r="D67" s="75" t="s">
        <v>28</v>
      </c>
    </row>
    <row r="68" customFormat="false" ht="15" hidden="false" customHeight="false" outlineLevel="0" collapsed="false">
      <c r="A68" s="72" t="n">
        <v>10501</v>
      </c>
      <c r="B68" s="73" t="s">
        <v>96</v>
      </c>
      <c r="C68" s="74" t="s">
        <v>30</v>
      </c>
      <c r="D68" s="75" t="n">
        <v>80.07</v>
      </c>
    </row>
    <row r="69" customFormat="false" ht="15" hidden="false" customHeight="false" outlineLevel="0" collapsed="false">
      <c r="A69" s="72" t="n">
        <v>10502</v>
      </c>
      <c r="B69" s="73" t="s">
        <v>97</v>
      </c>
      <c r="C69" s="74" t="s">
        <v>30</v>
      </c>
      <c r="D69" s="75" t="n">
        <v>91.39</v>
      </c>
    </row>
    <row r="70" customFormat="false" ht="23.25" hidden="false" customHeight="false" outlineLevel="0" collapsed="false">
      <c r="A70" s="72" t="n">
        <v>10505</v>
      </c>
      <c r="B70" s="73" t="s">
        <v>98</v>
      </c>
      <c r="C70" s="74" t="s">
        <v>30</v>
      </c>
      <c r="D70" s="75" t="n">
        <v>146.87</v>
      </c>
    </row>
    <row r="71" customFormat="false" ht="15" hidden="false" customHeight="false" outlineLevel="0" collapsed="false">
      <c r="A71" s="72" t="n">
        <v>10506</v>
      </c>
      <c r="B71" s="73" t="s">
        <v>99</v>
      </c>
      <c r="C71" s="74" t="s">
        <v>30</v>
      </c>
      <c r="D71" s="75" t="n">
        <v>314.94</v>
      </c>
    </row>
    <row r="72" customFormat="false" ht="15" hidden="false" customHeight="false" outlineLevel="0" collapsed="false">
      <c r="A72" s="72" t="n">
        <v>10507</v>
      </c>
      <c r="B72" s="73" t="s">
        <v>100</v>
      </c>
      <c r="C72" s="74" t="s">
        <v>30</v>
      </c>
      <c r="D72" s="75" t="n">
        <v>244.97</v>
      </c>
    </row>
    <row r="73" customFormat="false" ht="15" hidden="false" customHeight="false" outlineLevel="0" collapsed="false">
      <c r="A73" s="72" t="n">
        <v>10540</v>
      </c>
      <c r="B73" s="73" t="s">
        <v>101</v>
      </c>
      <c r="C73" s="74" t="s">
        <v>30</v>
      </c>
      <c r="D73" s="75" t="n">
        <v>25.54</v>
      </c>
    </row>
    <row r="74" customFormat="false" ht="15" hidden="false" customHeight="false" outlineLevel="0" collapsed="false">
      <c r="A74" s="68" t="n">
        <v>20000</v>
      </c>
      <c r="B74" s="69" t="s">
        <v>102</v>
      </c>
      <c r="C74" s="70"/>
      <c r="D74" s="71"/>
    </row>
    <row r="75" customFormat="false" ht="15" hidden="false" customHeight="false" outlineLevel="0" collapsed="false">
      <c r="A75" s="72" t="n">
        <v>20100</v>
      </c>
      <c r="B75" s="73" t="s">
        <v>103</v>
      </c>
      <c r="C75" s="74" t="s">
        <v>28</v>
      </c>
      <c r="D75" s="75" t="s">
        <v>28</v>
      </c>
    </row>
    <row r="76" customFormat="false" ht="15" hidden="false" customHeight="false" outlineLevel="0" collapsed="false">
      <c r="A76" s="72" t="n">
        <v>20101</v>
      </c>
      <c r="B76" s="73" t="s">
        <v>104</v>
      </c>
      <c r="C76" s="74" t="s">
        <v>70</v>
      </c>
      <c r="D76" s="75" t="n">
        <v>54.12</v>
      </c>
    </row>
    <row r="77" customFormat="false" ht="15" hidden="false" customHeight="false" outlineLevel="0" collapsed="false">
      <c r="A77" s="72" t="n">
        <v>20102</v>
      </c>
      <c r="B77" s="73" t="s">
        <v>105</v>
      </c>
      <c r="C77" s="74" t="s">
        <v>70</v>
      </c>
      <c r="D77" s="75" t="n">
        <v>82.23</v>
      </c>
    </row>
    <row r="78" customFormat="false" ht="15" hidden="false" customHeight="false" outlineLevel="0" collapsed="false">
      <c r="A78" s="72" t="n">
        <v>20103</v>
      </c>
      <c r="B78" s="73" t="s">
        <v>106</v>
      </c>
      <c r="C78" s="74" t="s">
        <v>70</v>
      </c>
      <c r="D78" s="75" t="n">
        <v>121.92</v>
      </c>
    </row>
    <row r="79" customFormat="false" ht="15" hidden="false" customHeight="false" outlineLevel="0" collapsed="false">
      <c r="A79" s="72" t="n">
        <v>20105</v>
      </c>
      <c r="B79" s="73" t="s">
        <v>107</v>
      </c>
      <c r="C79" s="74" t="s">
        <v>70</v>
      </c>
      <c r="D79" s="75" t="n">
        <v>63.05</v>
      </c>
    </row>
    <row r="80" customFormat="false" ht="15" hidden="false" customHeight="false" outlineLevel="0" collapsed="false">
      <c r="A80" s="72" t="n">
        <v>20106</v>
      </c>
      <c r="B80" s="73" t="s">
        <v>108</v>
      </c>
      <c r="C80" s="74" t="s">
        <v>70</v>
      </c>
      <c r="D80" s="75" t="n">
        <v>80.46</v>
      </c>
    </row>
    <row r="81" customFormat="false" ht="15" hidden="false" customHeight="false" outlineLevel="0" collapsed="false">
      <c r="A81" s="72" t="n">
        <v>20107</v>
      </c>
      <c r="B81" s="73" t="s">
        <v>109</v>
      </c>
      <c r="C81" s="74" t="s">
        <v>70</v>
      </c>
      <c r="D81" s="75" t="n">
        <v>105.42</v>
      </c>
    </row>
    <row r="82" customFormat="false" ht="15" hidden="false" customHeight="false" outlineLevel="0" collapsed="false">
      <c r="A82" s="72" t="n">
        <v>20108</v>
      </c>
      <c r="B82" s="73" t="s">
        <v>110</v>
      </c>
      <c r="C82" s="74" t="s">
        <v>70</v>
      </c>
      <c r="D82" s="75" t="n">
        <v>145.06</v>
      </c>
    </row>
    <row r="83" customFormat="false" ht="15" hidden="false" customHeight="false" outlineLevel="0" collapsed="false">
      <c r="A83" s="72" t="n">
        <v>20120</v>
      </c>
      <c r="B83" s="73" t="s">
        <v>111</v>
      </c>
      <c r="C83" s="74" t="s">
        <v>36</v>
      </c>
      <c r="D83" s="75" t="n">
        <v>478.04</v>
      </c>
    </row>
    <row r="84" customFormat="false" ht="15" hidden="false" customHeight="false" outlineLevel="0" collapsed="false">
      <c r="A84" s="72" t="n">
        <v>20134</v>
      </c>
      <c r="B84" s="73" t="s">
        <v>112</v>
      </c>
      <c r="C84" s="74" t="s">
        <v>36</v>
      </c>
      <c r="D84" s="75" t="n">
        <v>692.72</v>
      </c>
    </row>
    <row r="85" customFormat="false" ht="15" hidden="false" customHeight="false" outlineLevel="0" collapsed="false">
      <c r="A85" s="72" t="n">
        <v>20143</v>
      </c>
      <c r="B85" s="73" t="s">
        <v>113</v>
      </c>
      <c r="C85" s="74" t="s">
        <v>32</v>
      </c>
      <c r="D85" s="75" t="n">
        <v>56.14</v>
      </c>
    </row>
    <row r="86" customFormat="false" ht="15" hidden="false" customHeight="false" outlineLevel="0" collapsed="false">
      <c r="A86" s="72" t="n">
        <v>20144</v>
      </c>
      <c r="B86" s="73" t="s">
        <v>114</v>
      </c>
      <c r="C86" s="74" t="s">
        <v>32</v>
      </c>
      <c r="D86" s="75" t="n">
        <v>64.64</v>
      </c>
    </row>
    <row r="87" customFormat="false" ht="15" hidden="false" customHeight="false" outlineLevel="0" collapsed="false">
      <c r="A87" s="72" t="n">
        <v>20145</v>
      </c>
      <c r="B87" s="73" t="s">
        <v>115</v>
      </c>
      <c r="C87" s="74" t="s">
        <v>32</v>
      </c>
      <c r="D87" s="75" t="n">
        <v>71.55</v>
      </c>
    </row>
    <row r="88" customFormat="false" ht="15" hidden="false" customHeight="false" outlineLevel="0" collapsed="false">
      <c r="A88" s="72" t="n">
        <v>20146</v>
      </c>
      <c r="B88" s="73" t="s">
        <v>116</v>
      </c>
      <c r="C88" s="74" t="s">
        <v>32</v>
      </c>
      <c r="D88" s="75" t="n">
        <v>71.17</v>
      </c>
    </row>
    <row r="89" customFormat="false" ht="15" hidden="false" customHeight="false" outlineLevel="0" collapsed="false">
      <c r="A89" s="72" t="n">
        <v>20147</v>
      </c>
      <c r="B89" s="73" t="s">
        <v>117</v>
      </c>
      <c r="C89" s="74" t="s">
        <v>32</v>
      </c>
      <c r="D89" s="75" t="n">
        <v>80.32</v>
      </c>
    </row>
    <row r="90" customFormat="false" ht="15" hidden="false" customHeight="false" outlineLevel="0" collapsed="false">
      <c r="A90" s="72" t="n">
        <v>20148</v>
      </c>
      <c r="B90" s="73" t="s">
        <v>118</v>
      </c>
      <c r="C90" s="74" t="s">
        <v>32</v>
      </c>
      <c r="D90" s="75" t="n">
        <v>55.15</v>
      </c>
    </row>
    <row r="91" customFormat="false" ht="15" hidden="false" customHeight="false" outlineLevel="0" collapsed="false">
      <c r="A91" s="72" t="n">
        <v>20151</v>
      </c>
      <c r="B91" s="73" t="s">
        <v>119</v>
      </c>
      <c r="C91" s="74" t="s">
        <v>70</v>
      </c>
      <c r="D91" s="75" t="n">
        <v>41.63</v>
      </c>
    </row>
    <row r="92" customFormat="false" ht="15" hidden="false" customHeight="false" outlineLevel="0" collapsed="false">
      <c r="A92" s="72" t="n">
        <v>20152</v>
      </c>
      <c r="B92" s="73" t="s">
        <v>120</v>
      </c>
      <c r="C92" s="74" t="s">
        <v>70</v>
      </c>
      <c r="D92" s="75" t="n">
        <v>54.6</v>
      </c>
    </row>
    <row r="93" customFormat="false" ht="15" hidden="false" customHeight="false" outlineLevel="0" collapsed="false">
      <c r="A93" s="72" t="n">
        <v>20153</v>
      </c>
      <c r="B93" s="73" t="s">
        <v>121</v>
      </c>
      <c r="C93" s="74" t="s">
        <v>70</v>
      </c>
      <c r="D93" s="75" t="n">
        <v>69.47</v>
      </c>
    </row>
    <row r="94" customFormat="false" ht="15" hidden="false" customHeight="false" outlineLevel="0" collapsed="false">
      <c r="A94" s="72" t="n">
        <v>20155</v>
      </c>
      <c r="B94" s="73" t="s">
        <v>122</v>
      </c>
      <c r="C94" s="74" t="s">
        <v>70</v>
      </c>
      <c r="D94" s="75" t="n">
        <v>96.05</v>
      </c>
    </row>
    <row r="95" customFormat="false" ht="15" hidden="false" customHeight="false" outlineLevel="0" collapsed="false">
      <c r="A95" s="72" t="n">
        <v>20156</v>
      </c>
      <c r="B95" s="73" t="s">
        <v>123</v>
      </c>
      <c r="C95" s="74" t="s">
        <v>70</v>
      </c>
      <c r="D95" s="75" t="n">
        <v>338.44</v>
      </c>
    </row>
    <row r="96" customFormat="false" ht="15" hidden="false" customHeight="false" outlineLevel="0" collapsed="false">
      <c r="A96" s="72" t="n">
        <v>20160</v>
      </c>
      <c r="B96" s="73" t="s">
        <v>124</v>
      </c>
      <c r="C96" s="74" t="s">
        <v>70</v>
      </c>
      <c r="D96" s="75" t="n">
        <v>307.6</v>
      </c>
    </row>
    <row r="97" customFormat="false" ht="15" hidden="false" customHeight="false" outlineLevel="0" collapsed="false">
      <c r="A97" s="72" t="n">
        <v>20161</v>
      </c>
      <c r="B97" s="73" t="s">
        <v>125</v>
      </c>
      <c r="C97" s="74" t="s">
        <v>70</v>
      </c>
      <c r="D97" s="75" t="n">
        <v>360.34</v>
      </c>
    </row>
    <row r="98" customFormat="false" ht="15" hidden="false" customHeight="false" outlineLevel="0" collapsed="false">
      <c r="A98" s="72" t="n">
        <v>20162</v>
      </c>
      <c r="B98" s="73" t="s">
        <v>126</v>
      </c>
      <c r="C98" s="74" t="s">
        <v>70</v>
      </c>
      <c r="D98" s="75" t="n">
        <v>424.87</v>
      </c>
    </row>
    <row r="99" customFormat="false" ht="15" hidden="false" customHeight="false" outlineLevel="0" collapsed="false">
      <c r="A99" s="72" t="n">
        <v>20163</v>
      </c>
      <c r="B99" s="73" t="s">
        <v>127</v>
      </c>
      <c r="C99" s="74" t="s">
        <v>70</v>
      </c>
      <c r="D99" s="75" t="n">
        <v>524.26</v>
      </c>
    </row>
    <row r="100" customFormat="false" ht="23.25" hidden="false" customHeight="false" outlineLevel="0" collapsed="false">
      <c r="A100" s="72" t="n">
        <v>20170</v>
      </c>
      <c r="B100" s="73" t="s">
        <v>128</v>
      </c>
      <c r="C100" s="74" t="s">
        <v>70</v>
      </c>
      <c r="D100" s="75" t="n">
        <v>469.72</v>
      </c>
    </row>
    <row r="101" customFormat="false" ht="23.25" hidden="false" customHeight="false" outlineLevel="0" collapsed="false">
      <c r="A101" s="72" t="n">
        <v>20171</v>
      </c>
      <c r="B101" s="73" t="s">
        <v>129</v>
      </c>
      <c r="C101" s="74" t="s">
        <v>70</v>
      </c>
      <c r="D101" s="75" t="n">
        <v>684.22</v>
      </c>
    </row>
    <row r="102" customFormat="false" ht="15" hidden="false" customHeight="false" outlineLevel="0" collapsed="false">
      <c r="A102" s="72" t="n">
        <v>20172</v>
      </c>
      <c r="B102" s="73" t="s">
        <v>130</v>
      </c>
      <c r="C102" s="74" t="s">
        <v>70</v>
      </c>
      <c r="D102" s="75" t="n">
        <v>1962.05</v>
      </c>
    </row>
    <row r="103" customFormat="false" ht="15" hidden="false" customHeight="false" outlineLevel="0" collapsed="false">
      <c r="A103" s="72" t="n">
        <v>20173</v>
      </c>
      <c r="B103" s="73" t="s">
        <v>131</v>
      </c>
      <c r="C103" s="74" t="s">
        <v>32</v>
      </c>
      <c r="D103" s="75" t="n">
        <v>130.6</v>
      </c>
    </row>
    <row r="104" customFormat="false" ht="15" hidden="false" customHeight="false" outlineLevel="0" collapsed="false">
      <c r="A104" s="72" t="n">
        <v>20174</v>
      </c>
      <c r="B104" s="73" t="s">
        <v>132</v>
      </c>
      <c r="C104" s="74" t="s">
        <v>32</v>
      </c>
      <c r="D104" s="75" t="n">
        <v>158.63</v>
      </c>
    </row>
    <row r="105" customFormat="false" ht="15" hidden="false" customHeight="false" outlineLevel="0" collapsed="false">
      <c r="A105" s="72" t="n">
        <v>20175</v>
      </c>
      <c r="B105" s="73" t="s">
        <v>133</v>
      </c>
      <c r="C105" s="74" t="s">
        <v>32</v>
      </c>
      <c r="D105" s="75" t="n">
        <v>172.77</v>
      </c>
    </row>
    <row r="106" customFormat="false" ht="15" hidden="false" customHeight="false" outlineLevel="0" collapsed="false">
      <c r="A106" s="72" t="n">
        <v>20176</v>
      </c>
      <c r="B106" s="73" t="s">
        <v>134</v>
      </c>
      <c r="C106" s="74" t="s">
        <v>32</v>
      </c>
      <c r="D106" s="75" t="n">
        <v>530.26</v>
      </c>
    </row>
    <row r="107" customFormat="false" ht="15" hidden="false" customHeight="false" outlineLevel="0" collapsed="false">
      <c r="A107" s="72" t="n">
        <v>20177</v>
      </c>
      <c r="B107" s="73" t="s">
        <v>135</v>
      </c>
      <c r="C107" s="74" t="s">
        <v>32</v>
      </c>
      <c r="D107" s="75" t="n">
        <v>554.17</v>
      </c>
    </row>
    <row r="108" customFormat="false" ht="15" hidden="false" customHeight="false" outlineLevel="0" collapsed="false">
      <c r="A108" s="72" t="n">
        <v>20178</v>
      </c>
      <c r="B108" s="73" t="s">
        <v>136</v>
      </c>
      <c r="C108" s="74" t="s">
        <v>32</v>
      </c>
      <c r="D108" s="75" t="n">
        <v>710.73</v>
      </c>
    </row>
    <row r="109" customFormat="false" ht="15" hidden="false" customHeight="false" outlineLevel="0" collapsed="false">
      <c r="A109" s="72" t="n">
        <v>20180</v>
      </c>
      <c r="B109" s="73" t="s">
        <v>137</v>
      </c>
      <c r="C109" s="74" t="s">
        <v>70</v>
      </c>
      <c r="D109" s="75" t="n">
        <v>62.29</v>
      </c>
    </row>
    <row r="110" customFormat="false" ht="15" hidden="false" customHeight="false" outlineLevel="0" collapsed="false">
      <c r="A110" s="72" t="n">
        <v>20181</v>
      </c>
      <c r="B110" s="73" t="s">
        <v>138</v>
      </c>
      <c r="C110" s="74" t="s">
        <v>70</v>
      </c>
      <c r="D110" s="75" t="n">
        <v>82.62</v>
      </c>
    </row>
    <row r="111" customFormat="false" ht="15" hidden="false" customHeight="false" outlineLevel="0" collapsed="false">
      <c r="A111" s="72" t="n">
        <v>20182</v>
      </c>
      <c r="B111" s="73" t="s">
        <v>139</v>
      </c>
      <c r="C111" s="74" t="s">
        <v>70</v>
      </c>
      <c r="D111" s="75" t="n">
        <v>105.16</v>
      </c>
    </row>
    <row r="112" customFormat="false" ht="15" hidden="false" customHeight="false" outlineLevel="0" collapsed="false">
      <c r="A112" s="72" t="n">
        <v>20183</v>
      </c>
      <c r="B112" s="73" t="s">
        <v>140</v>
      </c>
      <c r="C112" s="74" t="s">
        <v>70</v>
      </c>
      <c r="D112" s="75" t="n">
        <v>137.45</v>
      </c>
    </row>
    <row r="113" customFormat="false" ht="15" hidden="false" customHeight="false" outlineLevel="0" collapsed="false">
      <c r="A113" s="72" t="n">
        <v>20184</v>
      </c>
      <c r="B113" s="73" t="s">
        <v>141</v>
      </c>
      <c r="C113" s="74" t="s">
        <v>70</v>
      </c>
      <c r="D113" s="75" t="n">
        <v>190.13</v>
      </c>
    </row>
    <row r="114" customFormat="false" ht="15" hidden="false" customHeight="false" outlineLevel="0" collapsed="false">
      <c r="A114" s="72" t="n">
        <v>20185</v>
      </c>
      <c r="B114" s="73" t="s">
        <v>142</v>
      </c>
      <c r="C114" s="74" t="s">
        <v>70</v>
      </c>
      <c r="D114" s="75" t="n">
        <v>258.32</v>
      </c>
    </row>
    <row r="115" customFormat="false" ht="23.25" hidden="false" customHeight="false" outlineLevel="0" collapsed="false">
      <c r="A115" s="72" t="n">
        <v>20190</v>
      </c>
      <c r="B115" s="73" t="s">
        <v>143</v>
      </c>
      <c r="C115" s="74" t="s">
        <v>70</v>
      </c>
      <c r="D115" s="75" t="n">
        <v>33.96</v>
      </c>
    </row>
    <row r="116" customFormat="false" ht="23.25" hidden="false" customHeight="false" outlineLevel="0" collapsed="false">
      <c r="A116" s="72" t="n">
        <v>20191</v>
      </c>
      <c r="B116" s="73" t="s">
        <v>144</v>
      </c>
      <c r="C116" s="74" t="s">
        <v>70</v>
      </c>
      <c r="D116" s="75" t="n">
        <v>42.33</v>
      </c>
    </row>
    <row r="117" customFormat="false" ht="23.25" hidden="false" customHeight="false" outlineLevel="0" collapsed="false">
      <c r="A117" s="72" t="n">
        <v>20192</v>
      </c>
      <c r="B117" s="73" t="s">
        <v>145</v>
      </c>
      <c r="C117" s="74" t="s">
        <v>70</v>
      </c>
      <c r="D117" s="75" t="n">
        <v>50.68</v>
      </c>
    </row>
    <row r="118" customFormat="false" ht="23.25" hidden="false" customHeight="false" outlineLevel="0" collapsed="false">
      <c r="A118" s="72" t="n">
        <v>20193</v>
      </c>
      <c r="B118" s="73" t="s">
        <v>146</v>
      </c>
      <c r="C118" s="74" t="s">
        <v>70</v>
      </c>
      <c r="D118" s="75" t="n">
        <v>57.69</v>
      </c>
    </row>
    <row r="119" customFormat="false" ht="23.25" hidden="false" customHeight="false" outlineLevel="0" collapsed="false">
      <c r="A119" s="72" t="n">
        <v>20194</v>
      </c>
      <c r="B119" s="73" t="s">
        <v>147</v>
      </c>
      <c r="C119" s="74" t="s">
        <v>70</v>
      </c>
      <c r="D119" s="75" t="n">
        <v>65.93</v>
      </c>
    </row>
    <row r="120" customFormat="false" ht="23.25" hidden="false" customHeight="false" outlineLevel="0" collapsed="false">
      <c r="A120" s="72" t="n">
        <v>20195</v>
      </c>
      <c r="B120" s="73" t="s">
        <v>148</v>
      </c>
      <c r="C120" s="74" t="s">
        <v>70</v>
      </c>
      <c r="D120" s="75" t="n">
        <v>79.11</v>
      </c>
    </row>
    <row r="121" customFormat="false" ht="15" hidden="false" customHeight="false" outlineLevel="0" collapsed="false">
      <c r="A121" s="72" t="n">
        <v>20200</v>
      </c>
      <c r="B121" s="73" t="s">
        <v>149</v>
      </c>
      <c r="C121" s="74" t="s">
        <v>28</v>
      </c>
      <c r="D121" s="75" t="s">
        <v>28</v>
      </c>
    </row>
    <row r="122" customFormat="false" ht="15" hidden="false" customHeight="false" outlineLevel="0" collapsed="false">
      <c r="A122" s="72" t="n">
        <v>20201</v>
      </c>
      <c r="B122" s="73" t="s">
        <v>150</v>
      </c>
      <c r="C122" s="74" t="s">
        <v>36</v>
      </c>
      <c r="D122" s="75" t="n">
        <v>58.93</v>
      </c>
    </row>
    <row r="123" customFormat="false" ht="15" hidden="false" customHeight="false" outlineLevel="0" collapsed="false">
      <c r="A123" s="72" t="n">
        <v>20202</v>
      </c>
      <c r="B123" s="73" t="s">
        <v>151</v>
      </c>
      <c r="C123" s="74" t="s">
        <v>36</v>
      </c>
      <c r="D123" s="75" t="n">
        <v>68.75</v>
      </c>
    </row>
    <row r="124" customFormat="false" ht="15" hidden="false" customHeight="false" outlineLevel="0" collapsed="false">
      <c r="A124" s="72" t="n">
        <v>20205</v>
      </c>
      <c r="B124" s="73" t="s">
        <v>152</v>
      </c>
      <c r="C124" s="74" t="s">
        <v>30</v>
      </c>
      <c r="D124" s="75" t="n">
        <v>110.41</v>
      </c>
    </row>
    <row r="125" customFormat="false" ht="15" hidden="false" customHeight="false" outlineLevel="0" collapsed="false">
      <c r="A125" s="72" t="n">
        <v>20206</v>
      </c>
      <c r="B125" s="73" t="s">
        <v>153</v>
      </c>
      <c r="C125" s="74" t="s">
        <v>30</v>
      </c>
      <c r="D125" s="75" t="n">
        <v>64.32</v>
      </c>
    </row>
    <row r="126" customFormat="false" ht="15" hidden="false" customHeight="false" outlineLevel="0" collapsed="false">
      <c r="A126" s="72" t="n">
        <v>20210</v>
      </c>
      <c r="B126" s="73" t="s">
        <v>64</v>
      </c>
      <c r="C126" s="74" t="s">
        <v>30</v>
      </c>
      <c r="D126" s="75" t="n">
        <v>4.91</v>
      </c>
    </row>
    <row r="127" customFormat="false" ht="15" hidden="false" customHeight="false" outlineLevel="0" collapsed="false">
      <c r="A127" s="72" t="n">
        <v>20211</v>
      </c>
      <c r="B127" s="73" t="s">
        <v>154</v>
      </c>
      <c r="C127" s="74" t="s">
        <v>30</v>
      </c>
      <c r="D127" s="75" t="n">
        <v>3.42</v>
      </c>
    </row>
    <row r="128" customFormat="false" ht="15" hidden="false" customHeight="false" outlineLevel="0" collapsed="false">
      <c r="A128" s="72" t="n">
        <v>20215</v>
      </c>
      <c r="B128" s="73" t="s">
        <v>66</v>
      </c>
      <c r="C128" s="74" t="s">
        <v>36</v>
      </c>
      <c r="D128" s="75" t="n">
        <v>178.99</v>
      </c>
    </row>
    <row r="129" customFormat="false" ht="15" hidden="false" customHeight="false" outlineLevel="0" collapsed="false">
      <c r="A129" s="72" t="n">
        <v>20216</v>
      </c>
      <c r="B129" s="73" t="s">
        <v>155</v>
      </c>
      <c r="C129" s="74" t="s">
        <v>36</v>
      </c>
      <c r="D129" s="75" t="n">
        <v>458.84</v>
      </c>
    </row>
    <row r="130" customFormat="false" ht="15" hidden="false" customHeight="false" outlineLevel="0" collapsed="false">
      <c r="A130" s="72" t="n">
        <v>20217</v>
      </c>
      <c r="B130" s="73" t="s">
        <v>156</v>
      </c>
      <c r="C130" s="74" t="s">
        <v>36</v>
      </c>
      <c r="D130" s="75" t="n">
        <v>405.83</v>
      </c>
    </row>
    <row r="131" customFormat="false" ht="15" hidden="false" customHeight="false" outlineLevel="0" collapsed="false">
      <c r="A131" s="72" t="n">
        <v>20300</v>
      </c>
      <c r="B131" s="73" t="s">
        <v>157</v>
      </c>
      <c r="C131" s="74" t="s">
        <v>28</v>
      </c>
      <c r="D131" s="75" t="s">
        <v>28</v>
      </c>
    </row>
    <row r="132" customFormat="false" ht="15" hidden="false" customHeight="false" outlineLevel="0" collapsed="false">
      <c r="A132" s="72" t="n">
        <v>20301</v>
      </c>
      <c r="B132" s="73" t="s">
        <v>158</v>
      </c>
      <c r="C132" s="74" t="s">
        <v>30</v>
      </c>
      <c r="D132" s="75" t="n">
        <v>74.48</v>
      </c>
    </row>
    <row r="133" customFormat="false" ht="15" hidden="false" customHeight="false" outlineLevel="0" collapsed="false">
      <c r="A133" s="72" t="n">
        <v>20304</v>
      </c>
      <c r="B133" s="73" t="s">
        <v>159</v>
      </c>
      <c r="C133" s="74" t="s">
        <v>30</v>
      </c>
      <c r="D133" s="75" t="n">
        <v>97.83</v>
      </c>
    </row>
    <row r="134" customFormat="false" ht="15" hidden="false" customHeight="false" outlineLevel="0" collapsed="false">
      <c r="A134" s="72" t="n">
        <v>20400</v>
      </c>
      <c r="B134" s="73" t="s">
        <v>160</v>
      </c>
      <c r="C134" s="74" t="s">
        <v>28</v>
      </c>
      <c r="D134" s="75" t="s">
        <v>28</v>
      </c>
    </row>
    <row r="135" customFormat="false" ht="15" hidden="false" customHeight="false" outlineLevel="0" collapsed="false">
      <c r="A135" s="72" t="n">
        <v>20404</v>
      </c>
      <c r="B135" s="73" t="s">
        <v>161</v>
      </c>
      <c r="C135" s="74" t="s">
        <v>162</v>
      </c>
      <c r="D135" s="75" t="n">
        <v>12.96</v>
      </c>
    </row>
    <row r="136" customFormat="false" ht="15" hidden="false" customHeight="false" outlineLevel="0" collapsed="false">
      <c r="A136" s="72" t="n">
        <v>20407</v>
      </c>
      <c r="B136" s="73" t="s">
        <v>163</v>
      </c>
      <c r="C136" s="74" t="s">
        <v>162</v>
      </c>
      <c r="D136" s="75" t="n">
        <v>13.73</v>
      </c>
    </row>
    <row r="137" customFormat="false" ht="15" hidden="false" customHeight="false" outlineLevel="0" collapsed="false">
      <c r="A137" s="72" t="n">
        <v>20409</v>
      </c>
      <c r="B137" s="73" t="s">
        <v>164</v>
      </c>
      <c r="C137" s="74" t="s">
        <v>162</v>
      </c>
      <c r="D137" s="75" t="n">
        <v>16.15</v>
      </c>
    </row>
    <row r="138" customFormat="false" ht="15" hidden="false" customHeight="false" outlineLevel="0" collapsed="false">
      <c r="A138" s="72" t="n">
        <v>20500</v>
      </c>
      <c r="B138" s="73" t="s">
        <v>165</v>
      </c>
      <c r="C138" s="74" t="s">
        <v>28</v>
      </c>
      <c r="D138" s="75" t="s">
        <v>28</v>
      </c>
    </row>
    <row r="139" customFormat="false" ht="15" hidden="false" customHeight="false" outlineLevel="0" collapsed="false">
      <c r="A139" s="72" t="n">
        <v>20505</v>
      </c>
      <c r="B139" s="73" t="s">
        <v>166</v>
      </c>
      <c r="C139" s="74" t="s">
        <v>36</v>
      </c>
      <c r="D139" s="75" t="n">
        <v>561.39</v>
      </c>
    </row>
    <row r="140" customFormat="false" ht="15" hidden="false" customHeight="false" outlineLevel="0" collapsed="false">
      <c r="A140" s="72" t="n">
        <v>20506</v>
      </c>
      <c r="B140" s="73" t="s">
        <v>167</v>
      </c>
      <c r="C140" s="74" t="s">
        <v>36</v>
      </c>
      <c r="D140" s="75" t="n">
        <v>581.28</v>
      </c>
    </row>
    <row r="141" customFormat="false" ht="15" hidden="false" customHeight="false" outlineLevel="0" collapsed="false">
      <c r="A141" s="72" t="n">
        <v>20508</v>
      </c>
      <c r="B141" s="73" t="s">
        <v>168</v>
      </c>
      <c r="C141" s="74" t="s">
        <v>36</v>
      </c>
      <c r="D141" s="75" t="n">
        <v>466.2</v>
      </c>
    </row>
    <row r="142" customFormat="false" ht="15" hidden="false" customHeight="false" outlineLevel="0" collapsed="false">
      <c r="A142" s="72" t="n">
        <v>20509</v>
      </c>
      <c r="B142" s="73" t="s">
        <v>169</v>
      </c>
      <c r="C142" s="74" t="s">
        <v>36</v>
      </c>
      <c r="D142" s="75" t="n">
        <v>484.38</v>
      </c>
    </row>
    <row r="143" customFormat="false" ht="15" hidden="false" customHeight="false" outlineLevel="0" collapsed="false">
      <c r="A143" s="72" t="n">
        <v>20510</v>
      </c>
      <c r="B143" s="73" t="s">
        <v>170</v>
      </c>
      <c r="C143" s="74" t="s">
        <v>36</v>
      </c>
      <c r="D143" s="75" t="n">
        <v>503.39</v>
      </c>
    </row>
    <row r="144" customFormat="false" ht="15" hidden="false" customHeight="false" outlineLevel="0" collapsed="false">
      <c r="A144" s="72" t="n">
        <v>20511</v>
      </c>
      <c r="B144" s="73" t="s">
        <v>171</v>
      </c>
      <c r="C144" s="74" t="s">
        <v>36</v>
      </c>
      <c r="D144" s="75" t="n">
        <v>523.24</v>
      </c>
    </row>
    <row r="145" customFormat="false" ht="15" hidden="false" customHeight="false" outlineLevel="0" collapsed="false">
      <c r="A145" s="72" t="n">
        <v>20600</v>
      </c>
      <c r="B145" s="73" t="s">
        <v>172</v>
      </c>
      <c r="C145" s="74" t="s">
        <v>28</v>
      </c>
      <c r="D145" s="75" t="s">
        <v>28</v>
      </c>
    </row>
    <row r="146" customFormat="false" ht="15" hidden="false" customHeight="false" outlineLevel="0" collapsed="false">
      <c r="A146" s="72" t="n">
        <v>20601</v>
      </c>
      <c r="B146" s="73" t="s">
        <v>173</v>
      </c>
      <c r="C146" s="74" t="s">
        <v>36</v>
      </c>
      <c r="D146" s="75" t="n">
        <v>927.29</v>
      </c>
    </row>
    <row r="147" customFormat="false" ht="23.25" hidden="false" customHeight="false" outlineLevel="0" collapsed="false">
      <c r="A147" s="72" t="n">
        <v>20605</v>
      </c>
      <c r="B147" s="73" t="s">
        <v>174</v>
      </c>
      <c r="C147" s="74" t="s">
        <v>30</v>
      </c>
      <c r="D147" s="75" t="n">
        <v>111.06</v>
      </c>
    </row>
    <row r="148" customFormat="false" ht="15" hidden="false" customHeight="false" outlineLevel="0" collapsed="false">
      <c r="A148" s="72" t="n">
        <v>20610</v>
      </c>
      <c r="B148" s="73" t="s">
        <v>175</v>
      </c>
      <c r="C148" s="74" t="s">
        <v>36</v>
      </c>
      <c r="D148" s="75" t="n">
        <v>29.46</v>
      </c>
    </row>
    <row r="149" customFormat="false" ht="15" hidden="false" customHeight="false" outlineLevel="0" collapsed="false">
      <c r="A149" s="72" t="n">
        <v>25000</v>
      </c>
      <c r="B149" s="73" t="s">
        <v>176</v>
      </c>
      <c r="C149" s="74" t="s">
        <v>28</v>
      </c>
      <c r="D149" s="75" t="s">
        <v>28</v>
      </c>
    </row>
    <row r="150" customFormat="false" ht="15" hidden="false" customHeight="false" outlineLevel="0" collapsed="false">
      <c r="A150" s="72" t="n">
        <v>25001</v>
      </c>
      <c r="B150" s="73" t="s">
        <v>177</v>
      </c>
      <c r="C150" s="74" t="s">
        <v>36</v>
      </c>
      <c r="D150" s="75" t="n">
        <v>66.18</v>
      </c>
    </row>
    <row r="151" customFormat="false" ht="15" hidden="false" customHeight="false" outlineLevel="0" collapsed="false">
      <c r="A151" s="72" t="n">
        <v>25003</v>
      </c>
      <c r="B151" s="73" t="s">
        <v>178</v>
      </c>
      <c r="C151" s="74" t="s">
        <v>36</v>
      </c>
      <c r="D151" s="75" t="n">
        <v>216.06</v>
      </c>
    </row>
    <row r="152" customFormat="false" ht="15" hidden="false" customHeight="false" outlineLevel="0" collapsed="false">
      <c r="A152" s="72" t="n">
        <v>25004</v>
      </c>
      <c r="B152" s="73" t="s">
        <v>179</v>
      </c>
      <c r="C152" s="74" t="s">
        <v>36</v>
      </c>
      <c r="D152" s="75" t="n">
        <v>392.84</v>
      </c>
    </row>
    <row r="153" customFormat="false" ht="15" hidden="false" customHeight="false" outlineLevel="0" collapsed="false">
      <c r="A153" s="72" t="n">
        <v>25005</v>
      </c>
      <c r="B153" s="73" t="s">
        <v>180</v>
      </c>
      <c r="C153" s="74" t="s">
        <v>36</v>
      </c>
      <c r="D153" s="75" t="n">
        <v>195.42</v>
      </c>
    </row>
    <row r="154" customFormat="false" ht="15" hidden="false" customHeight="false" outlineLevel="0" collapsed="false">
      <c r="A154" s="72" t="n">
        <v>25006</v>
      </c>
      <c r="B154" s="73" t="s">
        <v>181</v>
      </c>
      <c r="C154" s="74" t="s">
        <v>36</v>
      </c>
      <c r="D154" s="75" t="n">
        <v>390.85</v>
      </c>
    </row>
    <row r="155" customFormat="false" ht="15" hidden="false" customHeight="false" outlineLevel="0" collapsed="false">
      <c r="A155" s="72" t="n">
        <v>29000</v>
      </c>
      <c r="B155" s="73" t="s">
        <v>182</v>
      </c>
      <c r="C155" s="74" t="s">
        <v>28</v>
      </c>
      <c r="D155" s="75" t="s">
        <v>28</v>
      </c>
    </row>
    <row r="156" customFormat="false" ht="15" hidden="false" customHeight="false" outlineLevel="0" collapsed="false">
      <c r="A156" s="72" t="n">
        <v>29040</v>
      </c>
      <c r="B156" s="73" t="s">
        <v>183</v>
      </c>
      <c r="C156" s="74" t="s">
        <v>32</v>
      </c>
      <c r="D156" s="75" t="n">
        <v>12.52</v>
      </c>
    </row>
    <row r="157" customFormat="false" ht="15" hidden="false" customHeight="false" outlineLevel="0" collapsed="false">
      <c r="A157" s="68" t="n">
        <v>30000</v>
      </c>
      <c r="B157" s="69" t="s">
        <v>184</v>
      </c>
      <c r="C157" s="70"/>
      <c r="D157" s="71"/>
    </row>
    <row r="158" customFormat="false" ht="15" hidden="false" customHeight="false" outlineLevel="0" collapsed="false">
      <c r="A158" s="72" t="n">
        <v>30100</v>
      </c>
      <c r="B158" s="73" t="s">
        <v>185</v>
      </c>
      <c r="C158" s="74" t="s">
        <v>28</v>
      </c>
      <c r="D158" s="75" t="s">
        <v>28</v>
      </c>
    </row>
    <row r="159" customFormat="false" ht="15" hidden="false" customHeight="false" outlineLevel="0" collapsed="false">
      <c r="A159" s="72" t="n">
        <v>30101</v>
      </c>
      <c r="B159" s="73" t="s">
        <v>186</v>
      </c>
      <c r="C159" s="74" t="s">
        <v>30</v>
      </c>
      <c r="D159" s="75" t="n">
        <v>81.93</v>
      </c>
    </row>
    <row r="160" customFormat="false" ht="15" hidden="false" customHeight="false" outlineLevel="0" collapsed="false">
      <c r="A160" s="72" t="n">
        <v>30104</v>
      </c>
      <c r="B160" s="73" t="s">
        <v>159</v>
      </c>
      <c r="C160" s="74" t="s">
        <v>30</v>
      </c>
      <c r="D160" s="75" t="n">
        <v>97.83</v>
      </c>
    </row>
    <row r="161" customFormat="false" ht="15" hidden="false" customHeight="false" outlineLevel="0" collapsed="false">
      <c r="A161" s="72" t="n">
        <v>30111</v>
      </c>
      <c r="B161" s="73" t="s">
        <v>187</v>
      </c>
      <c r="C161" s="74" t="s">
        <v>30</v>
      </c>
      <c r="D161" s="75" t="n">
        <v>116.59</v>
      </c>
    </row>
    <row r="162" customFormat="false" ht="15" hidden="false" customHeight="false" outlineLevel="0" collapsed="false">
      <c r="A162" s="72" t="n">
        <v>30113</v>
      </c>
      <c r="B162" s="73" t="s">
        <v>188</v>
      </c>
      <c r="C162" s="74" t="s">
        <v>30</v>
      </c>
      <c r="D162" s="75" t="n">
        <v>126.05</v>
      </c>
    </row>
    <row r="163" customFormat="false" ht="15" hidden="false" customHeight="false" outlineLevel="0" collapsed="false">
      <c r="A163" s="72" t="n">
        <v>30114</v>
      </c>
      <c r="B163" s="73" t="s">
        <v>189</v>
      </c>
      <c r="C163" s="74" t="s">
        <v>30</v>
      </c>
      <c r="D163" s="75" t="n">
        <v>102.29</v>
      </c>
    </row>
    <row r="164" customFormat="false" ht="15" hidden="false" customHeight="false" outlineLevel="0" collapsed="false">
      <c r="A164" s="72" t="n">
        <v>30115</v>
      </c>
      <c r="B164" s="73" t="s">
        <v>190</v>
      </c>
      <c r="C164" s="74" t="s">
        <v>30</v>
      </c>
      <c r="D164" s="75" t="n">
        <v>104.88</v>
      </c>
    </row>
    <row r="165" customFormat="false" ht="15" hidden="false" customHeight="false" outlineLevel="0" collapsed="false">
      <c r="A165" s="72" t="n">
        <v>30116</v>
      </c>
      <c r="B165" s="73" t="s">
        <v>191</v>
      </c>
      <c r="C165" s="74" t="s">
        <v>30</v>
      </c>
      <c r="D165" s="75" t="n">
        <v>111.23</v>
      </c>
    </row>
    <row r="166" customFormat="false" ht="15" hidden="false" customHeight="false" outlineLevel="0" collapsed="false">
      <c r="A166" s="72" t="n">
        <v>30117</v>
      </c>
      <c r="B166" s="73" t="s">
        <v>192</v>
      </c>
      <c r="C166" s="74" t="s">
        <v>30</v>
      </c>
      <c r="D166" s="75" t="n">
        <v>114.26</v>
      </c>
    </row>
    <row r="167" customFormat="false" ht="15" hidden="false" customHeight="false" outlineLevel="0" collapsed="false">
      <c r="A167" s="72" t="n">
        <v>30120</v>
      </c>
      <c r="B167" s="73" t="s">
        <v>193</v>
      </c>
      <c r="C167" s="74" t="s">
        <v>70</v>
      </c>
      <c r="D167" s="75" t="n">
        <v>155.24</v>
      </c>
    </row>
    <row r="168" customFormat="false" ht="15" hidden="false" customHeight="false" outlineLevel="0" collapsed="false">
      <c r="A168" s="72" t="n">
        <v>30130</v>
      </c>
      <c r="B168" s="73" t="s">
        <v>194</v>
      </c>
      <c r="C168" s="74" t="s">
        <v>36</v>
      </c>
      <c r="D168" s="75" t="n">
        <v>39.26</v>
      </c>
    </row>
    <row r="169" customFormat="false" ht="15" hidden="false" customHeight="false" outlineLevel="0" collapsed="false">
      <c r="A169" s="72" t="n">
        <v>30200</v>
      </c>
      <c r="B169" s="73" t="s">
        <v>195</v>
      </c>
      <c r="C169" s="74" t="s">
        <v>28</v>
      </c>
      <c r="D169" s="75" t="s">
        <v>28</v>
      </c>
    </row>
    <row r="170" customFormat="false" ht="15" hidden="false" customHeight="false" outlineLevel="0" collapsed="false">
      <c r="A170" s="72" t="n">
        <v>30204</v>
      </c>
      <c r="B170" s="73" t="s">
        <v>161</v>
      </c>
      <c r="C170" s="74" t="s">
        <v>162</v>
      </c>
      <c r="D170" s="75" t="n">
        <v>12.96</v>
      </c>
    </row>
    <row r="171" customFormat="false" ht="15" hidden="false" customHeight="false" outlineLevel="0" collapsed="false">
      <c r="A171" s="72" t="n">
        <v>30207</v>
      </c>
      <c r="B171" s="73" t="s">
        <v>163</v>
      </c>
      <c r="C171" s="74" t="s">
        <v>162</v>
      </c>
      <c r="D171" s="75" t="n">
        <v>13.73</v>
      </c>
    </row>
    <row r="172" customFormat="false" ht="15" hidden="false" customHeight="false" outlineLevel="0" collapsed="false">
      <c r="A172" s="72" t="n">
        <v>30209</v>
      </c>
      <c r="B172" s="73" t="s">
        <v>164</v>
      </c>
      <c r="C172" s="74" t="s">
        <v>162</v>
      </c>
      <c r="D172" s="75" t="n">
        <v>16.15</v>
      </c>
    </row>
    <row r="173" customFormat="false" ht="15" hidden="false" customHeight="false" outlineLevel="0" collapsed="false">
      <c r="A173" s="72" t="n">
        <v>30300</v>
      </c>
      <c r="B173" s="73" t="s">
        <v>196</v>
      </c>
      <c r="C173" s="74" t="s">
        <v>28</v>
      </c>
      <c r="D173" s="75" t="s">
        <v>28</v>
      </c>
    </row>
    <row r="174" customFormat="false" ht="15" hidden="false" customHeight="false" outlineLevel="0" collapsed="false">
      <c r="A174" s="72" t="n">
        <v>30305</v>
      </c>
      <c r="B174" s="73" t="s">
        <v>197</v>
      </c>
      <c r="C174" s="74" t="s">
        <v>36</v>
      </c>
      <c r="D174" s="75" t="n">
        <v>561.39</v>
      </c>
    </row>
    <row r="175" customFormat="false" ht="15" hidden="false" customHeight="false" outlineLevel="0" collapsed="false">
      <c r="A175" s="72" t="n">
        <v>30307</v>
      </c>
      <c r="B175" s="73" t="s">
        <v>198</v>
      </c>
      <c r="C175" s="74" t="s">
        <v>36</v>
      </c>
      <c r="D175" s="75" t="n">
        <v>581.28</v>
      </c>
    </row>
    <row r="176" customFormat="false" ht="15" hidden="false" customHeight="false" outlineLevel="0" collapsed="false">
      <c r="A176" s="72" t="n">
        <v>30308</v>
      </c>
      <c r="B176" s="73" t="s">
        <v>199</v>
      </c>
      <c r="C176" s="74" t="s">
        <v>36</v>
      </c>
      <c r="D176" s="75" t="n">
        <v>602.57</v>
      </c>
    </row>
    <row r="177" customFormat="false" ht="15" hidden="false" customHeight="false" outlineLevel="0" collapsed="false">
      <c r="A177" s="72" t="n">
        <v>30309</v>
      </c>
      <c r="B177" s="73" t="s">
        <v>200</v>
      </c>
      <c r="C177" s="74" t="s">
        <v>36</v>
      </c>
      <c r="D177" s="75" t="n">
        <v>466.2</v>
      </c>
    </row>
    <row r="178" customFormat="false" ht="15" hidden="false" customHeight="false" outlineLevel="0" collapsed="false">
      <c r="A178" s="72" t="n">
        <v>30315</v>
      </c>
      <c r="B178" s="73" t="s">
        <v>201</v>
      </c>
      <c r="C178" s="74" t="s">
        <v>36</v>
      </c>
      <c r="D178" s="75" t="n">
        <v>484.38</v>
      </c>
    </row>
    <row r="179" customFormat="false" ht="15" hidden="false" customHeight="false" outlineLevel="0" collapsed="false">
      <c r="A179" s="72" t="n">
        <v>30316</v>
      </c>
      <c r="B179" s="73" t="s">
        <v>202</v>
      </c>
      <c r="C179" s="74" t="s">
        <v>36</v>
      </c>
      <c r="D179" s="75" t="n">
        <v>470.26</v>
      </c>
    </row>
    <row r="180" customFormat="false" ht="15" hidden="false" customHeight="false" outlineLevel="0" collapsed="false">
      <c r="A180" s="72" t="n">
        <v>30317</v>
      </c>
      <c r="B180" s="73" t="s">
        <v>203</v>
      </c>
      <c r="C180" s="74" t="s">
        <v>36</v>
      </c>
      <c r="D180" s="75" t="n">
        <v>503.39</v>
      </c>
    </row>
    <row r="181" customFormat="false" ht="15" hidden="false" customHeight="false" outlineLevel="0" collapsed="false">
      <c r="A181" s="72" t="n">
        <v>30318</v>
      </c>
      <c r="B181" s="73" t="s">
        <v>204</v>
      </c>
      <c r="C181" s="74" t="s">
        <v>36</v>
      </c>
      <c r="D181" s="75" t="n">
        <v>489.09</v>
      </c>
    </row>
    <row r="182" customFormat="false" ht="15" hidden="false" customHeight="false" outlineLevel="0" collapsed="false">
      <c r="A182" s="72" t="n">
        <v>30319</v>
      </c>
      <c r="B182" s="73" t="s">
        <v>205</v>
      </c>
      <c r="C182" s="74" t="s">
        <v>36</v>
      </c>
      <c r="D182" s="75" t="n">
        <v>474.64</v>
      </c>
    </row>
    <row r="183" customFormat="false" ht="15" hidden="false" customHeight="false" outlineLevel="0" collapsed="false">
      <c r="A183" s="72" t="n">
        <v>30320</v>
      </c>
      <c r="B183" s="73" t="s">
        <v>206</v>
      </c>
      <c r="C183" s="74" t="s">
        <v>36</v>
      </c>
      <c r="D183" s="75" t="n">
        <v>523.24</v>
      </c>
    </row>
    <row r="184" customFormat="false" ht="15" hidden="false" customHeight="false" outlineLevel="0" collapsed="false">
      <c r="A184" s="72" t="n">
        <v>30321</v>
      </c>
      <c r="B184" s="73" t="s">
        <v>207</v>
      </c>
      <c r="C184" s="74" t="s">
        <v>36</v>
      </c>
      <c r="D184" s="75" t="n">
        <v>509.48</v>
      </c>
    </row>
    <row r="185" customFormat="false" ht="15" hidden="false" customHeight="false" outlineLevel="0" collapsed="false">
      <c r="A185" s="72" t="n">
        <v>30322</v>
      </c>
      <c r="B185" s="73" t="s">
        <v>208</v>
      </c>
      <c r="C185" s="74" t="s">
        <v>36</v>
      </c>
      <c r="D185" s="75" t="n">
        <v>544</v>
      </c>
    </row>
    <row r="186" customFormat="false" ht="15" hidden="false" customHeight="false" outlineLevel="0" collapsed="false">
      <c r="A186" s="72" t="n">
        <v>30323</v>
      </c>
      <c r="B186" s="73" t="s">
        <v>209</v>
      </c>
      <c r="C186" s="74" t="s">
        <v>36</v>
      </c>
      <c r="D186" s="75" t="n">
        <v>530.8</v>
      </c>
    </row>
    <row r="187" customFormat="false" ht="15" hidden="false" customHeight="false" outlineLevel="0" collapsed="false">
      <c r="A187" s="72" t="n">
        <v>30324</v>
      </c>
      <c r="B187" s="73" t="s">
        <v>210</v>
      </c>
      <c r="C187" s="74" t="s">
        <v>36</v>
      </c>
      <c r="D187" s="75" t="n">
        <v>565.7</v>
      </c>
    </row>
    <row r="188" customFormat="false" ht="15" hidden="false" customHeight="false" outlineLevel="0" collapsed="false">
      <c r="A188" s="72" t="n">
        <v>30325</v>
      </c>
      <c r="B188" s="73" t="s">
        <v>211</v>
      </c>
      <c r="C188" s="74" t="s">
        <v>36</v>
      </c>
      <c r="D188" s="75" t="n">
        <v>553.91</v>
      </c>
    </row>
    <row r="189" customFormat="false" ht="15" hidden="false" customHeight="false" outlineLevel="0" collapsed="false">
      <c r="A189" s="72" t="n">
        <v>30330</v>
      </c>
      <c r="B189" s="73" t="s">
        <v>212</v>
      </c>
      <c r="C189" s="74" t="s">
        <v>36</v>
      </c>
      <c r="D189" s="75" t="n">
        <v>50.03</v>
      </c>
    </row>
    <row r="190" customFormat="false" ht="15" hidden="false" customHeight="false" outlineLevel="0" collapsed="false">
      <c r="A190" s="72" t="n">
        <v>30400</v>
      </c>
      <c r="B190" s="73" t="s">
        <v>213</v>
      </c>
      <c r="C190" s="74" t="s">
        <v>28</v>
      </c>
      <c r="D190" s="75" t="s">
        <v>28</v>
      </c>
    </row>
    <row r="191" customFormat="false" ht="15" hidden="false" customHeight="false" outlineLevel="0" collapsed="false">
      <c r="A191" s="72" t="n">
        <v>30419</v>
      </c>
      <c r="B191" s="73" t="s">
        <v>214</v>
      </c>
      <c r="C191" s="74" t="s">
        <v>30</v>
      </c>
      <c r="D191" s="75" t="n">
        <v>138.72</v>
      </c>
    </row>
    <row r="192" customFormat="false" ht="15" hidden="false" customHeight="false" outlineLevel="0" collapsed="false">
      <c r="A192" s="72" t="n">
        <v>30420</v>
      </c>
      <c r="B192" s="73" t="s">
        <v>215</v>
      </c>
      <c r="C192" s="74" t="s">
        <v>30</v>
      </c>
      <c r="D192" s="75" t="n">
        <v>184.14</v>
      </c>
    </row>
    <row r="193" customFormat="false" ht="15" hidden="false" customHeight="false" outlineLevel="0" collapsed="false">
      <c r="A193" s="72" t="n">
        <v>30421</v>
      </c>
      <c r="B193" s="73" t="s">
        <v>216</v>
      </c>
      <c r="C193" s="74" t="s">
        <v>30</v>
      </c>
      <c r="D193" s="75" t="n">
        <v>183.43</v>
      </c>
    </row>
    <row r="194" customFormat="false" ht="15" hidden="false" customHeight="false" outlineLevel="0" collapsed="false">
      <c r="A194" s="72" t="n">
        <v>30422</v>
      </c>
      <c r="B194" s="73" t="s">
        <v>217</v>
      </c>
      <c r="C194" s="74" t="s">
        <v>30</v>
      </c>
      <c r="D194" s="75" t="n">
        <v>210.94</v>
      </c>
    </row>
    <row r="195" customFormat="false" ht="15" hidden="false" customHeight="false" outlineLevel="0" collapsed="false">
      <c r="A195" s="72" t="n">
        <v>30423</v>
      </c>
      <c r="B195" s="73" t="s">
        <v>218</v>
      </c>
      <c r="C195" s="74" t="s">
        <v>30</v>
      </c>
      <c r="D195" s="75" t="n">
        <v>230.17</v>
      </c>
    </row>
    <row r="196" customFormat="false" ht="15" hidden="false" customHeight="false" outlineLevel="0" collapsed="false">
      <c r="A196" s="72" t="n">
        <v>30424</v>
      </c>
      <c r="B196" s="73" t="s">
        <v>219</v>
      </c>
      <c r="C196" s="74" t="s">
        <v>30</v>
      </c>
      <c r="D196" s="75" t="n">
        <v>272.88</v>
      </c>
    </row>
    <row r="197" customFormat="false" ht="15" hidden="false" customHeight="false" outlineLevel="0" collapsed="false">
      <c r="A197" s="72" t="n">
        <v>34000</v>
      </c>
      <c r="B197" s="73" t="s">
        <v>220</v>
      </c>
      <c r="C197" s="74" t="s">
        <v>28</v>
      </c>
      <c r="D197" s="75" t="s">
        <v>28</v>
      </c>
    </row>
    <row r="198" customFormat="false" ht="15" hidden="false" customHeight="false" outlineLevel="0" collapsed="false">
      <c r="A198" s="72" t="n">
        <v>34002</v>
      </c>
      <c r="B198" s="73" t="s">
        <v>221</v>
      </c>
      <c r="C198" s="74" t="s">
        <v>30</v>
      </c>
      <c r="D198" s="75" t="n">
        <v>98.21</v>
      </c>
    </row>
    <row r="199" customFormat="false" ht="15" hidden="false" customHeight="false" outlineLevel="0" collapsed="false">
      <c r="A199" s="72" t="n">
        <v>34005</v>
      </c>
      <c r="B199" s="73" t="s">
        <v>222</v>
      </c>
      <c r="C199" s="74" t="s">
        <v>30</v>
      </c>
      <c r="D199" s="75" t="n">
        <v>6.39</v>
      </c>
    </row>
    <row r="200" customFormat="false" ht="15" hidden="false" customHeight="false" outlineLevel="0" collapsed="false">
      <c r="A200" s="72" t="n">
        <v>34010</v>
      </c>
      <c r="B200" s="73" t="s">
        <v>223</v>
      </c>
      <c r="C200" s="74" t="s">
        <v>30</v>
      </c>
      <c r="D200" s="75" t="n">
        <v>127.06</v>
      </c>
    </row>
    <row r="201" customFormat="false" ht="23.25" hidden="false" customHeight="false" outlineLevel="0" collapsed="false">
      <c r="A201" s="72" t="n">
        <v>34015</v>
      </c>
      <c r="B201" s="73" t="s">
        <v>224</v>
      </c>
      <c r="C201" s="74" t="s">
        <v>70</v>
      </c>
      <c r="D201" s="75" t="n">
        <v>28.14</v>
      </c>
    </row>
    <row r="202" customFormat="false" ht="15" hidden="false" customHeight="false" outlineLevel="0" collapsed="false">
      <c r="A202" s="72" t="n">
        <v>34018</v>
      </c>
      <c r="B202" s="73" t="s">
        <v>225</v>
      </c>
      <c r="C202" s="74" t="s">
        <v>30</v>
      </c>
      <c r="D202" s="75" t="n">
        <v>15.43</v>
      </c>
    </row>
    <row r="203" customFormat="false" ht="23.25" hidden="false" customHeight="false" outlineLevel="0" collapsed="false">
      <c r="A203" s="72" t="n">
        <v>34022</v>
      </c>
      <c r="B203" s="73" t="s">
        <v>226</v>
      </c>
      <c r="C203" s="74" t="s">
        <v>70</v>
      </c>
      <c r="D203" s="75" t="n">
        <v>5.57</v>
      </c>
    </row>
    <row r="204" customFormat="false" ht="15" hidden="false" customHeight="false" outlineLevel="0" collapsed="false">
      <c r="A204" s="72" t="n">
        <v>34024</v>
      </c>
      <c r="B204" s="73" t="s">
        <v>227</v>
      </c>
      <c r="C204" s="74" t="s">
        <v>30</v>
      </c>
      <c r="D204" s="75" t="n">
        <v>8.11</v>
      </c>
    </row>
    <row r="205" customFormat="false" ht="15" hidden="false" customHeight="false" outlineLevel="0" collapsed="false">
      <c r="A205" s="72" t="n">
        <v>34025</v>
      </c>
      <c r="B205" s="73" t="s">
        <v>228</v>
      </c>
      <c r="C205" s="74" t="s">
        <v>30</v>
      </c>
      <c r="D205" s="75" t="n">
        <v>17.73</v>
      </c>
    </row>
    <row r="206" customFormat="false" ht="15" hidden="false" customHeight="false" outlineLevel="0" collapsed="false">
      <c r="A206" s="72" t="n">
        <v>34026</v>
      </c>
      <c r="B206" s="73" t="s">
        <v>229</v>
      </c>
      <c r="C206" s="74" t="s">
        <v>30</v>
      </c>
      <c r="D206" s="75" t="n">
        <v>6.49</v>
      </c>
    </row>
    <row r="207" customFormat="false" ht="15" hidden="false" customHeight="false" outlineLevel="0" collapsed="false">
      <c r="A207" s="72" t="n">
        <v>34050</v>
      </c>
      <c r="B207" s="73" t="s">
        <v>230</v>
      </c>
      <c r="C207" s="74" t="s">
        <v>30</v>
      </c>
      <c r="D207" s="75" t="n">
        <v>6.07</v>
      </c>
    </row>
    <row r="208" customFormat="false" ht="15" hidden="false" customHeight="false" outlineLevel="0" collapsed="false">
      <c r="A208" s="72" t="n">
        <v>34051</v>
      </c>
      <c r="B208" s="73" t="s">
        <v>231</v>
      </c>
      <c r="C208" s="74" t="s">
        <v>30</v>
      </c>
      <c r="D208" s="75" t="n">
        <v>6.07</v>
      </c>
    </row>
    <row r="209" customFormat="false" ht="15" hidden="false" customHeight="false" outlineLevel="0" collapsed="false">
      <c r="A209" s="72" t="n">
        <v>34060</v>
      </c>
      <c r="B209" s="73" t="s">
        <v>232</v>
      </c>
      <c r="C209" s="74" t="s">
        <v>30</v>
      </c>
      <c r="D209" s="75" t="n">
        <v>155.92</v>
      </c>
    </row>
    <row r="210" customFormat="false" ht="15" hidden="false" customHeight="false" outlineLevel="0" collapsed="false">
      <c r="A210" s="72" t="n">
        <v>34070</v>
      </c>
      <c r="B210" s="73" t="s">
        <v>233</v>
      </c>
      <c r="C210" s="74" t="s">
        <v>32</v>
      </c>
      <c r="D210" s="75" t="n">
        <v>11.34</v>
      </c>
    </row>
    <row r="211" customFormat="false" ht="15" hidden="false" customHeight="false" outlineLevel="0" collapsed="false">
      <c r="A211" s="72" t="n">
        <v>35000</v>
      </c>
      <c r="B211" s="73" t="s">
        <v>176</v>
      </c>
      <c r="C211" s="74" t="s">
        <v>28</v>
      </c>
      <c r="D211" s="75" t="s">
        <v>28</v>
      </c>
    </row>
    <row r="212" customFormat="false" ht="15" hidden="false" customHeight="false" outlineLevel="0" collapsed="false">
      <c r="A212" s="72" t="n">
        <v>35001</v>
      </c>
      <c r="B212" s="73" t="s">
        <v>180</v>
      </c>
      <c r="C212" s="74" t="s">
        <v>36</v>
      </c>
      <c r="D212" s="75" t="n">
        <v>195.42</v>
      </c>
    </row>
    <row r="213" customFormat="false" ht="15" hidden="false" customHeight="false" outlineLevel="0" collapsed="false">
      <c r="A213" s="72" t="n">
        <v>35002</v>
      </c>
      <c r="B213" s="73" t="s">
        <v>181</v>
      </c>
      <c r="C213" s="74" t="s">
        <v>36</v>
      </c>
      <c r="D213" s="75" t="n">
        <v>390.85</v>
      </c>
    </row>
    <row r="214" customFormat="false" ht="15" hidden="false" customHeight="false" outlineLevel="0" collapsed="false">
      <c r="A214" s="72" t="n">
        <v>35003</v>
      </c>
      <c r="B214" s="73" t="s">
        <v>178</v>
      </c>
      <c r="C214" s="74" t="s">
        <v>36</v>
      </c>
      <c r="D214" s="75" t="n">
        <v>216.06</v>
      </c>
    </row>
    <row r="215" customFormat="false" ht="15" hidden="false" customHeight="false" outlineLevel="0" collapsed="false">
      <c r="A215" s="72" t="n">
        <v>35004</v>
      </c>
      <c r="B215" s="73" t="s">
        <v>179</v>
      </c>
      <c r="C215" s="74" t="s">
        <v>36</v>
      </c>
      <c r="D215" s="75" t="n">
        <v>392.84</v>
      </c>
    </row>
    <row r="216" customFormat="false" ht="23.25" hidden="false" customHeight="false" outlineLevel="0" collapsed="false">
      <c r="A216" s="72" t="n">
        <v>35005</v>
      </c>
      <c r="B216" s="73" t="s">
        <v>234</v>
      </c>
      <c r="C216" s="74" t="s">
        <v>30</v>
      </c>
      <c r="D216" s="75" t="n">
        <v>34.37</v>
      </c>
    </row>
    <row r="217" customFormat="false" ht="23.25" hidden="false" customHeight="false" outlineLevel="0" collapsed="false">
      <c r="A217" s="72" t="n">
        <v>35006</v>
      </c>
      <c r="B217" s="73" t="s">
        <v>235</v>
      </c>
      <c r="C217" s="74" t="s">
        <v>30</v>
      </c>
      <c r="D217" s="75" t="n">
        <v>49.11</v>
      </c>
    </row>
    <row r="218" customFormat="false" ht="15" hidden="false" customHeight="false" outlineLevel="0" collapsed="false">
      <c r="A218" s="72" t="n">
        <v>36000</v>
      </c>
      <c r="B218" s="73" t="s">
        <v>236</v>
      </c>
      <c r="C218" s="74" t="s">
        <v>28</v>
      </c>
      <c r="D218" s="75" t="s">
        <v>28</v>
      </c>
    </row>
    <row r="219" customFormat="false" ht="23.25" hidden="false" customHeight="false" outlineLevel="0" collapsed="false">
      <c r="A219" s="72" t="n">
        <v>36001</v>
      </c>
      <c r="B219" s="73" t="s">
        <v>237</v>
      </c>
      <c r="C219" s="74" t="s">
        <v>162</v>
      </c>
      <c r="D219" s="75" t="n">
        <v>22.77</v>
      </c>
    </row>
    <row r="220" customFormat="false" ht="23.25" hidden="false" customHeight="false" outlineLevel="0" collapsed="false">
      <c r="A220" s="72" t="n">
        <v>36002</v>
      </c>
      <c r="B220" s="73" t="s">
        <v>238</v>
      </c>
      <c r="C220" s="74" t="s">
        <v>162</v>
      </c>
      <c r="D220" s="75" t="n">
        <v>24.32</v>
      </c>
    </row>
    <row r="221" customFormat="false" ht="15" hidden="false" customHeight="false" outlineLevel="0" collapsed="false">
      <c r="A221" s="68" t="n">
        <v>40000</v>
      </c>
      <c r="B221" s="69" t="s">
        <v>239</v>
      </c>
      <c r="C221" s="70"/>
      <c r="D221" s="71"/>
    </row>
    <row r="222" customFormat="false" ht="15" hidden="false" customHeight="false" outlineLevel="0" collapsed="false">
      <c r="A222" s="72" t="n">
        <v>40100</v>
      </c>
      <c r="B222" s="73" t="s">
        <v>240</v>
      </c>
      <c r="C222" s="74" t="s">
        <v>28</v>
      </c>
      <c r="D222" s="75" t="s">
        <v>28</v>
      </c>
    </row>
    <row r="223" customFormat="false" ht="15" hidden="false" customHeight="false" outlineLevel="0" collapsed="false">
      <c r="A223" s="72" t="n">
        <v>40101</v>
      </c>
      <c r="B223" s="73" t="s">
        <v>241</v>
      </c>
      <c r="C223" s="74" t="s">
        <v>30</v>
      </c>
      <c r="D223" s="75" t="n">
        <v>68.42</v>
      </c>
    </row>
    <row r="224" customFormat="false" ht="15" hidden="false" customHeight="false" outlineLevel="0" collapsed="false">
      <c r="A224" s="72" t="n">
        <v>40102</v>
      </c>
      <c r="B224" s="73" t="s">
        <v>242</v>
      </c>
      <c r="C224" s="74" t="s">
        <v>30</v>
      </c>
      <c r="D224" s="75" t="n">
        <v>127.49</v>
      </c>
    </row>
    <row r="225" customFormat="false" ht="15" hidden="false" customHeight="false" outlineLevel="0" collapsed="false">
      <c r="A225" s="72" t="n">
        <v>40104</v>
      </c>
      <c r="B225" s="73" t="s">
        <v>243</v>
      </c>
      <c r="C225" s="74" t="s">
        <v>30</v>
      </c>
      <c r="D225" s="75" t="n">
        <v>306.41</v>
      </c>
    </row>
    <row r="226" customFormat="false" ht="15" hidden="false" customHeight="false" outlineLevel="0" collapsed="false">
      <c r="A226" s="72" t="n">
        <v>40111</v>
      </c>
      <c r="B226" s="73" t="s">
        <v>244</v>
      </c>
      <c r="C226" s="74" t="s">
        <v>30</v>
      </c>
      <c r="D226" s="75" t="n">
        <v>127.49</v>
      </c>
    </row>
    <row r="227" customFormat="false" ht="15" hidden="false" customHeight="false" outlineLevel="0" collapsed="false">
      <c r="A227" s="72" t="n">
        <v>40112</v>
      </c>
      <c r="B227" s="73" t="s">
        <v>245</v>
      </c>
      <c r="C227" s="74" t="s">
        <v>30</v>
      </c>
      <c r="D227" s="75" t="n">
        <v>221.87</v>
      </c>
    </row>
    <row r="228" customFormat="false" ht="15" hidden="false" customHeight="false" outlineLevel="0" collapsed="false">
      <c r="A228" s="72" t="n">
        <v>40115</v>
      </c>
      <c r="B228" s="73" t="s">
        <v>246</v>
      </c>
      <c r="C228" s="74" t="s">
        <v>30</v>
      </c>
      <c r="D228" s="75" t="n">
        <v>81.04</v>
      </c>
    </row>
    <row r="229" customFormat="false" ht="15" hidden="false" customHeight="false" outlineLevel="0" collapsed="false">
      <c r="A229" s="72" t="n">
        <v>40116</v>
      </c>
      <c r="B229" s="73" t="s">
        <v>247</v>
      </c>
      <c r="C229" s="74" t="s">
        <v>30</v>
      </c>
      <c r="D229" s="75" t="n">
        <v>145.45</v>
      </c>
    </row>
    <row r="230" customFormat="false" ht="15" hidden="false" customHeight="false" outlineLevel="0" collapsed="false">
      <c r="A230" s="72" t="n">
        <v>40120</v>
      </c>
      <c r="B230" s="73" t="s">
        <v>248</v>
      </c>
      <c r="C230" s="74" t="s">
        <v>30</v>
      </c>
      <c r="D230" s="75" t="n">
        <v>209.13</v>
      </c>
    </row>
    <row r="231" customFormat="false" ht="15" hidden="false" customHeight="false" outlineLevel="0" collapsed="false">
      <c r="A231" s="72" t="n">
        <v>40121</v>
      </c>
      <c r="B231" s="73" t="s">
        <v>249</v>
      </c>
      <c r="C231" s="74" t="s">
        <v>30</v>
      </c>
      <c r="D231" s="75" t="n">
        <v>347.95</v>
      </c>
    </row>
    <row r="232" customFormat="false" ht="15" hidden="false" customHeight="false" outlineLevel="0" collapsed="false">
      <c r="A232" s="72" t="n">
        <v>40122</v>
      </c>
      <c r="B232" s="73" t="s">
        <v>250</v>
      </c>
      <c r="C232" s="74" t="s">
        <v>30</v>
      </c>
      <c r="D232" s="75" t="n">
        <v>637.66</v>
      </c>
    </row>
    <row r="233" customFormat="false" ht="15" hidden="false" customHeight="false" outlineLevel="0" collapsed="false">
      <c r="A233" s="72" t="n">
        <v>40125</v>
      </c>
      <c r="B233" s="73" t="s">
        <v>251</v>
      </c>
      <c r="C233" s="74" t="s">
        <v>30</v>
      </c>
      <c r="D233" s="75" t="n">
        <v>783.98</v>
      </c>
    </row>
    <row r="234" customFormat="false" ht="15" hidden="false" customHeight="false" outlineLevel="0" collapsed="false">
      <c r="A234" s="72" t="n">
        <v>40126</v>
      </c>
      <c r="B234" s="73" t="s">
        <v>252</v>
      </c>
      <c r="C234" s="74" t="s">
        <v>30</v>
      </c>
      <c r="D234" s="75" t="n">
        <v>932.68</v>
      </c>
    </row>
    <row r="235" customFormat="false" ht="15" hidden="false" customHeight="false" outlineLevel="0" collapsed="false">
      <c r="A235" s="72" t="n">
        <v>40127</v>
      </c>
      <c r="B235" s="73" t="s">
        <v>253</v>
      </c>
      <c r="C235" s="74" t="s">
        <v>30</v>
      </c>
      <c r="D235" s="75" t="n">
        <v>1022.68</v>
      </c>
    </row>
    <row r="236" customFormat="false" ht="15" hidden="false" customHeight="false" outlineLevel="0" collapsed="false">
      <c r="A236" s="72" t="n">
        <v>40131</v>
      </c>
      <c r="B236" s="73" t="s">
        <v>254</v>
      </c>
      <c r="C236" s="74" t="s">
        <v>30</v>
      </c>
      <c r="D236" s="75" t="n">
        <v>97.68</v>
      </c>
    </row>
    <row r="237" customFormat="false" ht="15" hidden="false" customHeight="false" outlineLevel="0" collapsed="false">
      <c r="A237" s="72" t="n">
        <v>40132</v>
      </c>
      <c r="B237" s="73" t="s">
        <v>255</v>
      </c>
      <c r="C237" s="74" t="s">
        <v>30</v>
      </c>
      <c r="D237" s="75" t="n">
        <v>102.52</v>
      </c>
    </row>
    <row r="238" customFormat="false" ht="15" hidden="false" customHeight="false" outlineLevel="0" collapsed="false">
      <c r="A238" s="72" t="n">
        <v>40133</v>
      </c>
      <c r="B238" s="73" t="s">
        <v>256</v>
      </c>
      <c r="C238" s="74" t="s">
        <v>30</v>
      </c>
      <c r="D238" s="75" t="n">
        <v>106.45</v>
      </c>
    </row>
    <row r="239" customFormat="false" ht="15" hidden="false" customHeight="false" outlineLevel="0" collapsed="false">
      <c r="A239" s="72" t="n">
        <v>40134</v>
      </c>
      <c r="B239" s="73" t="s">
        <v>257</v>
      </c>
      <c r="C239" s="74" t="s">
        <v>30</v>
      </c>
      <c r="D239" s="75" t="n">
        <v>108.81</v>
      </c>
    </row>
    <row r="240" customFormat="false" ht="15" hidden="false" customHeight="false" outlineLevel="0" collapsed="false">
      <c r="A240" s="72" t="n">
        <v>40135</v>
      </c>
      <c r="B240" s="73" t="s">
        <v>258</v>
      </c>
      <c r="C240" s="74" t="s">
        <v>30</v>
      </c>
      <c r="D240" s="75" t="n">
        <v>116.94</v>
      </c>
    </row>
    <row r="241" customFormat="false" ht="15" hidden="false" customHeight="false" outlineLevel="0" collapsed="false">
      <c r="A241" s="72" t="n">
        <v>40136</v>
      </c>
      <c r="B241" s="73" t="s">
        <v>259</v>
      </c>
      <c r="C241" s="74" t="s">
        <v>30</v>
      </c>
      <c r="D241" s="75" t="n">
        <v>124.8</v>
      </c>
    </row>
    <row r="242" customFormat="false" ht="15" hidden="false" customHeight="false" outlineLevel="0" collapsed="false">
      <c r="A242" s="72" t="n">
        <v>40137</v>
      </c>
      <c r="B242" s="73" t="s">
        <v>260</v>
      </c>
      <c r="C242" s="74" t="s">
        <v>30</v>
      </c>
      <c r="D242" s="75" t="n">
        <v>128.07</v>
      </c>
    </row>
    <row r="243" customFormat="false" ht="15" hidden="false" customHeight="false" outlineLevel="0" collapsed="false">
      <c r="A243" s="72" t="n">
        <v>40138</v>
      </c>
      <c r="B243" s="73" t="s">
        <v>261</v>
      </c>
      <c r="C243" s="74" t="s">
        <v>30</v>
      </c>
      <c r="D243" s="75" t="n">
        <v>133.31</v>
      </c>
    </row>
    <row r="244" customFormat="false" ht="15" hidden="false" customHeight="false" outlineLevel="0" collapsed="false">
      <c r="A244" s="72" t="n">
        <v>40140</v>
      </c>
      <c r="B244" s="73" t="s">
        <v>262</v>
      </c>
      <c r="C244" s="74" t="s">
        <v>30</v>
      </c>
      <c r="D244" s="75" t="n">
        <v>69.89</v>
      </c>
    </row>
    <row r="245" customFormat="false" ht="15" hidden="false" customHeight="false" outlineLevel="0" collapsed="false">
      <c r="A245" s="72" t="n">
        <v>40141</v>
      </c>
      <c r="B245" s="73" t="s">
        <v>263</v>
      </c>
      <c r="C245" s="74" t="s">
        <v>30</v>
      </c>
      <c r="D245" s="75" t="n">
        <v>80.23</v>
      </c>
    </row>
    <row r="246" customFormat="false" ht="15" hidden="false" customHeight="false" outlineLevel="0" collapsed="false">
      <c r="A246" s="72" t="n">
        <v>40142</v>
      </c>
      <c r="B246" s="73" t="s">
        <v>264</v>
      </c>
      <c r="C246" s="74" t="s">
        <v>30</v>
      </c>
      <c r="D246" s="75" t="n">
        <v>96.1</v>
      </c>
    </row>
    <row r="247" customFormat="false" ht="15" hidden="false" customHeight="false" outlineLevel="0" collapsed="false">
      <c r="A247" s="72" t="n">
        <v>40144</v>
      </c>
      <c r="B247" s="73" t="s">
        <v>265</v>
      </c>
      <c r="C247" s="74" t="s">
        <v>30</v>
      </c>
      <c r="D247" s="75" t="n">
        <v>164.6</v>
      </c>
    </row>
    <row r="248" customFormat="false" ht="15" hidden="false" customHeight="false" outlineLevel="0" collapsed="false">
      <c r="A248" s="72" t="n">
        <v>40145</v>
      </c>
      <c r="B248" s="73" t="s">
        <v>266</v>
      </c>
      <c r="C248" s="74" t="s">
        <v>30</v>
      </c>
      <c r="D248" s="75" t="n">
        <v>208.45</v>
      </c>
    </row>
    <row r="249" customFormat="false" ht="15" hidden="false" customHeight="false" outlineLevel="0" collapsed="false">
      <c r="A249" s="72" t="n">
        <v>40150</v>
      </c>
      <c r="B249" s="73" t="s">
        <v>267</v>
      </c>
      <c r="C249" s="74" t="s">
        <v>30</v>
      </c>
      <c r="D249" s="75" t="n">
        <v>78.52</v>
      </c>
    </row>
    <row r="250" customFormat="false" ht="15" hidden="false" customHeight="false" outlineLevel="0" collapsed="false">
      <c r="A250" s="72" t="n">
        <v>40151</v>
      </c>
      <c r="B250" s="73" t="s">
        <v>268</v>
      </c>
      <c r="C250" s="74" t="s">
        <v>30</v>
      </c>
      <c r="D250" s="75" t="n">
        <v>89.86</v>
      </c>
    </row>
    <row r="251" customFormat="false" ht="15" hidden="false" customHeight="false" outlineLevel="0" collapsed="false">
      <c r="A251" s="72" t="n">
        <v>40152</v>
      </c>
      <c r="B251" s="73" t="s">
        <v>269</v>
      </c>
      <c r="C251" s="74" t="s">
        <v>30</v>
      </c>
      <c r="D251" s="75" t="n">
        <v>106.18</v>
      </c>
    </row>
    <row r="252" customFormat="false" ht="15" hidden="false" customHeight="false" outlineLevel="0" collapsed="false">
      <c r="A252" s="72" t="n">
        <v>40160</v>
      </c>
      <c r="B252" s="73" t="s">
        <v>270</v>
      </c>
      <c r="C252" s="74" t="s">
        <v>30</v>
      </c>
      <c r="D252" s="75" t="n">
        <v>92.57</v>
      </c>
    </row>
    <row r="253" customFormat="false" ht="15" hidden="false" customHeight="false" outlineLevel="0" collapsed="false">
      <c r="A253" s="72" t="n">
        <v>40161</v>
      </c>
      <c r="B253" s="73" t="s">
        <v>271</v>
      </c>
      <c r="C253" s="74" t="s">
        <v>30</v>
      </c>
      <c r="D253" s="75" t="n">
        <v>112.74</v>
      </c>
    </row>
    <row r="254" customFormat="false" ht="15" hidden="false" customHeight="false" outlineLevel="0" collapsed="false">
      <c r="A254" s="72" t="n">
        <v>40162</v>
      </c>
      <c r="B254" s="73" t="s">
        <v>272</v>
      </c>
      <c r="C254" s="74" t="s">
        <v>30</v>
      </c>
      <c r="D254" s="75" t="n">
        <v>95.83</v>
      </c>
    </row>
    <row r="255" customFormat="false" ht="15" hidden="false" customHeight="false" outlineLevel="0" collapsed="false">
      <c r="A255" s="72" t="n">
        <v>40163</v>
      </c>
      <c r="B255" s="73" t="s">
        <v>273</v>
      </c>
      <c r="C255" s="74" t="s">
        <v>30</v>
      </c>
      <c r="D255" s="75" t="n">
        <v>115.16</v>
      </c>
    </row>
    <row r="256" customFormat="false" ht="15" hidden="false" customHeight="false" outlineLevel="0" collapsed="false">
      <c r="A256" s="72" t="n">
        <v>40170</v>
      </c>
      <c r="B256" s="73" t="s">
        <v>274</v>
      </c>
      <c r="C256" s="74" t="s">
        <v>30</v>
      </c>
      <c r="D256" s="75" t="n">
        <v>109.96</v>
      </c>
    </row>
    <row r="257" customFormat="false" ht="15" hidden="false" customHeight="false" outlineLevel="0" collapsed="false">
      <c r="A257" s="72" t="n">
        <v>40171</v>
      </c>
      <c r="B257" s="73" t="s">
        <v>275</v>
      </c>
      <c r="C257" s="74" t="s">
        <v>30</v>
      </c>
      <c r="D257" s="75" t="n">
        <v>119.44</v>
      </c>
    </row>
    <row r="258" customFormat="false" ht="15" hidden="false" customHeight="false" outlineLevel="0" collapsed="false">
      <c r="A258" s="72" t="n">
        <v>40180</v>
      </c>
      <c r="B258" s="73" t="s">
        <v>276</v>
      </c>
      <c r="C258" s="74" t="s">
        <v>30</v>
      </c>
      <c r="D258" s="75" t="n">
        <v>6.01</v>
      </c>
    </row>
    <row r="259" customFormat="false" ht="23.25" hidden="false" customHeight="false" outlineLevel="0" collapsed="false">
      <c r="A259" s="72" t="n">
        <v>40195</v>
      </c>
      <c r="B259" s="73" t="s">
        <v>277</v>
      </c>
      <c r="C259" s="74" t="s">
        <v>162</v>
      </c>
      <c r="D259" s="75" t="n">
        <v>12.96</v>
      </c>
    </row>
    <row r="260" customFormat="false" ht="23.25" hidden="false" customHeight="false" outlineLevel="0" collapsed="false">
      <c r="A260" s="72" t="n">
        <v>40196</v>
      </c>
      <c r="B260" s="73" t="s">
        <v>278</v>
      </c>
      <c r="C260" s="74" t="s">
        <v>162</v>
      </c>
      <c r="D260" s="75" t="n">
        <v>13.73</v>
      </c>
    </row>
    <row r="261" customFormat="false" ht="15" hidden="false" customHeight="false" outlineLevel="0" collapsed="false">
      <c r="A261" s="72" t="n">
        <v>40197</v>
      </c>
      <c r="B261" s="73" t="s">
        <v>279</v>
      </c>
      <c r="C261" s="74" t="s">
        <v>36</v>
      </c>
      <c r="D261" s="75" t="n">
        <v>845.48</v>
      </c>
    </row>
    <row r="262" customFormat="false" ht="15" hidden="false" customHeight="false" outlineLevel="0" collapsed="false">
      <c r="A262" s="72" t="n">
        <v>40198</v>
      </c>
      <c r="B262" s="73" t="s">
        <v>280</v>
      </c>
      <c r="C262" s="74" t="s">
        <v>36</v>
      </c>
      <c r="D262" s="75" t="n">
        <v>1871.4</v>
      </c>
    </row>
    <row r="263" customFormat="false" ht="15" hidden="false" customHeight="false" outlineLevel="0" collapsed="false">
      <c r="A263" s="72" t="n">
        <v>40200</v>
      </c>
      <c r="B263" s="73" t="s">
        <v>281</v>
      </c>
      <c r="C263" s="74" t="s">
        <v>28</v>
      </c>
      <c r="D263" s="75" t="s">
        <v>28</v>
      </c>
    </row>
    <row r="264" customFormat="false" ht="15" hidden="false" customHeight="false" outlineLevel="0" collapsed="false">
      <c r="A264" s="72" t="n">
        <v>40204</v>
      </c>
      <c r="B264" s="73" t="s">
        <v>282</v>
      </c>
      <c r="C264" s="74" t="s">
        <v>30</v>
      </c>
      <c r="D264" s="75" t="n">
        <v>148.41</v>
      </c>
    </row>
    <row r="265" customFormat="false" ht="15" hidden="false" customHeight="false" outlineLevel="0" collapsed="false">
      <c r="A265" s="72" t="n">
        <v>40300</v>
      </c>
      <c r="B265" s="73" t="s">
        <v>283</v>
      </c>
      <c r="C265" s="74" t="s">
        <v>28</v>
      </c>
      <c r="D265" s="75" t="s">
        <v>28</v>
      </c>
    </row>
    <row r="266" customFormat="false" ht="15" hidden="false" customHeight="false" outlineLevel="0" collapsed="false">
      <c r="A266" s="72" t="n">
        <v>40330</v>
      </c>
      <c r="B266" s="73" t="s">
        <v>284</v>
      </c>
      <c r="C266" s="74" t="s">
        <v>30</v>
      </c>
      <c r="D266" s="75" t="n">
        <v>358.07</v>
      </c>
    </row>
    <row r="267" customFormat="false" ht="15" hidden="false" customHeight="false" outlineLevel="0" collapsed="false">
      <c r="A267" s="72" t="n">
        <v>40331</v>
      </c>
      <c r="B267" s="73" t="s">
        <v>285</v>
      </c>
      <c r="C267" s="74" t="s">
        <v>30</v>
      </c>
      <c r="D267" s="75" t="n">
        <v>391.34</v>
      </c>
    </row>
    <row r="268" customFormat="false" ht="15" hidden="false" customHeight="false" outlineLevel="0" collapsed="false">
      <c r="A268" s="72" t="n">
        <v>40332</v>
      </c>
      <c r="B268" s="73" t="s">
        <v>286</v>
      </c>
      <c r="C268" s="74" t="s">
        <v>30</v>
      </c>
      <c r="D268" s="75" t="n">
        <v>397.74</v>
      </c>
    </row>
    <row r="269" customFormat="false" ht="15" hidden="false" customHeight="false" outlineLevel="0" collapsed="false">
      <c r="A269" s="72" t="n">
        <v>40335</v>
      </c>
      <c r="B269" s="73" t="s">
        <v>287</v>
      </c>
      <c r="C269" s="74" t="s">
        <v>30</v>
      </c>
      <c r="D269" s="75" t="n">
        <v>552.89</v>
      </c>
    </row>
    <row r="270" customFormat="false" ht="23.25" hidden="false" customHeight="false" outlineLevel="0" collapsed="false">
      <c r="A270" s="72" t="n">
        <v>40351</v>
      </c>
      <c r="B270" s="73" t="s">
        <v>288</v>
      </c>
      <c r="C270" s="74" t="s">
        <v>30</v>
      </c>
      <c r="D270" s="75" t="n">
        <v>123.73</v>
      </c>
    </row>
    <row r="271" customFormat="false" ht="23.25" hidden="false" customHeight="false" outlineLevel="0" collapsed="false">
      <c r="A271" s="72" t="n">
        <v>40352</v>
      </c>
      <c r="B271" s="73" t="s">
        <v>289</v>
      </c>
      <c r="C271" s="74" t="s">
        <v>30</v>
      </c>
      <c r="D271" s="75" t="n">
        <v>113.87</v>
      </c>
    </row>
    <row r="272" customFormat="false" ht="23.25" hidden="false" customHeight="false" outlineLevel="0" collapsed="false">
      <c r="A272" s="72" t="n">
        <v>40353</v>
      </c>
      <c r="B272" s="73" t="s">
        <v>290</v>
      </c>
      <c r="C272" s="74" t="s">
        <v>30</v>
      </c>
      <c r="D272" s="75" t="n">
        <v>187.68</v>
      </c>
    </row>
    <row r="273" customFormat="false" ht="23.25" hidden="false" customHeight="false" outlineLevel="0" collapsed="false">
      <c r="A273" s="72" t="n">
        <v>40354</v>
      </c>
      <c r="B273" s="73" t="s">
        <v>291</v>
      </c>
      <c r="C273" s="74" t="s">
        <v>30</v>
      </c>
      <c r="D273" s="75" t="n">
        <v>137.5</v>
      </c>
    </row>
    <row r="274" customFormat="false" ht="23.25" hidden="false" customHeight="false" outlineLevel="0" collapsed="false">
      <c r="A274" s="72" t="n">
        <v>40355</v>
      </c>
      <c r="B274" s="73" t="s">
        <v>292</v>
      </c>
      <c r="C274" s="74" t="s">
        <v>30</v>
      </c>
      <c r="D274" s="75" t="n">
        <v>215.94</v>
      </c>
    </row>
    <row r="275" customFormat="false" ht="23.25" hidden="false" customHeight="false" outlineLevel="0" collapsed="false">
      <c r="A275" s="72" t="n">
        <v>40356</v>
      </c>
      <c r="B275" s="73" t="s">
        <v>293</v>
      </c>
      <c r="C275" s="74" t="s">
        <v>30</v>
      </c>
      <c r="D275" s="75" t="n">
        <v>143</v>
      </c>
    </row>
    <row r="276" customFormat="false" ht="23.25" hidden="false" customHeight="false" outlineLevel="0" collapsed="false">
      <c r="A276" s="72" t="n">
        <v>40357</v>
      </c>
      <c r="B276" s="73" t="s">
        <v>294</v>
      </c>
      <c r="C276" s="74" t="s">
        <v>30</v>
      </c>
      <c r="D276" s="75" t="n">
        <v>166.65</v>
      </c>
    </row>
    <row r="277" customFormat="false" ht="23.25" hidden="false" customHeight="false" outlineLevel="0" collapsed="false">
      <c r="A277" s="72" t="n">
        <v>40358</v>
      </c>
      <c r="B277" s="73" t="s">
        <v>295</v>
      </c>
      <c r="C277" s="74" t="s">
        <v>30</v>
      </c>
      <c r="D277" s="75" t="n">
        <v>216.59</v>
      </c>
    </row>
    <row r="278" customFormat="false" ht="23.25" hidden="false" customHeight="false" outlineLevel="0" collapsed="false">
      <c r="A278" s="72" t="n">
        <v>40359</v>
      </c>
      <c r="B278" s="73" t="s">
        <v>296</v>
      </c>
      <c r="C278" s="74" t="s">
        <v>30</v>
      </c>
      <c r="D278" s="75" t="n">
        <v>303.47</v>
      </c>
    </row>
    <row r="279" customFormat="false" ht="15" hidden="false" customHeight="false" outlineLevel="0" collapsed="false">
      <c r="A279" s="72" t="n">
        <v>45000</v>
      </c>
      <c r="B279" s="73" t="s">
        <v>176</v>
      </c>
      <c r="C279" s="74" t="s">
        <v>28</v>
      </c>
      <c r="D279" s="75" t="s">
        <v>28</v>
      </c>
    </row>
    <row r="280" customFormat="false" ht="23.25" hidden="false" customHeight="false" outlineLevel="0" collapsed="false">
      <c r="A280" s="72" t="n">
        <v>45001</v>
      </c>
      <c r="B280" s="73" t="s">
        <v>297</v>
      </c>
      <c r="C280" s="74" t="s">
        <v>36</v>
      </c>
      <c r="D280" s="75" t="n">
        <v>78.57</v>
      </c>
    </row>
    <row r="281" customFormat="false" ht="15" hidden="false" customHeight="false" outlineLevel="0" collapsed="false">
      <c r="A281" s="72" t="n">
        <v>45004</v>
      </c>
      <c r="B281" s="73" t="s">
        <v>298</v>
      </c>
      <c r="C281" s="74" t="s">
        <v>36</v>
      </c>
      <c r="D281" s="75" t="n">
        <v>58.93</v>
      </c>
    </row>
    <row r="282" customFormat="false" ht="15" hidden="false" customHeight="false" outlineLevel="0" collapsed="false">
      <c r="A282" s="72" t="n">
        <v>45007</v>
      </c>
      <c r="B282" s="73" t="s">
        <v>299</v>
      </c>
      <c r="C282" s="74" t="s">
        <v>36</v>
      </c>
      <c r="D282" s="75" t="n">
        <v>49.11</v>
      </c>
    </row>
    <row r="283" customFormat="false" ht="15" hidden="false" customHeight="false" outlineLevel="0" collapsed="false">
      <c r="A283" s="72" t="n">
        <v>45009</v>
      </c>
      <c r="B283" s="73" t="s">
        <v>300</v>
      </c>
      <c r="C283" s="74" t="s">
        <v>36</v>
      </c>
      <c r="D283" s="75" t="n">
        <v>255.35</v>
      </c>
    </row>
    <row r="284" customFormat="false" ht="15" hidden="false" customHeight="false" outlineLevel="0" collapsed="false">
      <c r="A284" s="72" t="n">
        <v>45010</v>
      </c>
      <c r="B284" s="73" t="s">
        <v>301</v>
      </c>
      <c r="C284" s="74" t="s">
        <v>30</v>
      </c>
      <c r="D284" s="75" t="n">
        <v>9.82</v>
      </c>
    </row>
    <row r="285" customFormat="false" ht="23.25" hidden="false" customHeight="false" outlineLevel="0" collapsed="false">
      <c r="A285" s="72" t="n">
        <v>45015</v>
      </c>
      <c r="B285" s="73" t="s">
        <v>302</v>
      </c>
      <c r="C285" s="74" t="s">
        <v>30</v>
      </c>
      <c r="D285" s="75" t="n">
        <v>7.86</v>
      </c>
    </row>
    <row r="286" customFormat="false" ht="15" hidden="false" customHeight="false" outlineLevel="0" collapsed="false">
      <c r="A286" s="72" t="n">
        <v>46000</v>
      </c>
      <c r="B286" s="73" t="s">
        <v>303</v>
      </c>
      <c r="C286" s="74" t="s">
        <v>28</v>
      </c>
      <c r="D286" s="75" t="s">
        <v>28</v>
      </c>
    </row>
    <row r="287" customFormat="false" ht="15" hidden="false" customHeight="false" outlineLevel="0" collapsed="false">
      <c r="A287" s="72" t="n">
        <v>46005</v>
      </c>
      <c r="B287" s="73" t="s">
        <v>304</v>
      </c>
      <c r="C287" s="74" t="s">
        <v>36</v>
      </c>
      <c r="D287" s="75" t="n">
        <v>127.67</v>
      </c>
    </row>
    <row r="288" customFormat="false" ht="15" hidden="false" customHeight="false" outlineLevel="0" collapsed="false">
      <c r="A288" s="72" t="n">
        <v>46007</v>
      </c>
      <c r="B288" s="73" t="s">
        <v>305</v>
      </c>
      <c r="C288" s="74" t="s">
        <v>30</v>
      </c>
      <c r="D288" s="75" t="n">
        <v>19.64</v>
      </c>
    </row>
    <row r="289" customFormat="false" ht="15" hidden="false" customHeight="false" outlineLevel="0" collapsed="false">
      <c r="A289" s="72" t="n">
        <v>46010</v>
      </c>
      <c r="B289" s="73" t="s">
        <v>306</v>
      </c>
      <c r="C289" s="74" t="s">
        <v>30</v>
      </c>
      <c r="D289" s="75" t="n">
        <v>19.64</v>
      </c>
    </row>
    <row r="290" customFormat="false" ht="23.25" hidden="false" customHeight="false" outlineLevel="0" collapsed="false">
      <c r="A290" s="72" t="n">
        <v>46015</v>
      </c>
      <c r="B290" s="73" t="s">
        <v>307</v>
      </c>
      <c r="C290" s="74" t="s">
        <v>30</v>
      </c>
      <c r="D290" s="75" t="n">
        <v>9.7</v>
      </c>
    </row>
    <row r="291" customFormat="false" ht="23.25" hidden="false" customHeight="false" outlineLevel="0" collapsed="false">
      <c r="A291" s="72" t="n">
        <v>46016</v>
      </c>
      <c r="B291" s="73" t="s">
        <v>308</v>
      </c>
      <c r="C291" s="74" t="s">
        <v>30</v>
      </c>
      <c r="D291" s="75" t="n">
        <v>19.4</v>
      </c>
    </row>
    <row r="292" customFormat="false" ht="23.25" hidden="false" customHeight="false" outlineLevel="0" collapsed="false">
      <c r="A292" s="72" t="n">
        <v>46019</v>
      </c>
      <c r="B292" s="73" t="s">
        <v>309</v>
      </c>
      <c r="C292" s="74" t="s">
        <v>30</v>
      </c>
      <c r="D292" s="75" t="n">
        <v>29.1</v>
      </c>
    </row>
    <row r="293" customFormat="false" ht="15" hidden="false" customHeight="false" outlineLevel="0" collapsed="false">
      <c r="A293" s="72" t="n">
        <v>47000</v>
      </c>
      <c r="B293" s="73" t="s">
        <v>310</v>
      </c>
      <c r="C293" s="74" t="s">
        <v>28</v>
      </c>
      <c r="D293" s="75" t="s">
        <v>28</v>
      </c>
    </row>
    <row r="294" customFormat="false" ht="15" hidden="false" customHeight="false" outlineLevel="0" collapsed="false">
      <c r="A294" s="72" t="n">
        <v>47010</v>
      </c>
      <c r="B294" s="73" t="s">
        <v>311</v>
      </c>
      <c r="C294" s="74" t="s">
        <v>30</v>
      </c>
      <c r="D294" s="75" t="n">
        <v>60.45</v>
      </c>
    </row>
    <row r="295" customFormat="false" ht="23.25" hidden="false" customHeight="false" outlineLevel="0" collapsed="false">
      <c r="A295" s="72" t="n">
        <v>47015</v>
      </c>
      <c r="B295" s="73" t="s">
        <v>312</v>
      </c>
      <c r="C295" s="74" t="s">
        <v>30</v>
      </c>
      <c r="D295" s="75" t="n">
        <v>18.87</v>
      </c>
    </row>
    <row r="296" customFormat="false" ht="23.25" hidden="false" customHeight="false" outlineLevel="0" collapsed="false">
      <c r="A296" s="72" t="n">
        <v>47016</v>
      </c>
      <c r="B296" s="73" t="s">
        <v>313</v>
      </c>
      <c r="C296" s="74" t="s">
        <v>30</v>
      </c>
      <c r="D296" s="75" t="n">
        <v>38.4</v>
      </c>
    </row>
    <row r="297" customFormat="false" ht="23.25" hidden="false" customHeight="false" outlineLevel="0" collapsed="false">
      <c r="A297" s="72" t="n">
        <v>47019</v>
      </c>
      <c r="B297" s="73" t="s">
        <v>314</v>
      </c>
      <c r="C297" s="74" t="s">
        <v>30</v>
      </c>
      <c r="D297" s="75" t="n">
        <v>52.67</v>
      </c>
    </row>
    <row r="298" customFormat="false" ht="15" hidden="false" customHeight="false" outlineLevel="0" collapsed="false">
      <c r="A298" s="68" t="n">
        <v>50000</v>
      </c>
      <c r="B298" s="69" t="s">
        <v>315</v>
      </c>
      <c r="C298" s="70"/>
      <c r="D298" s="71"/>
    </row>
    <row r="299" customFormat="false" ht="15" hidden="false" customHeight="false" outlineLevel="0" collapsed="false">
      <c r="A299" s="72" t="n">
        <v>50100</v>
      </c>
      <c r="B299" s="73" t="s">
        <v>316</v>
      </c>
      <c r="C299" s="74" t="s">
        <v>28</v>
      </c>
      <c r="D299" s="75" t="s">
        <v>28</v>
      </c>
    </row>
    <row r="300" customFormat="false" ht="23.25" hidden="false" customHeight="false" outlineLevel="0" collapsed="false">
      <c r="A300" s="72" t="n">
        <v>50101</v>
      </c>
      <c r="B300" s="73" t="s">
        <v>317</v>
      </c>
      <c r="C300" s="74" t="s">
        <v>30</v>
      </c>
      <c r="D300" s="75" t="n">
        <v>54.9</v>
      </c>
    </row>
    <row r="301" customFormat="false" ht="23.25" hidden="false" customHeight="false" outlineLevel="0" collapsed="false">
      <c r="A301" s="72" t="n">
        <v>50103</v>
      </c>
      <c r="B301" s="73" t="s">
        <v>318</v>
      </c>
      <c r="C301" s="74" t="s">
        <v>30</v>
      </c>
      <c r="D301" s="75" t="n">
        <v>55.82</v>
      </c>
    </row>
    <row r="302" customFormat="false" ht="23.25" hidden="false" customHeight="false" outlineLevel="0" collapsed="false">
      <c r="A302" s="72" t="n">
        <v>50130</v>
      </c>
      <c r="B302" s="73" t="s">
        <v>319</v>
      </c>
      <c r="C302" s="74" t="s">
        <v>30</v>
      </c>
      <c r="D302" s="75" t="n">
        <v>66.29</v>
      </c>
    </row>
    <row r="303" customFormat="false" ht="23.25" hidden="false" customHeight="false" outlineLevel="0" collapsed="false">
      <c r="A303" s="72" t="n">
        <v>50140</v>
      </c>
      <c r="B303" s="73" t="s">
        <v>320</v>
      </c>
      <c r="C303" s="74" t="s">
        <v>30</v>
      </c>
      <c r="D303" s="75" t="n">
        <v>41.53</v>
      </c>
    </row>
    <row r="304" customFormat="false" ht="23.25" hidden="false" customHeight="false" outlineLevel="0" collapsed="false">
      <c r="A304" s="72" t="n">
        <v>50143</v>
      </c>
      <c r="B304" s="73" t="s">
        <v>321</v>
      </c>
      <c r="C304" s="74" t="s">
        <v>30</v>
      </c>
      <c r="D304" s="75" t="n">
        <v>16.9</v>
      </c>
    </row>
    <row r="305" customFormat="false" ht="23.25" hidden="false" customHeight="false" outlineLevel="0" collapsed="false">
      <c r="A305" s="72" t="n">
        <v>50147</v>
      </c>
      <c r="B305" s="73" t="s">
        <v>322</v>
      </c>
      <c r="C305" s="74" t="s">
        <v>30</v>
      </c>
      <c r="D305" s="75" t="n">
        <v>37.28</v>
      </c>
    </row>
    <row r="306" customFormat="false" ht="15" hidden="false" customHeight="false" outlineLevel="0" collapsed="false">
      <c r="A306" s="72" t="n">
        <v>50200</v>
      </c>
      <c r="B306" s="73" t="s">
        <v>323</v>
      </c>
      <c r="C306" s="74" t="s">
        <v>28</v>
      </c>
      <c r="D306" s="75" t="s">
        <v>28</v>
      </c>
    </row>
    <row r="307" customFormat="false" ht="23.25" hidden="false" customHeight="false" outlineLevel="0" collapsed="false">
      <c r="A307" s="72" t="n">
        <v>50202</v>
      </c>
      <c r="B307" s="73" t="s">
        <v>324</v>
      </c>
      <c r="C307" s="74" t="s">
        <v>30</v>
      </c>
      <c r="D307" s="75" t="n">
        <v>120.09</v>
      </c>
    </row>
    <row r="308" customFormat="false" ht="15" hidden="false" customHeight="false" outlineLevel="0" collapsed="false">
      <c r="A308" s="72" t="n">
        <v>50230</v>
      </c>
      <c r="B308" s="73" t="s">
        <v>325</v>
      </c>
      <c r="C308" s="74" t="s">
        <v>30</v>
      </c>
      <c r="D308" s="75" t="n">
        <v>63.64</v>
      </c>
    </row>
    <row r="309" customFormat="false" ht="23.25" hidden="false" customHeight="false" outlineLevel="0" collapsed="false">
      <c r="A309" s="72" t="n">
        <v>50243</v>
      </c>
      <c r="B309" s="73" t="s">
        <v>326</v>
      </c>
      <c r="C309" s="74" t="s">
        <v>30</v>
      </c>
      <c r="D309" s="75" t="n">
        <v>16.9</v>
      </c>
    </row>
    <row r="310" customFormat="false" ht="23.25" hidden="false" customHeight="false" outlineLevel="0" collapsed="false">
      <c r="A310" s="72" t="n">
        <v>50244</v>
      </c>
      <c r="B310" s="73" t="s">
        <v>327</v>
      </c>
      <c r="C310" s="74" t="s">
        <v>30</v>
      </c>
      <c r="D310" s="75" t="n">
        <v>159.2</v>
      </c>
    </row>
    <row r="311" customFormat="false" ht="15" hidden="false" customHeight="false" outlineLevel="0" collapsed="false">
      <c r="A311" s="72" t="n">
        <v>50300</v>
      </c>
      <c r="B311" s="73" t="s">
        <v>328</v>
      </c>
      <c r="C311" s="74" t="s">
        <v>28</v>
      </c>
      <c r="D311" s="75" t="s">
        <v>28</v>
      </c>
    </row>
    <row r="312" customFormat="false" ht="23.25" hidden="false" customHeight="false" outlineLevel="0" collapsed="false">
      <c r="A312" s="72" t="n">
        <v>50302</v>
      </c>
      <c r="B312" s="73" t="s">
        <v>329</v>
      </c>
      <c r="C312" s="74" t="s">
        <v>30</v>
      </c>
      <c r="D312" s="75" t="n">
        <v>120.09</v>
      </c>
    </row>
    <row r="313" customFormat="false" ht="23.25" hidden="false" customHeight="false" outlineLevel="0" collapsed="false">
      <c r="A313" s="72" t="n">
        <v>50305</v>
      </c>
      <c r="B313" s="73" t="s">
        <v>330</v>
      </c>
      <c r="C313" s="74" t="s">
        <v>30</v>
      </c>
      <c r="D313" s="75" t="n">
        <v>203.16</v>
      </c>
    </row>
    <row r="314" customFormat="false" ht="23.25" hidden="false" customHeight="false" outlineLevel="0" collapsed="false">
      <c r="A314" s="72" t="n">
        <v>50306</v>
      </c>
      <c r="B314" s="73" t="s">
        <v>331</v>
      </c>
      <c r="C314" s="74" t="s">
        <v>30</v>
      </c>
      <c r="D314" s="75" t="n">
        <v>347.47</v>
      </c>
    </row>
    <row r="315" customFormat="false" ht="23.25" hidden="false" customHeight="false" outlineLevel="0" collapsed="false">
      <c r="A315" s="72" t="n">
        <v>50307</v>
      </c>
      <c r="B315" s="73" t="s">
        <v>332</v>
      </c>
      <c r="C315" s="74" t="s">
        <v>30</v>
      </c>
      <c r="D315" s="75" t="n">
        <v>574.67</v>
      </c>
    </row>
    <row r="316" customFormat="false" ht="23.25" hidden="false" customHeight="false" outlineLevel="0" collapsed="false">
      <c r="A316" s="72" t="n">
        <v>50308</v>
      </c>
      <c r="B316" s="73" t="s">
        <v>333</v>
      </c>
      <c r="C316" s="74" t="s">
        <v>30</v>
      </c>
      <c r="D316" s="75" t="n">
        <v>93.3</v>
      </c>
    </row>
    <row r="317" customFormat="false" ht="23.25" hidden="false" customHeight="false" outlineLevel="0" collapsed="false">
      <c r="A317" s="72" t="n">
        <v>50309</v>
      </c>
      <c r="B317" s="73" t="s">
        <v>334</v>
      </c>
      <c r="C317" s="74" t="s">
        <v>30</v>
      </c>
      <c r="D317" s="75" t="n">
        <v>91.35</v>
      </c>
    </row>
    <row r="318" customFormat="false" ht="15" hidden="false" customHeight="false" outlineLevel="0" collapsed="false">
      <c r="A318" s="72" t="n">
        <v>50311</v>
      </c>
      <c r="B318" s="73" t="s">
        <v>335</v>
      </c>
      <c r="C318" s="74" t="s">
        <v>30</v>
      </c>
      <c r="D318" s="75" t="n">
        <v>108.92</v>
      </c>
    </row>
    <row r="319" customFormat="false" ht="23.25" hidden="false" customHeight="false" outlineLevel="0" collapsed="false">
      <c r="A319" s="72" t="n">
        <v>50312</v>
      </c>
      <c r="B319" s="73" t="s">
        <v>336</v>
      </c>
      <c r="C319" s="74" t="s">
        <v>30</v>
      </c>
      <c r="D319" s="75" t="n">
        <v>97.87</v>
      </c>
    </row>
    <row r="320" customFormat="false" ht="23.25" hidden="false" customHeight="false" outlineLevel="0" collapsed="false">
      <c r="A320" s="72" t="n">
        <v>50313</v>
      </c>
      <c r="B320" s="73" t="s">
        <v>337</v>
      </c>
      <c r="C320" s="74" t="s">
        <v>30</v>
      </c>
      <c r="D320" s="75" t="n">
        <v>110.91</v>
      </c>
    </row>
    <row r="321" customFormat="false" ht="34.5" hidden="false" customHeight="false" outlineLevel="0" collapsed="false">
      <c r="A321" s="72" t="n">
        <v>50317</v>
      </c>
      <c r="B321" s="73" t="s">
        <v>338</v>
      </c>
      <c r="C321" s="74" t="s">
        <v>30</v>
      </c>
      <c r="D321" s="75" t="n">
        <v>116.66</v>
      </c>
    </row>
    <row r="322" customFormat="false" ht="23.25" hidden="false" customHeight="false" outlineLevel="0" collapsed="false">
      <c r="A322" s="72" t="n">
        <v>50340</v>
      </c>
      <c r="B322" s="73" t="s">
        <v>320</v>
      </c>
      <c r="C322" s="74" t="s">
        <v>30</v>
      </c>
      <c r="D322" s="75" t="n">
        <v>41.53</v>
      </c>
    </row>
    <row r="323" customFormat="false" ht="23.25" hidden="false" customHeight="false" outlineLevel="0" collapsed="false">
      <c r="A323" s="72" t="n">
        <v>50343</v>
      </c>
      <c r="B323" s="73" t="s">
        <v>326</v>
      </c>
      <c r="C323" s="74" t="s">
        <v>30</v>
      </c>
      <c r="D323" s="75" t="n">
        <v>16.9</v>
      </c>
    </row>
    <row r="324" customFormat="false" ht="23.25" hidden="false" customHeight="false" outlineLevel="0" collapsed="false">
      <c r="A324" s="72" t="n">
        <v>50347</v>
      </c>
      <c r="B324" s="73" t="s">
        <v>322</v>
      </c>
      <c r="C324" s="74" t="s">
        <v>30</v>
      </c>
      <c r="D324" s="75" t="n">
        <v>37.28</v>
      </c>
    </row>
    <row r="325" customFormat="false" ht="15" hidden="false" customHeight="false" outlineLevel="0" collapsed="false">
      <c r="A325" s="72" t="n">
        <v>50354</v>
      </c>
      <c r="B325" s="73" t="s">
        <v>339</v>
      </c>
      <c r="C325" s="74" t="s">
        <v>36</v>
      </c>
      <c r="D325" s="75" t="n">
        <v>605.31</v>
      </c>
    </row>
    <row r="326" customFormat="false" ht="15" hidden="false" customHeight="false" outlineLevel="0" collapsed="false">
      <c r="A326" s="72" t="n">
        <v>50355</v>
      </c>
      <c r="B326" s="73" t="s">
        <v>340</v>
      </c>
      <c r="C326" s="74" t="s">
        <v>30</v>
      </c>
      <c r="D326" s="75" t="n">
        <v>72.17</v>
      </c>
    </row>
    <row r="327" customFormat="false" ht="15" hidden="false" customHeight="false" outlineLevel="0" collapsed="false">
      <c r="A327" s="72" t="n">
        <v>50373</v>
      </c>
      <c r="B327" s="73" t="s">
        <v>341</v>
      </c>
      <c r="C327" s="74" t="s">
        <v>30</v>
      </c>
      <c r="D327" s="75" t="n">
        <v>42.79</v>
      </c>
    </row>
    <row r="328" customFormat="false" ht="15" hidden="false" customHeight="false" outlineLevel="0" collapsed="false">
      <c r="A328" s="72" t="n">
        <v>50400</v>
      </c>
      <c r="B328" s="73" t="s">
        <v>342</v>
      </c>
      <c r="C328" s="74" t="s">
        <v>28</v>
      </c>
      <c r="D328" s="75" t="s">
        <v>28</v>
      </c>
    </row>
    <row r="329" customFormat="false" ht="15" hidden="false" customHeight="false" outlineLevel="0" collapsed="false">
      <c r="A329" s="72" t="n">
        <v>50410</v>
      </c>
      <c r="B329" s="73" t="s">
        <v>343</v>
      </c>
      <c r="C329" s="74" t="s">
        <v>344</v>
      </c>
      <c r="D329" s="75" t="n">
        <v>106.56</v>
      </c>
    </row>
    <row r="330" customFormat="false" ht="15" hidden="false" customHeight="false" outlineLevel="0" collapsed="false">
      <c r="A330" s="72" t="n">
        <v>50430</v>
      </c>
      <c r="B330" s="73" t="s">
        <v>345</v>
      </c>
      <c r="C330" s="74" t="s">
        <v>344</v>
      </c>
      <c r="D330" s="75" t="n">
        <v>201.73</v>
      </c>
    </row>
    <row r="331" customFormat="false" ht="23.25" hidden="false" customHeight="false" outlineLevel="0" collapsed="false">
      <c r="A331" s="72" t="n">
        <v>50450</v>
      </c>
      <c r="B331" s="73" t="s">
        <v>346</v>
      </c>
      <c r="C331" s="74" t="s">
        <v>70</v>
      </c>
      <c r="D331" s="75" t="n">
        <v>521.2</v>
      </c>
    </row>
    <row r="332" customFormat="false" ht="15" hidden="false" customHeight="false" outlineLevel="0" collapsed="false">
      <c r="A332" s="72" t="n">
        <v>55000</v>
      </c>
      <c r="B332" s="73" t="s">
        <v>176</v>
      </c>
      <c r="C332" s="74" t="s">
        <v>28</v>
      </c>
      <c r="D332" s="75" t="s">
        <v>28</v>
      </c>
    </row>
    <row r="333" customFormat="false" ht="15" hidden="false" customHeight="false" outlineLevel="0" collapsed="false">
      <c r="A333" s="72" t="n">
        <v>55001</v>
      </c>
      <c r="B333" s="73" t="s">
        <v>347</v>
      </c>
      <c r="C333" s="74" t="s">
        <v>30</v>
      </c>
      <c r="D333" s="75" t="n">
        <v>9.82</v>
      </c>
    </row>
    <row r="334" customFormat="false" ht="15" hidden="false" customHeight="false" outlineLevel="0" collapsed="false">
      <c r="A334" s="72" t="n">
        <v>55002</v>
      </c>
      <c r="B334" s="73" t="s">
        <v>348</v>
      </c>
      <c r="C334" s="74" t="s">
        <v>30</v>
      </c>
      <c r="D334" s="75" t="n">
        <v>3.93</v>
      </c>
    </row>
    <row r="335" customFormat="false" ht="15" hidden="false" customHeight="false" outlineLevel="0" collapsed="false">
      <c r="A335" s="72" t="n">
        <v>55005</v>
      </c>
      <c r="B335" s="73" t="s">
        <v>349</v>
      </c>
      <c r="C335" s="74" t="s">
        <v>30</v>
      </c>
      <c r="D335" s="75" t="n">
        <v>1.96</v>
      </c>
    </row>
    <row r="336" customFormat="false" ht="23.25" hidden="false" customHeight="false" outlineLevel="0" collapsed="false">
      <c r="A336" s="72" t="n">
        <v>55010</v>
      </c>
      <c r="B336" s="73" t="s">
        <v>350</v>
      </c>
      <c r="C336" s="74" t="s">
        <v>30</v>
      </c>
      <c r="D336" s="75" t="n">
        <v>5.89</v>
      </c>
    </row>
    <row r="337" customFormat="false" ht="23.25" hidden="false" customHeight="false" outlineLevel="0" collapsed="false">
      <c r="A337" s="72" t="n">
        <v>55012</v>
      </c>
      <c r="B337" s="73" t="s">
        <v>351</v>
      </c>
      <c r="C337" s="74" t="s">
        <v>30</v>
      </c>
      <c r="D337" s="75" t="n">
        <v>11.79</v>
      </c>
    </row>
    <row r="338" customFormat="false" ht="23.25" hidden="false" customHeight="false" outlineLevel="0" collapsed="false">
      <c r="A338" s="72" t="n">
        <v>55015</v>
      </c>
      <c r="B338" s="73" t="s">
        <v>352</v>
      </c>
      <c r="C338" s="74" t="s">
        <v>30</v>
      </c>
      <c r="D338" s="75" t="n">
        <v>9.82</v>
      </c>
    </row>
    <row r="339" customFormat="false" ht="15" hidden="false" customHeight="false" outlineLevel="0" collapsed="false">
      <c r="A339" s="72" t="n">
        <v>56000</v>
      </c>
      <c r="B339" s="73" t="s">
        <v>303</v>
      </c>
      <c r="C339" s="74" t="s">
        <v>28</v>
      </c>
      <c r="D339" s="75" t="s">
        <v>28</v>
      </c>
    </row>
    <row r="340" customFormat="false" ht="15" hidden="false" customHeight="false" outlineLevel="0" collapsed="false">
      <c r="A340" s="72" t="n">
        <v>56005</v>
      </c>
      <c r="B340" s="73" t="s">
        <v>353</v>
      </c>
      <c r="C340" s="74" t="s">
        <v>30</v>
      </c>
      <c r="D340" s="75" t="n">
        <v>5.89</v>
      </c>
    </row>
    <row r="341" customFormat="false" ht="15" hidden="false" customHeight="false" outlineLevel="0" collapsed="false">
      <c r="A341" s="72" t="n">
        <v>56006</v>
      </c>
      <c r="B341" s="73" t="s">
        <v>354</v>
      </c>
      <c r="C341" s="74" t="s">
        <v>36</v>
      </c>
      <c r="D341" s="75" t="n">
        <v>39.28</v>
      </c>
    </row>
    <row r="342" customFormat="false" ht="15" hidden="false" customHeight="false" outlineLevel="0" collapsed="false">
      <c r="A342" s="72" t="n">
        <v>57000</v>
      </c>
      <c r="B342" s="73" t="s">
        <v>303</v>
      </c>
      <c r="C342" s="74" t="s">
        <v>28</v>
      </c>
      <c r="D342" s="75" t="s">
        <v>28</v>
      </c>
    </row>
    <row r="343" customFormat="false" ht="15" hidden="false" customHeight="false" outlineLevel="0" collapsed="false">
      <c r="A343" s="72" t="n">
        <v>57006</v>
      </c>
      <c r="B343" s="73" t="s">
        <v>355</v>
      </c>
      <c r="C343" s="74" t="s">
        <v>36</v>
      </c>
      <c r="D343" s="75" t="n">
        <v>88.39</v>
      </c>
    </row>
    <row r="344" customFormat="false" ht="15" hidden="false" customHeight="false" outlineLevel="0" collapsed="false">
      <c r="A344" s="72" t="n">
        <v>58000</v>
      </c>
      <c r="B344" s="73" t="s">
        <v>356</v>
      </c>
      <c r="C344" s="74" t="s">
        <v>28</v>
      </c>
      <c r="D344" s="75" t="s">
        <v>28</v>
      </c>
    </row>
    <row r="345" customFormat="false" ht="15" hidden="false" customHeight="false" outlineLevel="0" collapsed="false">
      <c r="A345" s="72" t="n">
        <v>59000</v>
      </c>
      <c r="B345" s="73" t="s">
        <v>357</v>
      </c>
      <c r="C345" s="74" t="s">
        <v>28</v>
      </c>
      <c r="D345" s="75" t="s">
        <v>28</v>
      </c>
    </row>
    <row r="346" customFormat="false" ht="15" hidden="false" customHeight="false" outlineLevel="0" collapsed="false">
      <c r="A346" s="68" t="n">
        <v>60000</v>
      </c>
      <c r="B346" s="69" t="s">
        <v>358</v>
      </c>
      <c r="C346" s="70"/>
      <c r="D346" s="71"/>
    </row>
    <row r="347" customFormat="false" ht="15" hidden="false" customHeight="false" outlineLevel="0" collapsed="false">
      <c r="A347" s="72" t="n">
        <v>60100</v>
      </c>
      <c r="B347" s="73" t="s">
        <v>359</v>
      </c>
      <c r="C347" s="74" t="s">
        <v>28</v>
      </c>
      <c r="D347" s="75" t="s">
        <v>28</v>
      </c>
    </row>
    <row r="348" customFormat="false" ht="23.25" hidden="false" customHeight="false" outlineLevel="0" collapsed="false">
      <c r="A348" s="72" t="n">
        <v>60110</v>
      </c>
      <c r="B348" s="73" t="s">
        <v>360</v>
      </c>
      <c r="C348" s="74" t="s">
        <v>30</v>
      </c>
      <c r="D348" s="75" t="n">
        <v>61.78</v>
      </c>
    </row>
    <row r="349" customFormat="false" ht="23.25" hidden="false" customHeight="false" outlineLevel="0" collapsed="false">
      <c r="A349" s="72" t="n">
        <v>60113</v>
      </c>
      <c r="B349" s="73" t="s">
        <v>361</v>
      </c>
      <c r="C349" s="74" t="s">
        <v>30</v>
      </c>
      <c r="D349" s="75" t="n">
        <v>218.66</v>
      </c>
    </row>
    <row r="350" customFormat="false" ht="23.25" hidden="false" customHeight="false" outlineLevel="0" collapsed="false">
      <c r="A350" s="72" t="n">
        <v>60115</v>
      </c>
      <c r="B350" s="73" t="s">
        <v>362</v>
      </c>
      <c r="C350" s="74" t="s">
        <v>30</v>
      </c>
      <c r="D350" s="75" t="n">
        <v>137.94</v>
      </c>
    </row>
    <row r="351" customFormat="false" ht="23.25" hidden="false" customHeight="false" outlineLevel="0" collapsed="false">
      <c r="A351" s="72" t="n">
        <v>60116</v>
      </c>
      <c r="B351" s="73" t="s">
        <v>363</v>
      </c>
      <c r="C351" s="74" t="s">
        <v>30</v>
      </c>
      <c r="D351" s="75" t="n">
        <v>152.12</v>
      </c>
    </row>
    <row r="352" customFormat="false" ht="23.25" hidden="false" customHeight="false" outlineLevel="0" collapsed="false">
      <c r="A352" s="72" t="n">
        <v>60117</v>
      </c>
      <c r="B352" s="73" t="s">
        <v>364</v>
      </c>
      <c r="C352" s="74" t="s">
        <v>30</v>
      </c>
      <c r="D352" s="75" t="n">
        <v>180</v>
      </c>
    </row>
    <row r="353" customFormat="false" ht="23.25" hidden="false" customHeight="false" outlineLevel="0" collapsed="false">
      <c r="A353" s="72" t="n">
        <v>60118</v>
      </c>
      <c r="B353" s="73" t="s">
        <v>365</v>
      </c>
      <c r="C353" s="74" t="s">
        <v>30</v>
      </c>
      <c r="D353" s="75" t="n">
        <v>213.59</v>
      </c>
    </row>
    <row r="354" customFormat="false" ht="15" hidden="false" customHeight="false" outlineLevel="0" collapsed="false">
      <c r="A354" s="72" t="n">
        <v>60130</v>
      </c>
      <c r="B354" s="73" t="s">
        <v>366</v>
      </c>
      <c r="C354" s="74" t="s">
        <v>162</v>
      </c>
      <c r="D354" s="75" t="n">
        <v>17.45</v>
      </c>
    </row>
    <row r="355" customFormat="false" ht="15" hidden="false" customHeight="false" outlineLevel="0" collapsed="false">
      <c r="A355" s="72" t="n">
        <v>60131</v>
      </c>
      <c r="B355" s="73" t="s">
        <v>367</v>
      </c>
      <c r="C355" s="74" t="s">
        <v>162</v>
      </c>
      <c r="D355" s="75" t="n">
        <v>3.07</v>
      </c>
    </row>
    <row r="356" customFormat="false" ht="15" hidden="false" customHeight="false" outlineLevel="0" collapsed="false">
      <c r="A356" s="72" t="n">
        <v>60200</v>
      </c>
      <c r="B356" s="73" t="s">
        <v>368</v>
      </c>
      <c r="C356" s="74" t="s">
        <v>28</v>
      </c>
      <c r="D356" s="75" t="s">
        <v>28</v>
      </c>
    </row>
    <row r="357" customFormat="false" ht="15" hidden="false" customHeight="false" outlineLevel="0" collapsed="false">
      <c r="A357" s="72" t="n">
        <v>60203</v>
      </c>
      <c r="B357" s="73" t="s">
        <v>369</v>
      </c>
      <c r="C357" s="74" t="s">
        <v>30</v>
      </c>
      <c r="D357" s="75" t="n">
        <v>150.61</v>
      </c>
    </row>
    <row r="358" customFormat="false" ht="15" hidden="false" customHeight="false" outlineLevel="0" collapsed="false">
      <c r="A358" s="72" t="n">
        <v>60204</v>
      </c>
      <c r="B358" s="73" t="s">
        <v>370</v>
      </c>
      <c r="C358" s="74" t="s">
        <v>30</v>
      </c>
      <c r="D358" s="75" t="n">
        <v>141.96</v>
      </c>
    </row>
    <row r="359" customFormat="false" ht="15" hidden="false" customHeight="false" outlineLevel="0" collapsed="false">
      <c r="A359" s="72" t="n">
        <v>60205</v>
      </c>
      <c r="B359" s="73" t="s">
        <v>371</v>
      </c>
      <c r="C359" s="74" t="s">
        <v>30</v>
      </c>
      <c r="D359" s="75" t="n">
        <v>88.51</v>
      </c>
    </row>
    <row r="360" customFormat="false" ht="15" hidden="false" customHeight="false" outlineLevel="0" collapsed="false">
      <c r="A360" s="72" t="n">
        <v>60221</v>
      </c>
      <c r="B360" s="73" t="s">
        <v>372</v>
      </c>
      <c r="C360" s="74" t="s">
        <v>30</v>
      </c>
      <c r="D360" s="75" t="n">
        <v>54.82</v>
      </c>
    </row>
    <row r="361" customFormat="false" ht="15" hidden="false" customHeight="false" outlineLevel="0" collapsed="false">
      <c r="A361" s="72" t="n">
        <v>60222</v>
      </c>
      <c r="B361" s="73" t="s">
        <v>373</v>
      </c>
      <c r="C361" s="74" t="s">
        <v>30</v>
      </c>
      <c r="D361" s="75" t="n">
        <v>79.26</v>
      </c>
    </row>
    <row r="362" customFormat="false" ht="23.25" hidden="false" customHeight="false" outlineLevel="0" collapsed="false">
      <c r="A362" s="72" t="n">
        <v>60223</v>
      </c>
      <c r="B362" s="73" t="s">
        <v>374</v>
      </c>
      <c r="C362" s="74" t="s">
        <v>30</v>
      </c>
      <c r="D362" s="75" t="n">
        <v>144.7</v>
      </c>
    </row>
    <row r="363" customFormat="false" ht="23.25" hidden="false" customHeight="false" outlineLevel="0" collapsed="false">
      <c r="A363" s="72" t="n">
        <v>60225</v>
      </c>
      <c r="B363" s="73" t="s">
        <v>375</v>
      </c>
      <c r="C363" s="74" t="s">
        <v>30</v>
      </c>
      <c r="D363" s="75" t="n">
        <v>125.7</v>
      </c>
    </row>
    <row r="364" customFormat="false" ht="34.5" hidden="false" customHeight="false" outlineLevel="0" collapsed="false">
      <c r="A364" s="72" t="n">
        <v>60243</v>
      </c>
      <c r="B364" s="73" t="s">
        <v>376</v>
      </c>
      <c r="C364" s="74" t="s">
        <v>30</v>
      </c>
      <c r="D364" s="75" t="n">
        <v>372.33</v>
      </c>
    </row>
    <row r="365" customFormat="false" ht="23.25" hidden="false" customHeight="false" outlineLevel="0" collapsed="false">
      <c r="A365" s="72" t="n">
        <v>60244</v>
      </c>
      <c r="B365" s="73" t="s">
        <v>377</v>
      </c>
      <c r="C365" s="74" t="s">
        <v>30</v>
      </c>
      <c r="D365" s="75" t="n">
        <v>100.2</v>
      </c>
    </row>
    <row r="366" customFormat="false" ht="23.25" hidden="false" customHeight="false" outlineLevel="0" collapsed="false">
      <c r="A366" s="72" t="n">
        <v>60245</v>
      </c>
      <c r="B366" s="73" t="s">
        <v>378</v>
      </c>
      <c r="C366" s="74" t="s">
        <v>30</v>
      </c>
      <c r="D366" s="75" t="n">
        <v>93.39</v>
      </c>
    </row>
    <row r="367" customFormat="false" ht="23.25" hidden="false" customHeight="false" outlineLevel="0" collapsed="false">
      <c r="A367" s="72" t="n">
        <v>60246</v>
      </c>
      <c r="B367" s="73" t="s">
        <v>379</v>
      </c>
      <c r="C367" s="74" t="s">
        <v>30</v>
      </c>
      <c r="D367" s="75" t="n">
        <v>227.19</v>
      </c>
    </row>
    <row r="368" customFormat="false" ht="23.25" hidden="false" customHeight="false" outlineLevel="0" collapsed="false">
      <c r="A368" s="72" t="n">
        <v>60247</v>
      </c>
      <c r="B368" s="73" t="s">
        <v>380</v>
      </c>
      <c r="C368" s="74" t="s">
        <v>30</v>
      </c>
      <c r="D368" s="75" t="n">
        <v>93.43</v>
      </c>
    </row>
    <row r="369" customFormat="false" ht="23.25" hidden="false" customHeight="false" outlineLevel="0" collapsed="false">
      <c r="A369" s="72" t="n">
        <v>60248</v>
      </c>
      <c r="B369" s="73" t="s">
        <v>381</v>
      </c>
      <c r="C369" s="74" t="s">
        <v>30</v>
      </c>
      <c r="D369" s="75" t="n">
        <v>92</v>
      </c>
    </row>
    <row r="370" customFormat="false" ht="23.25" hidden="false" customHeight="false" outlineLevel="0" collapsed="false">
      <c r="A370" s="72" t="n">
        <v>60249</v>
      </c>
      <c r="B370" s="73" t="s">
        <v>382</v>
      </c>
      <c r="C370" s="74" t="s">
        <v>30</v>
      </c>
      <c r="D370" s="75" t="n">
        <v>263.2</v>
      </c>
    </row>
    <row r="371" customFormat="false" ht="23.25" hidden="false" customHeight="false" outlineLevel="0" collapsed="false">
      <c r="A371" s="72" t="n">
        <v>60250</v>
      </c>
      <c r="B371" s="73" t="s">
        <v>383</v>
      </c>
      <c r="C371" s="74" t="s">
        <v>30</v>
      </c>
      <c r="D371" s="75" t="n">
        <v>518.2</v>
      </c>
    </row>
    <row r="372" customFormat="false" ht="23.25" hidden="false" customHeight="false" outlineLevel="0" collapsed="false">
      <c r="A372" s="72" t="n">
        <v>60251</v>
      </c>
      <c r="B372" s="73" t="s">
        <v>384</v>
      </c>
      <c r="C372" s="74" t="s">
        <v>70</v>
      </c>
      <c r="D372" s="75" t="n">
        <v>33.37</v>
      </c>
    </row>
    <row r="373" customFormat="false" ht="23.25" hidden="false" customHeight="false" outlineLevel="0" collapsed="false">
      <c r="A373" s="72" t="n">
        <v>60255</v>
      </c>
      <c r="B373" s="73" t="s">
        <v>385</v>
      </c>
      <c r="C373" s="74" t="s">
        <v>70</v>
      </c>
      <c r="D373" s="75" t="n">
        <v>73.22</v>
      </c>
    </row>
    <row r="374" customFormat="false" ht="23.25" hidden="false" customHeight="false" outlineLevel="0" collapsed="false">
      <c r="A374" s="72" t="n">
        <v>60256</v>
      </c>
      <c r="B374" s="73" t="s">
        <v>386</v>
      </c>
      <c r="C374" s="74" t="s">
        <v>70</v>
      </c>
      <c r="D374" s="75" t="n">
        <v>101.05</v>
      </c>
    </row>
    <row r="375" customFormat="false" ht="23.25" hidden="false" customHeight="false" outlineLevel="0" collapsed="false">
      <c r="A375" s="72" t="n">
        <v>60257</v>
      </c>
      <c r="B375" s="73" t="s">
        <v>387</v>
      </c>
      <c r="C375" s="74" t="s">
        <v>70</v>
      </c>
      <c r="D375" s="75" t="n">
        <v>401.71</v>
      </c>
    </row>
    <row r="376" customFormat="false" ht="15" hidden="false" customHeight="false" outlineLevel="0" collapsed="false">
      <c r="A376" s="72" t="n">
        <v>60290</v>
      </c>
      <c r="B376" s="73" t="s">
        <v>388</v>
      </c>
      <c r="C376" s="74" t="s">
        <v>70</v>
      </c>
      <c r="D376" s="75" t="n">
        <v>103.06</v>
      </c>
    </row>
    <row r="377" customFormat="false" ht="15" hidden="false" customHeight="false" outlineLevel="0" collapsed="false">
      <c r="A377" s="72" t="n">
        <v>60291</v>
      </c>
      <c r="B377" s="73" t="s">
        <v>389</v>
      </c>
      <c r="C377" s="74" t="s">
        <v>70</v>
      </c>
      <c r="D377" s="75" t="n">
        <v>112.32</v>
      </c>
    </row>
    <row r="378" customFormat="false" ht="15" hidden="false" customHeight="false" outlineLevel="0" collapsed="false">
      <c r="A378" s="72" t="n">
        <v>60292</v>
      </c>
      <c r="B378" s="73" t="s">
        <v>390</v>
      </c>
      <c r="C378" s="74" t="s">
        <v>70</v>
      </c>
      <c r="D378" s="75" t="n">
        <v>138.08</v>
      </c>
    </row>
    <row r="379" customFormat="false" ht="15" hidden="false" customHeight="false" outlineLevel="0" collapsed="false">
      <c r="A379" s="72" t="n">
        <v>60293</v>
      </c>
      <c r="B379" s="73" t="s">
        <v>391</v>
      </c>
      <c r="C379" s="74" t="s">
        <v>70</v>
      </c>
      <c r="D379" s="75" t="n">
        <v>126.89</v>
      </c>
    </row>
    <row r="380" customFormat="false" ht="23.25" hidden="false" customHeight="false" outlineLevel="0" collapsed="false">
      <c r="A380" s="72" t="n">
        <v>60294</v>
      </c>
      <c r="B380" s="73" t="s">
        <v>392</v>
      </c>
      <c r="C380" s="74" t="s">
        <v>70</v>
      </c>
      <c r="D380" s="75" t="n">
        <v>75.72</v>
      </c>
    </row>
    <row r="381" customFormat="false" ht="23.25" hidden="false" customHeight="false" outlineLevel="0" collapsed="false">
      <c r="A381" s="72" t="n">
        <v>60295</v>
      </c>
      <c r="B381" s="73" t="s">
        <v>393</v>
      </c>
      <c r="C381" s="74" t="s">
        <v>70</v>
      </c>
      <c r="D381" s="75" t="n">
        <v>85.08</v>
      </c>
    </row>
    <row r="382" customFormat="false" ht="23.25" hidden="false" customHeight="false" outlineLevel="0" collapsed="false">
      <c r="A382" s="72" t="n">
        <v>60296</v>
      </c>
      <c r="B382" s="73" t="s">
        <v>394</v>
      </c>
      <c r="C382" s="74" t="s">
        <v>70</v>
      </c>
      <c r="D382" s="75" t="n">
        <v>92.71</v>
      </c>
    </row>
    <row r="383" customFormat="false" ht="23.25" hidden="false" customHeight="false" outlineLevel="0" collapsed="false">
      <c r="A383" s="72" t="n">
        <v>60297</v>
      </c>
      <c r="B383" s="73" t="s">
        <v>395</v>
      </c>
      <c r="C383" s="74" t="s">
        <v>70</v>
      </c>
      <c r="D383" s="75" t="n">
        <v>100.22</v>
      </c>
    </row>
    <row r="384" customFormat="false" ht="15" hidden="false" customHeight="false" outlineLevel="0" collapsed="false">
      <c r="A384" s="72" t="n">
        <v>60299</v>
      </c>
      <c r="B384" s="73" t="s">
        <v>396</v>
      </c>
      <c r="C384" s="74" t="s">
        <v>30</v>
      </c>
      <c r="D384" s="75" t="n">
        <v>12.08</v>
      </c>
    </row>
    <row r="385" customFormat="false" ht="15" hidden="false" customHeight="false" outlineLevel="0" collapsed="false">
      <c r="A385" s="72" t="n">
        <v>60300</v>
      </c>
      <c r="B385" s="73" t="s">
        <v>397</v>
      </c>
      <c r="C385" s="74" t="s">
        <v>28</v>
      </c>
      <c r="D385" s="75" t="s">
        <v>28</v>
      </c>
    </row>
    <row r="386" customFormat="false" ht="15" hidden="false" customHeight="false" outlineLevel="0" collapsed="false">
      <c r="A386" s="72" t="n">
        <v>60398</v>
      </c>
      <c r="B386" s="73" t="s">
        <v>398</v>
      </c>
      <c r="C386" s="74" t="s">
        <v>30</v>
      </c>
      <c r="D386" s="75" t="n">
        <v>786.71</v>
      </c>
    </row>
    <row r="387" customFormat="false" ht="15" hidden="false" customHeight="false" outlineLevel="0" collapsed="false">
      <c r="A387" s="72" t="n">
        <v>65000</v>
      </c>
      <c r="B387" s="73" t="s">
        <v>176</v>
      </c>
      <c r="C387" s="74" t="s">
        <v>28</v>
      </c>
      <c r="D387" s="75" t="s">
        <v>28</v>
      </c>
    </row>
    <row r="388" customFormat="false" ht="15" hidden="false" customHeight="false" outlineLevel="0" collapsed="false">
      <c r="A388" s="72" t="n">
        <v>65020</v>
      </c>
      <c r="B388" s="73" t="s">
        <v>399</v>
      </c>
      <c r="C388" s="74" t="s">
        <v>30</v>
      </c>
      <c r="D388" s="75" t="n">
        <v>11.79</v>
      </c>
    </row>
    <row r="389" customFormat="false" ht="23.25" hidden="false" customHeight="false" outlineLevel="0" collapsed="false">
      <c r="A389" s="72" t="n">
        <v>65025</v>
      </c>
      <c r="B389" s="73" t="s">
        <v>400</v>
      </c>
      <c r="C389" s="74" t="s">
        <v>30</v>
      </c>
      <c r="D389" s="75" t="n">
        <v>4.91</v>
      </c>
    </row>
    <row r="390" customFormat="false" ht="15" hidden="false" customHeight="false" outlineLevel="0" collapsed="false">
      <c r="A390" s="72" t="n">
        <v>66000</v>
      </c>
      <c r="B390" s="73" t="s">
        <v>303</v>
      </c>
      <c r="C390" s="74" t="s">
        <v>28</v>
      </c>
      <c r="D390" s="75" t="s">
        <v>28</v>
      </c>
    </row>
    <row r="391" customFormat="false" ht="23.25" hidden="false" customHeight="false" outlineLevel="0" collapsed="false">
      <c r="A391" s="72" t="n">
        <v>66003</v>
      </c>
      <c r="B391" s="73" t="s">
        <v>401</v>
      </c>
      <c r="C391" s="74" t="s">
        <v>30</v>
      </c>
      <c r="D391" s="75" t="n">
        <v>13.17</v>
      </c>
    </row>
    <row r="392" customFormat="false" ht="23.25" hidden="false" customHeight="false" outlineLevel="0" collapsed="false">
      <c r="A392" s="72" t="n">
        <v>66004</v>
      </c>
      <c r="B392" s="73" t="s">
        <v>402</v>
      </c>
      <c r="C392" s="74" t="s">
        <v>30</v>
      </c>
      <c r="D392" s="75" t="n">
        <v>8.78</v>
      </c>
    </row>
    <row r="393" customFormat="false" ht="23.25" hidden="false" customHeight="false" outlineLevel="0" collapsed="false">
      <c r="A393" s="72" t="n">
        <v>66005</v>
      </c>
      <c r="B393" s="73" t="s">
        <v>403</v>
      </c>
      <c r="C393" s="74" t="s">
        <v>30</v>
      </c>
      <c r="D393" s="75" t="n">
        <v>21.94</v>
      </c>
    </row>
    <row r="394" customFormat="false" ht="23.25" hidden="false" customHeight="false" outlineLevel="0" collapsed="false">
      <c r="A394" s="72" t="n">
        <v>66006</v>
      </c>
      <c r="B394" s="73" t="s">
        <v>404</v>
      </c>
      <c r="C394" s="74" t="s">
        <v>30</v>
      </c>
      <c r="D394" s="75" t="n">
        <v>17.56</v>
      </c>
    </row>
    <row r="395" customFormat="false" ht="15" hidden="false" customHeight="false" outlineLevel="0" collapsed="false">
      <c r="A395" s="72" t="n">
        <v>66008</v>
      </c>
      <c r="B395" s="73" t="s">
        <v>405</v>
      </c>
      <c r="C395" s="74" t="s">
        <v>162</v>
      </c>
      <c r="D395" s="75" t="n">
        <v>2.15</v>
      </c>
    </row>
    <row r="396" customFormat="false" ht="15" hidden="false" customHeight="false" outlineLevel="0" collapsed="false">
      <c r="A396" s="72" t="n">
        <v>66010</v>
      </c>
      <c r="B396" s="73" t="s">
        <v>406</v>
      </c>
      <c r="C396" s="74" t="s">
        <v>70</v>
      </c>
      <c r="D396" s="75" t="n">
        <v>0.44</v>
      </c>
    </row>
    <row r="397" customFormat="false" ht="15" hidden="false" customHeight="false" outlineLevel="0" collapsed="false">
      <c r="A397" s="72" t="n">
        <v>66011</v>
      </c>
      <c r="B397" s="73" t="s">
        <v>407</v>
      </c>
      <c r="C397" s="74" t="s">
        <v>70</v>
      </c>
      <c r="D397" s="75" t="n">
        <v>2.63</v>
      </c>
    </row>
    <row r="398" customFormat="false" ht="15" hidden="false" customHeight="false" outlineLevel="0" collapsed="false">
      <c r="A398" s="72" t="n">
        <v>66012</v>
      </c>
      <c r="B398" s="73" t="s">
        <v>408</v>
      </c>
      <c r="C398" s="74" t="s">
        <v>70</v>
      </c>
      <c r="D398" s="75" t="n">
        <v>4.39</v>
      </c>
    </row>
    <row r="399" customFormat="false" ht="15" hidden="false" customHeight="false" outlineLevel="0" collapsed="false">
      <c r="A399" s="72" t="n">
        <v>66015</v>
      </c>
      <c r="B399" s="73" t="s">
        <v>409</v>
      </c>
      <c r="C399" s="74" t="s">
        <v>32</v>
      </c>
      <c r="D399" s="75" t="n">
        <v>6.58</v>
      </c>
    </row>
    <row r="400" customFormat="false" ht="15" hidden="false" customHeight="false" outlineLevel="0" collapsed="false">
      <c r="A400" s="72" t="n">
        <v>66020</v>
      </c>
      <c r="B400" s="73" t="s">
        <v>410</v>
      </c>
      <c r="C400" s="74" t="s">
        <v>30</v>
      </c>
      <c r="D400" s="75" t="n">
        <v>9.82</v>
      </c>
    </row>
    <row r="401" customFormat="false" ht="15" hidden="false" customHeight="false" outlineLevel="0" collapsed="false">
      <c r="A401" s="72" t="n">
        <v>66021</v>
      </c>
      <c r="B401" s="73" t="s">
        <v>411</v>
      </c>
      <c r="C401" s="74" t="s">
        <v>30</v>
      </c>
      <c r="D401" s="75" t="n">
        <v>17.68</v>
      </c>
    </row>
    <row r="402" customFormat="false" ht="15" hidden="false" customHeight="false" outlineLevel="0" collapsed="false">
      <c r="A402" s="72" t="n">
        <v>66022</v>
      </c>
      <c r="B402" s="73" t="s">
        <v>412</v>
      </c>
      <c r="C402" s="74" t="s">
        <v>30</v>
      </c>
      <c r="D402" s="75" t="n">
        <v>13.75</v>
      </c>
    </row>
    <row r="403" customFormat="false" ht="23.25" hidden="false" customHeight="false" outlineLevel="0" collapsed="false">
      <c r="A403" s="72" t="n">
        <v>66025</v>
      </c>
      <c r="B403" s="73" t="s">
        <v>413</v>
      </c>
      <c r="C403" s="74" t="s">
        <v>30</v>
      </c>
      <c r="D403" s="75" t="n">
        <v>6.87</v>
      </c>
    </row>
    <row r="404" customFormat="false" ht="23.25" hidden="false" customHeight="false" outlineLevel="0" collapsed="false">
      <c r="A404" s="72" t="n">
        <v>66028</v>
      </c>
      <c r="B404" s="73" t="s">
        <v>414</v>
      </c>
      <c r="C404" s="74" t="s">
        <v>30</v>
      </c>
      <c r="D404" s="75" t="n">
        <v>5.89</v>
      </c>
    </row>
    <row r="405" customFormat="false" ht="23.25" hidden="false" customHeight="false" outlineLevel="0" collapsed="false">
      <c r="A405" s="72" t="n">
        <v>66029</v>
      </c>
      <c r="B405" s="73" t="s">
        <v>415</v>
      </c>
      <c r="C405" s="74" t="s">
        <v>30</v>
      </c>
      <c r="D405" s="75" t="n">
        <v>5.89</v>
      </c>
    </row>
    <row r="406" customFormat="false" ht="23.25" hidden="false" customHeight="false" outlineLevel="0" collapsed="false">
      <c r="A406" s="72" t="n">
        <v>66040</v>
      </c>
      <c r="B406" s="73" t="s">
        <v>416</v>
      </c>
      <c r="C406" s="74" t="s">
        <v>70</v>
      </c>
      <c r="D406" s="75" t="n">
        <v>5.89</v>
      </c>
    </row>
    <row r="407" customFormat="false" ht="23.25" hidden="false" customHeight="false" outlineLevel="0" collapsed="false">
      <c r="A407" s="72" t="n">
        <v>66090</v>
      </c>
      <c r="B407" s="73" t="s">
        <v>417</v>
      </c>
      <c r="C407" s="74" t="s">
        <v>70</v>
      </c>
      <c r="D407" s="75" t="n">
        <v>3.93</v>
      </c>
    </row>
    <row r="408" customFormat="false" ht="15" hidden="false" customHeight="false" outlineLevel="0" collapsed="false">
      <c r="A408" s="72" t="n">
        <v>67000</v>
      </c>
      <c r="B408" s="73" t="s">
        <v>310</v>
      </c>
      <c r="C408" s="74" t="s">
        <v>28</v>
      </c>
      <c r="D408" s="75" t="s">
        <v>28</v>
      </c>
    </row>
    <row r="409" customFormat="false" ht="15" hidden="false" customHeight="false" outlineLevel="0" collapsed="false">
      <c r="A409" s="72" t="n">
        <v>67010</v>
      </c>
      <c r="B409" s="73" t="s">
        <v>418</v>
      </c>
      <c r="C409" s="74" t="s">
        <v>70</v>
      </c>
      <c r="D409" s="75" t="n">
        <v>2.21</v>
      </c>
    </row>
    <row r="410" customFormat="false" ht="15" hidden="false" customHeight="false" outlineLevel="0" collapsed="false">
      <c r="A410" s="72" t="n">
        <v>67011</v>
      </c>
      <c r="B410" s="73" t="s">
        <v>419</v>
      </c>
      <c r="C410" s="74" t="s">
        <v>70</v>
      </c>
      <c r="D410" s="75" t="n">
        <v>6.75</v>
      </c>
    </row>
    <row r="411" customFormat="false" ht="15" hidden="false" customHeight="false" outlineLevel="0" collapsed="false">
      <c r="A411" s="72" t="n">
        <v>67012</v>
      </c>
      <c r="B411" s="73" t="s">
        <v>420</v>
      </c>
      <c r="C411" s="74" t="s">
        <v>70</v>
      </c>
      <c r="D411" s="75" t="n">
        <v>17.97</v>
      </c>
    </row>
    <row r="412" customFormat="false" ht="15" hidden="false" customHeight="false" outlineLevel="0" collapsed="false">
      <c r="A412" s="72" t="n">
        <v>67015</v>
      </c>
      <c r="B412" s="73" t="s">
        <v>421</v>
      </c>
      <c r="C412" s="74" t="s">
        <v>32</v>
      </c>
      <c r="D412" s="75" t="n">
        <v>13.17</v>
      </c>
    </row>
    <row r="413" customFormat="false" ht="15" hidden="false" customHeight="false" outlineLevel="0" collapsed="false">
      <c r="A413" s="72" t="n">
        <v>67020</v>
      </c>
      <c r="B413" s="73" t="s">
        <v>422</v>
      </c>
      <c r="C413" s="74" t="s">
        <v>30</v>
      </c>
      <c r="D413" s="75" t="n">
        <v>31.73</v>
      </c>
    </row>
    <row r="414" customFormat="false" ht="15" hidden="false" customHeight="false" outlineLevel="0" collapsed="false">
      <c r="A414" s="72" t="n">
        <v>67021</v>
      </c>
      <c r="B414" s="73" t="s">
        <v>423</v>
      </c>
      <c r="C414" s="74" t="s">
        <v>30</v>
      </c>
      <c r="D414" s="75" t="n">
        <v>76.94</v>
      </c>
    </row>
    <row r="415" customFormat="false" ht="23.25" hidden="false" customHeight="false" outlineLevel="0" collapsed="false">
      <c r="A415" s="72" t="n">
        <v>67022</v>
      </c>
      <c r="B415" s="73" t="s">
        <v>424</v>
      </c>
      <c r="C415" s="74" t="s">
        <v>30</v>
      </c>
      <c r="D415" s="75" t="n">
        <v>49.57</v>
      </c>
    </row>
    <row r="416" customFormat="false" ht="23.25" hidden="false" customHeight="false" outlineLevel="0" collapsed="false">
      <c r="A416" s="72" t="n">
        <v>67025</v>
      </c>
      <c r="B416" s="73" t="s">
        <v>425</v>
      </c>
      <c r="C416" s="74" t="s">
        <v>30</v>
      </c>
      <c r="D416" s="75" t="n">
        <v>15.56</v>
      </c>
    </row>
    <row r="417" customFormat="false" ht="23.25" hidden="false" customHeight="false" outlineLevel="0" collapsed="false">
      <c r="A417" s="72" t="n">
        <v>67028</v>
      </c>
      <c r="B417" s="73" t="s">
        <v>426</v>
      </c>
      <c r="C417" s="74" t="s">
        <v>30</v>
      </c>
      <c r="D417" s="75" t="n">
        <v>15.64</v>
      </c>
    </row>
    <row r="418" customFormat="false" ht="23.25" hidden="false" customHeight="false" outlineLevel="0" collapsed="false">
      <c r="A418" s="72" t="n">
        <v>67029</v>
      </c>
      <c r="B418" s="73" t="s">
        <v>427</v>
      </c>
      <c r="C418" s="74" t="s">
        <v>30</v>
      </c>
      <c r="D418" s="75" t="n">
        <v>15.54</v>
      </c>
    </row>
    <row r="419" customFormat="false" ht="15" hidden="false" customHeight="false" outlineLevel="0" collapsed="false">
      <c r="A419" s="72" t="n">
        <v>67040</v>
      </c>
      <c r="B419" s="73" t="s">
        <v>428</v>
      </c>
      <c r="C419" s="74" t="s">
        <v>70</v>
      </c>
      <c r="D419" s="75" t="n">
        <v>23.21</v>
      </c>
    </row>
    <row r="420" customFormat="false" ht="23.25" hidden="false" customHeight="false" outlineLevel="0" collapsed="false">
      <c r="A420" s="72" t="n">
        <v>67090</v>
      </c>
      <c r="B420" s="73" t="s">
        <v>429</v>
      </c>
      <c r="C420" s="74" t="s">
        <v>70</v>
      </c>
      <c r="D420" s="75" t="n">
        <v>13.12</v>
      </c>
    </row>
    <row r="421" customFormat="false" ht="15" hidden="false" customHeight="false" outlineLevel="0" collapsed="false">
      <c r="A421" s="72" t="n">
        <v>68000</v>
      </c>
      <c r="B421" s="73" t="s">
        <v>356</v>
      </c>
      <c r="C421" s="74" t="s">
        <v>28</v>
      </c>
      <c r="D421" s="75" t="s">
        <v>28</v>
      </c>
    </row>
    <row r="422" customFormat="false" ht="15" hidden="false" customHeight="false" outlineLevel="0" collapsed="false">
      <c r="A422" s="72" t="n">
        <v>68001</v>
      </c>
      <c r="B422" s="73" t="s">
        <v>430</v>
      </c>
      <c r="C422" s="74" t="s">
        <v>30</v>
      </c>
      <c r="D422" s="75" t="n">
        <v>9.09</v>
      </c>
    </row>
    <row r="423" customFormat="false" ht="15" hidden="false" customHeight="false" outlineLevel="0" collapsed="false">
      <c r="A423" s="72" t="n">
        <v>68002</v>
      </c>
      <c r="B423" s="73" t="s">
        <v>431</v>
      </c>
      <c r="C423" s="74" t="s">
        <v>30</v>
      </c>
      <c r="D423" s="75" t="n">
        <v>35.62</v>
      </c>
    </row>
    <row r="424" customFormat="false" ht="23.25" hidden="false" customHeight="false" outlineLevel="0" collapsed="false">
      <c r="A424" s="72" t="n">
        <v>68003</v>
      </c>
      <c r="B424" s="73" t="s">
        <v>432</v>
      </c>
      <c r="C424" s="74" t="s">
        <v>30</v>
      </c>
      <c r="D424" s="75" t="n">
        <v>30.96</v>
      </c>
    </row>
    <row r="425" customFormat="false" ht="15" hidden="false" customHeight="false" outlineLevel="0" collapsed="false">
      <c r="A425" s="72" t="n">
        <v>68010</v>
      </c>
      <c r="B425" s="73" t="s">
        <v>433</v>
      </c>
      <c r="C425" s="74" t="s">
        <v>70</v>
      </c>
      <c r="D425" s="75" t="n">
        <v>8.08</v>
      </c>
    </row>
    <row r="426" customFormat="false" ht="15" hidden="false" customHeight="false" outlineLevel="0" collapsed="false">
      <c r="A426" s="72" t="n">
        <v>68012</v>
      </c>
      <c r="B426" s="73" t="s">
        <v>434</v>
      </c>
      <c r="C426" s="74" t="s">
        <v>70</v>
      </c>
      <c r="D426" s="75" t="n">
        <v>21.87</v>
      </c>
    </row>
    <row r="427" customFormat="false" ht="15" hidden="false" customHeight="false" outlineLevel="0" collapsed="false">
      <c r="A427" s="72" t="n">
        <v>68016</v>
      </c>
      <c r="B427" s="73" t="s">
        <v>435</v>
      </c>
      <c r="C427" s="74" t="s">
        <v>70</v>
      </c>
      <c r="D427" s="75" t="n">
        <v>61.98</v>
      </c>
    </row>
    <row r="428" customFormat="false" ht="23.25" hidden="false" customHeight="false" outlineLevel="0" collapsed="false">
      <c r="A428" s="72" t="n">
        <v>68047</v>
      </c>
      <c r="B428" s="73" t="s">
        <v>436</v>
      </c>
      <c r="C428" s="74" t="s">
        <v>32</v>
      </c>
      <c r="D428" s="75" t="n">
        <v>8.14</v>
      </c>
    </row>
    <row r="429" customFormat="false" ht="23.25" hidden="false" customHeight="false" outlineLevel="0" collapsed="false">
      <c r="A429" s="72" t="n">
        <v>68049</v>
      </c>
      <c r="B429" s="73" t="s">
        <v>437</v>
      </c>
      <c r="C429" s="74" t="s">
        <v>32</v>
      </c>
      <c r="D429" s="75" t="n">
        <v>9.34</v>
      </c>
    </row>
    <row r="430" customFormat="false" ht="15" hidden="false" customHeight="false" outlineLevel="0" collapsed="false">
      <c r="A430" s="72" t="n">
        <v>68084</v>
      </c>
      <c r="B430" s="73" t="s">
        <v>438</v>
      </c>
      <c r="C430" s="74" t="s">
        <v>32</v>
      </c>
      <c r="D430" s="75" t="n">
        <v>17.93</v>
      </c>
    </row>
    <row r="431" customFormat="false" ht="15" hidden="false" customHeight="false" outlineLevel="0" collapsed="false">
      <c r="A431" s="68" t="n">
        <v>70000</v>
      </c>
      <c r="B431" s="69" t="s">
        <v>439</v>
      </c>
      <c r="C431" s="70"/>
      <c r="D431" s="71"/>
    </row>
    <row r="432" customFormat="false" ht="15" hidden="false" customHeight="false" outlineLevel="0" collapsed="false">
      <c r="A432" s="72" t="n">
        <v>70100</v>
      </c>
      <c r="B432" s="73" t="s">
        <v>440</v>
      </c>
      <c r="C432" s="74" t="s">
        <v>28</v>
      </c>
      <c r="D432" s="75" t="s">
        <v>28</v>
      </c>
    </row>
    <row r="433" customFormat="false" ht="23.25" hidden="false" customHeight="false" outlineLevel="0" collapsed="false">
      <c r="A433" s="72" t="n">
        <v>70103</v>
      </c>
      <c r="B433" s="73" t="s">
        <v>441</v>
      </c>
      <c r="C433" s="74" t="s">
        <v>32</v>
      </c>
      <c r="D433" s="75" t="n">
        <v>837.31</v>
      </c>
    </row>
    <row r="434" customFormat="false" ht="23.25" hidden="false" customHeight="false" outlineLevel="0" collapsed="false">
      <c r="A434" s="72" t="n">
        <v>70104</v>
      </c>
      <c r="B434" s="73" t="s">
        <v>442</v>
      </c>
      <c r="C434" s="74" t="s">
        <v>32</v>
      </c>
      <c r="D434" s="75" t="n">
        <v>853.89</v>
      </c>
    </row>
    <row r="435" customFormat="false" ht="15" hidden="false" customHeight="false" outlineLevel="0" collapsed="false">
      <c r="A435" s="72" t="n">
        <v>70105</v>
      </c>
      <c r="B435" s="73" t="s">
        <v>443</v>
      </c>
      <c r="C435" s="74" t="s">
        <v>32</v>
      </c>
      <c r="D435" s="75" t="n">
        <v>541.08</v>
      </c>
    </row>
    <row r="436" customFormat="false" ht="15" hidden="false" customHeight="false" outlineLevel="0" collapsed="false">
      <c r="A436" s="72" t="n">
        <v>70107</v>
      </c>
      <c r="B436" s="73" t="s">
        <v>444</v>
      </c>
      <c r="C436" s="74" t="s">
        <v>32</v>
      </c>
      <c r="D436" s="75" t="n">
        <v>562.79</v>
      </c>
    </row>
    <row r="437" customFormat="false" ht="15" hidden="false" customHeight="false" outlineLevel="0" collapsed="false">
      <c r="A437" s="72" t="n">
        <v>70108</v>
      </c>
      <c r="B437" s="73" t="s">
        <v>445</v>
      </c>
      <c r="C437" s="74" t="s">
        <v>32</v>
      </c>
      <c r="D437" s="75" t="n">
        <v>610.74</v>
      </c>
    </row>
    <row r="438" customFormat="false" ht="15" hidden="false" customHeight="false" outlineLevel="0" collapsed="false">
      <c r="A438" s="72" t="n">
        <v>70109</v>
      </c>
      <c r="B438" s="73" t="s">
        <v>446</v>
      </c>
      <c r="C438" s="74" t="s">
        <v>32</v>
      </c>
      <c r="D438" s="75" t="n">
        <v>690.04</v>
      </c>
    </row>
    <row r="439" customFormat="false" ht="15" hidden="false" customHeight="false" outlineLevel="0" collapsed="false">
      <c r="A439" s="72" t="n">
        <v>70112</v>
      </c>
      <c r="B439" s="73" t="s">
        <v>447</v>
      </c>
      <c r="C439" s="74" t="s">
        <v>32</v>
      </c>
      <c r="D439" s="75" t="n">
        <v>385.55</v>
      </c>
    </row>
    <row r="440" customFormat="false" ht="15" hidden="false" customHeight="false" outlineLevel="0" collapsed="false">
      <c r="A440" s="72" t="n">
        <v>70113</v>
      </c>
      <c r="B440" s="73" t="s">
        <v>448</v>
      </c>
      <c r="C440" s="74" t="s">
        <v>32</v>
      </c>
      <c r="D440" s="75" t="n">
        <v>439.79</v>
      </c>
    </row>
    <row r="441" customFormat="false" ht="15" hidden="false" customHeight="false" outlineLevel="0" collapsed="false">
      <c r="A441" s="72" t="n">
        <v>70114</v>
      </c>
      <c r="B441" s="73" t="s">
        <v>449</v>
      </c>
      <c r="C441" s="74" t="s">
        <v>32</v>
      </c>
      <c r="D441" s="75" t="n">
        <v>531.13</v>
      </c>
    </row>
    <row r="442" customFormat="false" ht="23.25" hidden="false" customHeight="false" outlineLevel="0" collapsed="false">
      <c r="A442" s="72" t="n">
        <v>70117</v>
      </c>
      <c r="B442" s="73" t="s">
        <v>450</v>
      </c>
      <c r="C442" s="74" t="s">
        <v>32</v>
      </c>
      <c r="D442" s="75" t="n">
        <v>807.64</v>
      </c>
    </row>
    <row r="443" customFormat="false" ht="23.25" hidden="false" customHeight="false" outlineLevel="0" collapsed="false">
      <c r="A443" s="72" t="n">
        <v>70118</v>
      </c>
      <c r="B443" s="73" t="s">
        <v>451</v>
      </c>
      <c r="C443" s="74" t="s">
        <v>32</v>
      </c>
      <c r="D443" s="75" t="n">
        <v>926.76</v>
      </c>
    </row>
    <row r="444" customFormat="false" ht="23.25" hidden="false" customHeight="false" outlineLevel="0" collapsed="false">
      <c r="A444" s="72" t="n">
        <v>70119</v>
      </c>
      <c r="B444" s="73" t="s">
        <v>452</v>
      </c>
      <c r="C444" s="74" t="s">
        <v>32</v>
      </c>
      <c r="D444" s="75" t="n">
        <v>1055.18</v>
      </c>
    </row>
    <row r="445" customFormat="false" ht="15" hidden="false" customHeight="false" outlineLevel="0" collapsed="false">
      <c r="A445" s="72" t="n">
        <v>70137</v>
      </c>
      <c r="B445" s="73" t="s">
        <v>453</v>
      </c>
      <c r="C445" s="74" t="s">
        <v>32</v>
      </c>
      <c r="D445" s="75" t="n">
        <v>992.98</v>
      </c>
    </row>
    <row r="446" customFormat="false" ht="15" hidden="false" customHeight="false" outlineLevel="0" collapsed="false">
      <c r="A446" s="72" t="n">
        <v>70138</v>
      </c>
      <c r="B446" s="73" t="s">
        <v>454</v>
      </c>
      <c r="C446" s="74" t="s">
        <v>32</v>
      </c>
      <c r="D446" s="75" t="n">
        <v>1168.91</v>
      </c>
    </row>
    <row r="447" customFormat="false" ht="23.25" hidden="false" customHeight="false" outlineLevel="0" collapsed="false">
      <c r="A447" s="72" t="n">
        <v>70139</v>
      </c>
      <c r="B447" s="73" t="s">
        <v>455</v>
      </c>
      <c r="C447" s="74" t="s">
        <v>30</v>
      </c>
      <c r="D447" s="75" t="n">
        <v>441.72</v>
      </c>
    </row>
    <row r="448" customFormat="false" ht="23.25" hidden="false" customHeight="false" outlineLevel="0" collapsed="false">
      <c r="A448" s="72" t="n">
        <v>70145</v>
      </c>
      <c r="B448" s="73" t="s">
        <v>456</v>
      </c>
      <c r="C448" s="74" t="s">
        <v>32</v>
      </c>
      <c r="D448" s="75" t="n">
        <v>780.75</v>
      </c>
    </row>
    <row r="449" customFormat="false" ht="23.25" hidden="false" customHeight="false" outlineLevel="0" collapsed="false">
      <c r="A449" s="72" t="n">
        <v>70146</v>
      </c>
      <c r="B449" s="73" t="s">
        <v>457</v>
      </c>
      <c r="C449" s="74" t="s">
        <v>32</v>
      </c>
      <c r="D449" s="75" t="n">
        <v>787.95</v>
      </c>
    </row>
    <row r="450" customFormat="false" ht="23.25" hidden="false" customHeight="false" outlineLevel="0" collapsed="false">
      <c r="A450" s="72" t="n">
        <v>70147</v>
      </c>
      <c r="B450" s="73" t="s">
        <v>458</v>
      </c>
      <c r="C450" s="74" t="s">
        <v>32</v>
      </c>
      <c r="D450" s="75" t="n">
        <v>787.95</v>
      </c>
    </row>
    <row r="451" customFormat="false" ht="23.25" hidden="false" customHeight="false" outlineLevel="0" collapsed="false">
      <c r="A451" s="72" t="n">
        <v>70148</v>
      </c>
      <c r="B451" s="73" t="s">
        <v>459</v>
      </c>
      <c r="C451" s="74" t="s">
        <v>32</v>
      </c>
      <c r="D451" s="75" t="n">
        <v>896.43</v>
      </c>
    </row>
    <row r="452" customFormat="false" ht="23.25" hidden="false" customHeight="false" outlineLevel="0" collapsed="false">
      <c r="A452" s="72" t="n">
        <v>70149</v>
      </c>
      <c r="B452" s="73" t="s">
        <v>460</v>
      </c>
      <c r="C452" s="74" t="s">
        <v>32</v>
      </c>
      <c r="D452" s="75" t="n">
        <v>1079.11</v>
      </c>
    </row>
    <row r="453" customFormat="false" ht="23.25" hidden="false" customHeight="false" outlineLevel="0" collapsed="false">
      <c r="A453" s="72" t="n">
        <v>70150</v>
      </c>
      <c r="B453" s="73" t="s">
        <v>461</v>
      </c>
      <c r="C453" s="74" t="s">
        <v>462</v>
      </c>
      <c r="D453" s="75" t="n">
        <v>656.75</v>
      </c>
    </row>
    <row r="454" customFormat="false" ht="23.25" hidden="false" customHeight="false" outlineLevel="0" collapsed="false">
      <c r="A454" s="72" t="n">
        <v>70151</v>
      </c>
      <c r="B454" s="73" t="s">
        <v>463</v>
      </c>
      <c r="C454" s="74" t="s">
        <v>462</v>
      </c>
      <c r="D454" s="75" t="n">
        <v>736.65</v>
      </c>
    </row>
    <row r="455" customFormat="false" ht="15" hidden="false" customHeight="false" outlineLevel="0" collapsed="false">
      <c r="A455" s="72" t="n">
        <v>70152</v>
      </c>
      <c r="B455" s="73" t="s">
        <v>464</v>
      </c>
      <c r="C455" s="74" t="s">
        <v>462</v>
      </c>
      <c r="D455" s="75" t="n">
        <v>711.02</v>
      </c>
    </row>
    <row r="456" customFormat="false" ht="15" hidden="false" customHeight="false" outlineLevel="0" collapsed="false">
      <c r="A456" s="72" t="n">
        <v>70153</v>
      </c>
      <c r="B456" s="73" t="s">
        <v>465</v>
      </c>
      <c r="C456" s="74" t="s">
        <v>462</v>
      </c>
      <c r="D456" s="75" t="n">
        <v>653.33</v>
      </c>
    </row>
    <row r="457" customFormat="false" ht="23.25" hidden="false" customHeight="false" outlineLevel="0" collapsed="false">
      <c r="A457" s="72" t="n">
        <v>70154</v>
      </c>
      <c r="B457" s="73" t="s">
        <v>466</v>
      </c>
      <c r="C457" s="74" t="s">
        <v>462</v>
      </c>
      <c r="D457" s="75" t="n">
        <v>708.53</v>
      </c>
    </row>
    <row r="458" customFormat="false" ht="23.25" hidden="false" customHeight="false" outlineLevel="0" collapsed="false">
      <c r="A458" s="72" t="n">
        <v>70155</v>
      </c>
      <c r="B458" s="73" t="s">
        <v>467</v>
      </c>
      <c r="C458" s="74" t="s">
        <v>462</v>
      </c>
      <c r="D458" s="75" t="n">
        <v>1237.49</v>
      </c>
    </row>
    <row r="459" customFormat="false" ht="15" hidden="false" customHeight="false" outlineLevel="0" collapsed="false">
      <c r="A459" s="72" t="n">
        <v>70156</v>
      </c>
      <c r="B459" s="73" t="s">
        <v>468</v>
      </c>
      <c r="C459" s="74" t="s">
        <v>462</v>
      </c>
      <c r="D459" s="75" t="n">
        <v>1217.26</v>
      </c>
    </row>
    <row r="460" customFormat="false" ht="15" hidden="false" customHeight="false" outlineLevel="0" collapsed="false">
      <c r="A460" s="72" t="n">
        <v>70157</v>
      </c>
      <c r="B460" s="73" t="s">
        <v>469</v>
      </c>
      <c r="C460" s="74" t="s">
        <v>70</v>
      </c>
      <c r="D460" s="75" t="n">
        <v>72.93</v>
      </c>
    </row>
    <row r="461" customFormat="false" ht="15" hidden="false" customHeight="false" outlineLevel="0" collapsed="false">
      <c r="A461" s="72" t="n">
        <v>70175</v>
      </c>
      <c r="B461" s="73" t="s">
        <v>470</v>
      </c>
      <c r="C461" s="74" t="s">
        <v>32</v>
      </c>
      <c r="D461" s="75" t="n">
        <v>265.17</v>
      </c>
    </row>
    <row r="462" customFormat="false" ht="23.25" hidden="false" customHeight="false" outlineLevel="0" collapsed="false">
      <c r="A462" s="72" t="n">
        <v>70180</v>
      </c>
      <c r="B462" s="73" t="s">
        <v>471</v>
      </c>
      <c r="C462" s="74" t="s">
        <v>30</v>
      </c>
      <c r="D462" s="75" t="n">
        <v>133.5</v>
      </c>
    </row>
    <row r="463" customFormat="false" ht="15" hidden="false" customHeight="false" outlineLevel="0" collapsed="false">
      <c r="A463" s="72" t="n">
        <v>70200</v>
      </c>
      <c r="B463" s="73" t="s">
        <v>472</v>
      </c>
      <c r="C463" s="74" t="s">
        <v>28</v>
      </c>
      <c r="D463" s="75" t="s">
        <v>28</v>
      </c>
    </row>
    <row r="464" customFormat="false" ht="34.5" hidden="false" customHeight="false" outlineLevel="0" collapsed="false">
      <c r="A464" s="72" t="n">
        <v>70202</v>
      </c>
      <c r="B464" s="73" t="s">
        <v>473</v>
      </c>
      <c r="C464" s="74" t="s">
        <v>32</v>
      </c>
      <c r="D464" s="75" t="n">
        <v>381.9</v>
      </c>
    </row>
    <row r="465" customFormat="false" ht="23.25" hidden="false" customHeight="false" outlineLevel="0" collapsed="false">
      <c r="A465" s="72" t="n">
        <v>70208</v>
      </c>
      <c r="B465" s="73" t="s">
        <v>474</v>
      </c>
      <c r="C465" s="74" t="s">
        <v>32</v>
      </c>
      <c r="D465" s="75" t="n">
        <v>300.2</v>
      </c>
    </row>
    <row r="466" customFormat="false" ht="23.25" hidden="false" customHeight="false" outlineLevel="0" collapsed="false">
      <c r="A466" s="72" t="n">
        <v>70210</v>
      </c>
      <c r="B466" s="73" t="s">
        <v>475</v>
      </c>
      <c r="C466" s="74" t="s">
        <v>32</v>
      </c>
      <c r="D466" s="75" t="n">
        <v>145.84</v>
      </c>
    </row>
    <row r="467" customFormat="false" ht="23.25" hidden="false" customHeight="false" outlineLevel="0" collapsed="false">
      <c r="A467" s="72" t="n">
        <v>70212</v>
      </c>
      <c r="B467" s="73" t="s">
        <v>476</v>
      </c>
      <c r="C467" s="74" t="s">
        <v>32</v>
      </c>
      <c r="D467" s="75" t="n">
        <v>290.16</v>
      </c>
    </row>
    <row r="468" customFormat="false" ht="23.25" hidden="false" customHeight="false" outlineLevel="0" collapsed="false">
      <c r="A468" s="72" t="n">
        <v>70216</v>
      </c>
      <c r="B468" s="73" t="s">
        <v>477</v>
      </c>
      <c r="C468" s="74" t="s">
        <v>32</v>
      </c>
      <c r="D468" s="75" t="n">
        <v>246.43</v>
      </c>
    </row>
    <row r="469" customFormat="false" ht="15" hidden="false" customHeight="false" outlineLevel="0" collapsed="false">
      <c r="A469" s="72" t="n">
        <v>70219</v>
      </c>
      <c r="B469" s="73" t="s">
        <v>478</v>
      </c>
      <c r="C469" s="74" t="s">
        <v>32</v>
      </c>
      <c r="D469" s="75" t="n">
        <v>134.5</v>
      </c>
    </row>
    <row r="470" customFormat="false" ht="34.5" hidden="false" customHeight="false" outlineLevel="0" collapsed="false">
      <c r="A470" s="72" t="n">
        <v>70231</v>
      </c>
      <c r="B470" s="73" t="s">
        <v>479</v>
      </c>
      <c r="C470" s="74" t="s">
        <v>32</v>
      </c>
      <c r="D470" s="75" t="n">
        <v>236.36</v>
      </c>
    </row>
    <row r="471" customFormat="false" ht="15" hidden="false" customHeight="false" outlineLevel="0" collapsed="false">
      <c r="A471" s="72" t="n">
        <v>70240</v>
      </c>
      <c r="B471" s="73" t="s">
        <v>480</v>
      </c>
      <c r="C471" s="74" t="s">
        <v>481</v>
      </c>
      <c r="D471" s="75" t="n">
        <v>128.72</v>
      </c>
    </row>
    <row r="472" customFormat="false" ht="15" hidden="false" customHeight="false" outlineLevel="0" collapsed="false">
      <c r="A472" s="72" t="n">
        <v>70250</v>
      </c>
      <c r="B472" s="73" t="s">
        <v>482</v>
      </c>
      <c r="C472" s="74" t="s">
        <v>32</v>
      </c>
      <c r="D472" s="75" t="n">
        <v>172.3</v>
      </c>
    </row>
    <row r="473" customFormat="false" ht="23.25" hidden="false" customHeight="false" outlineLevel="0" collapsed="false">
      <c r="A473" s="72" t="n">
        <v>70251</v>
      </c>
      <c r="B473" s="73" t="s">
        <v>483</v>
      </c>
      <c r="C473" s="74" t="s">
        <v>32</v>
      </c>
      <c r="D473" s="75" t="n">
        <v>255.18</v>
      </c>
    </row>
    <row r="474" customFormat="false" ht="23.25" hidden="false" customHeight="false" outlineLevel="0" collapsed="false">
      <c r="A474" s="72" t="n">
        <v>70252</v>
      </c>
      <c r="B474" s="73" t="s">
        <v>484</v>
      </c>
      <c r="C474" s="74" t="s">
        <v>32</v>
      </c>
      <c r="D474" s="75" t="n">
        <v>159.9</v>
      </c>
    </row>
    <row r="475" customFormat="false" ht="15" hidden="false" customHeight="false" outlineLevel="0" collapsed="false">
      <c r="A475" s="72" t="n">
        <v>70264</v>
      </c>
      <c r="B475" s="73" t="s">
        <v>485</v>
      </c>
      <c r="C475" s="74" t="s">
        <v>32</v>
      </c>
      <c r="D475" s="75" t="n">
        <v>259.04</v>
      </c>
    </row>
    <row r="476" customFormat="false" ht="15" hidden="false" customHeight="false" outlineLevel="0" collapsed="false">
      <c r="A476" s="72" t="n">
        <v>70265</v>
      </c>
      <c r="B476" s="73" t="s">
        <v>486</v>
      </c>
      <c r="C476" s="74" t="s">
        <v>32</v>
      </c>
      <c r="D476" s="75" t="n">
        <v>309.84</v>
      </c>
    </row>
    <row r="477" customFormat="false" ht="15" hidden="false" customHeight="false" outlineLevel="0" collapsed="false">
      <c r="A477" s="72" t="n">
        <v>70266</v>
      </c>
      <c r="B477" s="73" t="s">
        <v>487</v>
      </c>
      <c r="C477" s="74" t="s">
        <v>32</v>
      </c>
      <c r="D477" s="75" t="n">
        <v>509.67</v>
      </c>
    </row>
    <row r="478" customFormat="false" ht="23.25" hidden="false" customHeight="false" outlineLevel="0" collapsed="false">
      <c r="A478" s="72" t="n">
        <v>70273</v>
      </c>
      <c r="B478" s="73" t="s">
        <v>488</v>
      </c>
      <c r="C478" s="74" t="s">
        <v>32</v>
      </c>
      <c r="D478" s="75" t="n">
        <v>32.03</v>
      </c>
    </row>
    <row r="479" customFormat="false" ht="15" hidden="false" customHeight="false" outlineLevel="0" collapsed="false">
      <c r="A479" s="72" t="n">
        <v>70280</v>
      </c>
      <c r="B479" s="73" t="s">
        <v>489</v>
      </c>
      <c r="C479" s="74" t="s">
        <v>32</v>
      </c>
      <c r="D479" s="75" t="n">
        <v>10.75</v>
      </c>
    </row>
    <row r="480" customFormat="false" ht="15" hidden="false" customHeight="false" outlineLevel="0" collapsed="false">
      <c r="A480" s="72" t="n">
        <v>70281</v>
      </c>
      <c r="B480" s="73" t="s">
        <v>490</v>
      </c>
      <c r="C480" s="74" t="s">
        <v>32</v>
      </c>
      <c r="D480" s="75" t="n">
        <v>15.46</v>
      </c>
    </row>
    <row r="481" customFormat="false" ht="15" hidden="false" customHeight="false" outlineLevel="0" collapsed="false">
      <c r="A481" s="72" t="n">
        <v>70290</v>
      </c>
      <c r="B481" s="73" t="s">
        <v>491</v>
      </c>
      <c r="C481" s="74" t="s">
        <v>32</v>
      </c>
      <c r="D481" s="75" t="n">
        <v>914.03</v>
      </c>
    </row>
    <row r="482" customFormat="false" ht="15" hidden="false" customHeight="false" outlineLevel="0" collapsed="false">
      <c r="A482" s="72" t="n">
        <v>70295</v>
      </c>
      <c r="B482" s="73" t="s">
        <v>492</v>
      </c>
      <c r="C482" s="74" t="s">
        <v>32</v>
      </c>
      <c r="D482" s="75" t="n">
        <v>51.75</v>
      </c>
    </row>
    <row r="483" customFormat="false" ht="15" hidden="false" customHeight="false" outlineLevel="0" collapsed="false">
      <c r="A483" s="72" t="n">
        <v>70300</v>
      </c>
      <c r="B483" s="73" t="s">
        <v>493</v>
      </c>
      <c r="C483" s="74" t="s">
        <v>28</v>
      </c>
      <c r="D483" s="75" t="s">
        <v>28</v>
      </c>
    </row>
    <row r="484" customFormat="false" ht="23.25" hidden="false" customHeight="false" outlineLevel="0" collapsed="false">
      <c r="A484" s="72" t="n">
        <v>70301</v>
      </c>
      <c r="B484" s="73" t="s">
        <v>494</v>
      </c>
      <c r="C484" s="74" t="s">
        <v>32</v>
      </c>
      <c r="D484" s="75" t="n">
        <v>1406.51</v>
      </c>
    </row>
    <row r="485" customFormat="false" ht="23.25" hidden="false" customHeight="false" outlineLevel="0" collapsed="false">
      <c r="A485" s="72" t="n">
        <v>70302</v>
      </c>
      <c r="B485" s="73" t="s">
        <v>495</v>
      </c>
      <c r="C485" s="74" t="s">
        <v>32</v>
      </c>
      <c r="D485" s="75" t="n">
        <v>1497.12</v>
      </c>
    </row>
    <row r="486" customFormat="false" ht="23.25" hidden="false" customHeight="false" outlineLevel="0" collapsed="false">
      <c r="A486" s="72" t="n">
        <v>70303</v>
      </c>
      <c r="B486" s="73" t="s">
        <v>496</v>
      </c>
      <c r="C486" s="74" t="s">
        <v>32</v>
      </c>
      <c r="D486" s="75" t="n">
        <v>1578.79</v>
      </c>
    </row>
    <row r="487" customFormat="false" ht="23.25" hidden="false" customHeight="false" outlineLevel="0" collapsed="false">
      <c r="A487" s="72" t="n">
        <v>70304</v>
      </c>
      <c r="B487" s="73" t="s">
        <v>497</v>
      </c>
      <c r="C487" s="74" t="s">
        <v>32</v>
      </c>
      <c r="D487" s="75" t="n">
        <v>1766.93</v>
      </c>
    </row>
    <row r="488" customFormat="false" ht="23.25" hidden="false" customHeight="false" outlineLevel="0" collapsed="false">
      <c r="A488" s="72" t="n">
        <v>70305</v>
      </c>
      <c r="B488" s="73" t="s">
        <v>498</v>
      </c>
      <c r="C488" s="74" t="s">
        <v>32</v>
      </c>
      <c r="D488" s="75" t="n">
        <v>2030.53</v>
      </c>
    </row>
    <row r="489" customFormat="false" ht="23.25" hidden="false" customHeight="false" outlineLevel="0" collapsed="false">
      <c r="A489" s="72" t="n">
        <v>70322</v>
      </c>
      <c r="B489" s="73" t="s">
        <v>499</v>
      </c>
      <c r="C489" s="74" t="s">
        <v>32</v>
      </c>
      <c r="D489" s="75" t="n">
        <v>1206.51</v>
      </c>
    </row>
    <row r="490" customFormat="false" ht="15" hidden="false" customHeight="false" outlineLevel="0" collapsed="false">
      <c r="A490" s="72" t="n">
        <v>70900</v>
      </c>
      <c r="B490" s="73" t="s">
        <v>500</v>
      </c>
      <c r="C490" s="74" t="s">
        <v>28</v>
      </c>
      <c r="D490" s="75" t="s">
        <v>28</v>
      </c>
    </row>
    <row r="491" customFormat="false" ht="23.25" hidden="false" customHeight="false" outlineLevel="0" collapsed="false">
      <c r="A491" s="72" t="n">
        <v>70910</v>
      </c>
      <c r="B491" s="73" t="s">
        <v>501</v>
      </c>
      <c r="C491" s="74" t="s">
        <v>30</v>
      </c>
      <c r="D491" s="75" t="n">
        <v>1250.9</v>
      </c>
    </row>
    <row r="492" customFormat="false" ht="15" hidden="false" customHeight="false" outlineLevel="0" collapsed="false">
      <c r="A492" s="72" t="n">
        <v>70912</v>
      </c>
      <c r="B492" s="73" t="s">
        <v>502</v>
      </c>
      <c r="C492" s="74" t="s">
        <v>30</v>
      </c>
      <c r="D492" s="75" t="n">
        <v>475.16</v>
      </c>
    </row>
    <row r="493" customFormat="false" ht="23.25" hidden="false" customHeight="false" outlineLevel="0" collapsed="false">
      <c r="A493" s="72" t="n">
        <v>70914</v>
      </c>
      <c r="B493" s="73" t="s">
        <v>503</v>
      </c>
      <c r="C493" s="74" t="s">
        <v>30</v>
      </c>
      <c r="D493" s="75" t="n">
        <v>1673.12</v>
      </c>
    </row>
    <row r="494" customFormat="false" ht="15" hidden="false" customHeight="false" outlineLevel="0" collapsed="false">
      <c r="A494" s="72" t="n">
        <v>70918</v>
      </c>
      <c r="B494" s="73" t="s">
        <v>504</v>
      </c>
      <c r="C494" s="74" t="s">
        <v>30</v>
      </c>
      <c r="D494" s="75" t="n">
        <v>118.91</v>
      </c>
    </row>
    <row r="495" customFormat="false" ht="23.25" hidden="false" customHeight="false" outlineLevel="0" collapsed="false">
      <c r="A495" s="72" t="n">
        <v>70919</v>
      </c>
      <c r="B495" s="73" t="s">
        <v>505</v>
      </c>
      <c r="C495" s="74" t="s">
        <v>30</v>
      </c>
      <c r="D495" s="75" t="n">
        <v>272.42</v>
      </c>
    </row>
    <row r="496" customFormat="false" ht="23.25" hidden="false" customHeight="false" outlineLevel="0" collapsed="false">
      <c r="A496" s="72" t="n">
        <v>70920</v>
      </c>
      <c r="B496" s="73" t="s">
        <v>506</v>
      </c>
      <c r="C496" s="74" t="s">
        <v>30</v>
      </c>
      <c r="D496" s="75" t="n">
        <v>422.22</v>
      </c>
    </row>
    <row r="497" customFormat="false" ht="15" hidden="false" customHeight="false" outlineLevel="0" collapsed="false">
      <c r="A497" s="72" t="n">
        <v>70925</v>
      </c>
      <c r="B497" s="73" t="s">
        <v>507</v>
      </c>
      <c r="C497" s="74" t="s">
        <v>30</v>
      </c>
      <c r="D497" s="75" t="n">
        <v>98.64</v>
      </c>
    </row>
    <row r="498" customFormat="false" ht="23.25" hidden="false" customHeight="false" outlineLevel="0" collapsed="false">
      <c r="A498" s="72" t="n">
        <v>70926</v>
      </c>
      <c r="B498" s="73" t="s">
        <v>508</v>
      </c>
      <c r="C498" s="74" t="s">
        <v>30</v>
      </c>
      <c r="D498" s="75" t="n">
        <v>252.14</v>
      </c>
    </row>
    <row r="499" customFormat="false" ht="23.25" hidden="false" customHeight="false" outlineLevel="0" collapsed="false">
      <c r="A499" s="72" t="n">
        <v>70927</v>
      </c>
      <c r="B499" s="73" t="s">
        <v>509</v>
      </c>
      <c r="C499" s="74" t="s">
        <v>30</v>
      </c>
      <c r="D499" s="75" t="n">
        <v>401.95</v>
      </c>
    </row>
    <row r="500" customFormat="false" ht="15" hidden="false" customHeight="false" outlineLevel="0" collapsed="false">
      <c r="A500" s="72" t="n">
        <v>70930</v>
      </c>
      <c r="B500" s="73" t="s">
        <v>510</v>
      </c>
      <c r="C500" s="74" t="s">
        <v>32</v>
      </c>
      <c r="D500" s="75" t="n">
        <v>48.55</v>
      </c>
    </row>
    <row r="501" customFormat="false" ht="23.25" hidden="false" customHeight="false" outlineLevel="0" collapsed="false">
      <c r="A501" s="72" t="n">
        <v>70931</v>
      </c>
      <c r="B501" s="73" t="s">
        <v>511</v>
      </c>
      <c r="C501" s="74" t="s">
        <v>32</v>
      </c>
      <c r="D501" s="75" t="n">
        <v>97.16</v>
      </c>
    </row>
    <row r="502" customFormat="false" ht="23.25" hidden="false" customHeight="false" outlineLevel="0" collapsed="false">
      <c r="A502" s="72" t="n">
        <v>70932</v>
      </c>
      <c r="B502" s="73" t="s">
        <v>512</v>
      </c>
      <c r="C502" s="74" t="s">
        <v>32</v>
      </c>
      <c r="D502" s="75" t="n">
        <v>184.6</v>
      </c>
    </row>
    <row r="503" customFormat="false" ht="15" hidden="false" customHeight="false" outlineLevel="0" collapsed="false">
      <c r="A503" s="72" t="n">
        <v>71000</v>
      </c>
      <c r="B503" s="73" t="s">
        <v>500</v>
      </c>
      <c r="C503" s="74" t="s">
        <v>28</v>
      </c>
      <c r="D503" s="75" t="s">
        <v>28</v>
      </c>
    </row>
    <row r="504" customFormat="false" ht="15" hidden="false" customHeight="false" outlineLevel="0" collapsed="false">
      <c r="A504" s="72" t="n">
        <v>71013</v>
      </c>
      <c r="B504" s="73" t="s">
        <v>513</v>
      </c>
      <c r="C504" s="74" t="s">
        <v>32</v>
      </c>
      <c r="D504" s="75" t="n">
        <v>2226.78</v>
      </c>
    </row>
    <row r="505" customFormat="false" ht="15" hidden="false" customHeight="false" outlineLevel="0" collapsed="false">
      <c r="A505" s="72" t="n">
        <v>71014</v>
      </c>
      <c r="B505" s="73" t="s">
        <v>514</v>
      </c>
      <c r="C505" s="74" t="s">
        <v>32</v>
      </c>
      <c r="D505" s="75" t="n">
        <v>2704.49</v>
      </c>
    </row>
    <row r="506" customFormat="false" ht="15" hidden="false" customHeight="false" outlineLevel="0" collapsed="false">
      <c r="A506" s="72" t="n">
        <v>71015</v>
      </c>
      <c r="B506" s="73" t="s">
        <v>515</v>
      </c>
      <c r="C506" s="74" t="s">
        <v>32</v>
      </c>
      <c r="D506" s="75" t="n">
        <v>2577.62</v>
      </c>
    </row>
    <row r="507" customFormat="false" ht="15" hidden="false" customHeight="false" outlineLevel="0" collapsed="false">
      <c r="A507" s="72" t="n">
        <v>71020</v>
      </c>
      <c r="B507" s="73" t="s">
        <v>516</v>
      </c>
      <c r="C507" s="74" t="s">
        <v>70</v>
      </c>
      <c r="D507" s="75" t="n">
        <v>389.51</v>
      </c>
    </row>
    <row r="508" customFormat="false" ht="15" hidden="false" customHeight="false" outlineLevel="0" collapsed="false">
      <c r="A508" s="72" t="n">
        <v>72010</v>
      </c>
      <c r="B508" s="73" t="s">
        <v>517</v>
      </c>
      <c r="C508" s="74" t="s">
        <v>70</v>
      </c>
      <c r="D508" s="75" t="n">
        <v>181.87</v>
      </c>
    </row>
    <row r="509" customFormat="false" ht="15" hidden="false" customHeight="false" outlineLevel="0" collapsed="false">
      <c r="A509" s="72" t="n">
        <v>76000</v>
      </c>
      <c r="B509" s="73" t="s">
        <v>303</v>
      </c>
      <c r="C509" s="74" t="s">
        <v>28</v>
      </c>
      <c r="D509" s="75" t="s">
        <v>28</v>
      </c>
    </row>
    <row r="510" customFormat="false" ht="15" hidden="false" customHeight="false" outlineLevel="0" collapsed="false">
      <c r="A510" s="72" t="n">
        <v>76001</v>
      </c>
      <c r="B510" s="73" t="s">
        <v>518</v>
      </c>
      <c r="C510" s="74" t="s">
        <v>32</v>
      </c>
      <c r="D510" s="75" t="n">
        <v>12.12</v>
      </c>
    </row>
    <row r="511" customFormat="false" ht="15" hidden="false" customHeight="false" outlineLevel="0" collapsed="false">
      <c r="A511" s="72" t="n">
        <v>76002</v>
      </c>
      <c r="B511" s="73" t="s">
        <v>519</v>
      </c>
      <c r="C511" s="74" t="s">
        <v>32</v>
      </c>
      <c r="D511" s="75" t="n">
        <v>52.58</v>
      </c>
    </row>
    <row r="512" customFormat="false" ht="15" hidden="false" customHeight="false" outlineLevel="0" collapsed="false">
      <c r="A512" s="72" t="n">
        <v>76008</v>
      </c>
      <c r="B512" s="73" t="s">
        <v>520</v>
      </c>
      <c r="C512" s="74" t="s">
        <v>70</v>
      </c>
      <c r="D512" s="75" t="n">
        <v>1.7</v>
      </c>
    </row>
    <row r="513" customFormat="false" ht="15" hidden="false" customHeight="false" outlineLevel="0" collapsed="false">
      <c r="A513" s="72" t="n">
        <v>76010</v>
      </c>
      <c r="B513" s="73" t="s">
        <v>521</v>
      </c>
      <c r="C513" s="74" t="s">
        <v>32</v>
      </c>
      <c r="D513" s="75" t="n">
        <v>52.58</v>
      </c>
    </row>
    <row r="514" customFormat="false" ht="15" hidden="false" customHeight="false" outlineLevel="0" collapsed="false">
      <c r="A514" s="72" t="n">
        <v>76050</v>
      </c>
      <c r="B514" s="73" t="s">
        <v>522</v>
      </c>
      <c r="C514" s="74" t="s">
        <v>32</v>
      </c>
      <c r="D514" s="75" t="n">
        <v>12.12</v>
      </c>
    </row>
    <row r="515" customFormat="false" ht="15" hidden="false" customHeight="false" outlineLevel="0" collapsed="false">
      <c r="A515" s="72" t="n">
        <v>76051</v>
      </c>
      <c r="B515" s="73" t="s">
        <v>523</v>
      </c>
      <c r="C515" s="74" t="s">
        <v>32</v>
      </c>
      <c r="D515" s="75" t="n">
        <v>4.85</v>
      </c>
    </row>
    <row r="516" customFormat="false" ht="15" hidden="false" customHeight="false" outlineLevel="0" collapsed="false">
      <c r="A516" s="72" t="n">
        <v>76065</v>
      </c>
      <c r="B516" s="73" t="s">
        <v>524</v>
      </c>
      <c r="C516" s="74" t="s">
        <v>525</v>
      </c>
      <c r="D516" s="75" t="n">
        <v>6.55</v>
      </c>
    </row>
    <row r="517" customFormat="false" ht="15" hidden="false" customHeight="false" outlineLevel="0" collapsed="false">
      <c r="A517" s="72" t="n">
        <v>76066</v>
      </c>
      <c r="B517" s="73" t="s">
        <v>526</v>
      </c>
      <c r="C517" s="74" t="s">
        <v>525</v>
      </c>
      <c r="D517" s="75" t="n">
        <v>4.12</v>
      </c>
    </row>
    <row r="518" customFormat="false" ht="15" hidden="false" customHeight="false" outlineLevel="0" collapsed="false">
      <c r="A518" s="72" t="n">
        <v>76067</v>
      </c>
      <c r="B518" s="73" t="s">
        <v>527</v>
      </c>
      <c r="C518" s="74" t="s">
        <v>525</v>
      </c>
      <c r="D518" s="75" t="n">
        <v>4.12</v>
      </c>
    </row>
    <row r="519" customFormat="false" ht="15" hidden="false" customHeight="false" outlineLevel="0" collapsed="false">
      <c r="A519" s="72" t="n">
        <v>76068</v>
      </c>
      <c r="B519" s="73" t="s">
        <v>528</v>
      </c>
      <c r="C519" s="74" t="s">
        <v>32</v>
      </c>
      <c r="D519" s="75" t="n">
        <v>3.27</v>
      </c>
    </row>
    <row r="520" customFormat="false" ht="15" hidden="false" customHeight="false" outlineLevel="0" collapsed="false">
      <c r="A520" s="72" t="n">
        <v>76070</v>
      </c>
      <c r="B520" s="73" t="s">
        <v>529</v>
      </c>
      <c r="C520" s="74" t="s">
        <v>32</v>
      </c>
      <c r="D520" s="75" t="n">
        <v>4.85</v>
      </c>
    </row>
    <row r="521" customFormat="false" ht="15" hidden="false" customHeight="false" outlineLevel="0" collapsed="false">
      <c r="A521" s="72" t="n">
        <v>77000</v>
      </c>
      <c r="B521" s="73" t="s">
        <v>310</v>
      </c>
      <c r="C521" s="74" t="s">
        <v>28</v>
      </c>
      <c r="D521" s="75" t="s">
        <v>28</v>
      </c>
    </row>
    <row r="522" customFormat="false" ht="15" hidden="false" customHeight="false" outlineLevel="0" collapsed="false">
      <c r="A522" s="72" t="n">
        <v>77001</v>
      </c>
      <c r="B522" s="73" t="s">
        <v>530</v>
      </c>
      <c r="C522" s="74" t="s">
        <v>32</v>
      </c>
      <c r="D522" s="75" t="n">
        <v>96.56</v>
      </c>
    </row>
    <row r="523" customFormat="false" ht="15" hidden="false" customHeight="false" outlineLevel="0" collapsed="false">
      <c r="A523" s="72" t="n">
        <v>77002</v>
      </c>
      <c r="B523" s="73" t="s">
        <v>531</v>
      </c>
      <c r="C523" s="74" t="s">
        <v>32</v>
      </c>
      <c r="D523" s="75" t="n">
        <v>60.25</v>
      </c>
    </row>
    <row r="524" customFormat="false" ht="15" hidden="false" customHeight="false" outlineLevel="0" collapsed="false">
      <c r="A524" s="72" t="n">
        <v>77008</v>
      </c>
      <c r="B524" s="73" t="s">
        <v>532</v>
      </c>
      <c r="C524" s="74" t="s">
        <v>70</v>
      </c>
      <c r="D524" s="75" t="n">
        <v>2.19</v>
      </c>
    </row>
    <row r="525" customFormat="false" ht="15" hidden="false" customHeight="false" outlineLevel="0" collapsed="false">
      <c r="A525" s="72" t="n">
        <v>77010</v>
      </c>
      <c r="B525" s="73" t="s">
        <v>533</v>
      </c>
      <c r="C525" s="74" t="s">
        <v>32</v>
      </c>
      <c r="D525" s="75" t="n">
        <v>83.34</v>
      </c>
    </row>
    <row r="526" customFormat="false" ht="15" hidden="false" customHeight="false" outlineLevel="0" collapsed="false">
      <c r="A526" s="72" t="n">
        <v>77050</v>
      </c>
      <c r="B526" s="73" t="s">
        <v>534</v>
      </c>
      <c r="C526" s="74" t="s">
        <v>32</v>
      </c>
      <c r="D526" s="75" t="n">
        <v>38.55</v>
      </c>
    </row>
    <row r="527" customFormat="false" ht="15" hidden="false" customHeight="false" outlineLevel="0" collapsed="false">
      <c r="A527" s="72" t="n">
        <v>77051</v>
      </c>
      <c r="B527" s="73" t="s">
        <v>535</v>
      </c>
      <c r="C527" s="74" t="s">
        <v>32</v>
      </c>
      <c r="D527" s="75" t="n">
        <v>19.4</v>
      </c>
    </row>
    <row r="528" customFormat="false" ht="15" hidden="false" customHeight="false" outlineLevel="0" collapsed="false">
      <c r="A528" s="72" t="n">
        <v>77065</v>
      </c>
      <c r="B528" s="73" t="s">
        <v>536</v>
      </c>
      <c r="C528" s="74" t="s">
        <v>525</v>
      </c>
      <c r="D528" s="75" t="n">
        <v>4.12</v>
      </c>
    </row>
    <row r="529" customFormat="false" ht="15" hidden="false" customHeight="false" outlineLevel="0" collapsed="false">
      <c r="A529" s="72" t="n">
        <v>77066</v>
      </c>
      <c r="B529" s="73" t="s">
        <v>537</v>
      </c>
      <c r="C529" s="74" t="s">
        <v>525</v>
      </c>
      <c r="D529" s="75" t="n">
        <v>4.12</v>
      </c>
    </row>
    <row r="530" customFormat="false" ht="15" hidden="false" customHeight="false" outlineLevel="0" collapsed="false">
      <c r="A530" s="72" t="n">
        <v>77067</v>
      </c>
      <c r="B530" s="73" t="s">
        <v>538</v>
      </c>
      <c r="C530" s="74" t="s">
        <v>525</v>
      </c>
      <c r="D530" s="75" t="n">
        <v>4.12</v>
      </c>
    </row>
    <row r="531" customFormat="false" ht="15" hidden="false" customHeight="false" outlineLevel="0" collapsed="false">
      <c r="A531" s="72" t="n">
        <v>77068</v>
      </c>
      <c r="B531" s="73" t="s">
        <v>539</v>
      </c>
      <c r="C531" s="74" t="s">
        <v>32</v>
      </c>
      <c r="D531" s="75" t="n">
        <v>3.03</v>
      </c>
    </row>
    <row r="532" customFormat="false" ht="15" hidden="false" customHeight="false" outlineLevel="0" collapsed="false">
      <c r="A532" s="72" t="n">
        <v>77070</v>
      </c>
      <c r="B532" s="73" t="s">
        <v>540</v>
      </c>
      <c r="C532" s="74" t="s">
        <v>32</v>
      </c>
      <c r="D532" s="75" t="n">
        <v>4.12</v>
      </c>
    </row>
    <row r="533" customFormat="false" ht="15" hidden="false" customHeight="false" outlineLevel="0" collapsed="false">
      <c r="A533" s="72" t="n">
        <v>78000</v>
      </c>
      <c r="B533" s="73" t="s">
        <v>356</v>
      </c>
      <c r="C533" s="74" t="s">
        <v>28</v>
      </c>
      <c r="D533" s="75" t="s">
        <v>28</v>
      </c>
    </row>
    <row r="534" customFormat="false" ht="15" hidden="false" customHeight="false" outlineLevel="0" collapsed="false">
      <c r="A534" s="72" t="n">
        <v>78001</v>
      </c>
      <c r="B534" s="73" t="s">
        <v>541</v>
      </c>
      <c r="C534" s="74" t="s">
        <v>70</v>
      </c>
      <c r="D534" s="75" t="n">
        <v>10.86</v>
      </c>
    </row>
    <row r="535" customFormat="false" ht="15" hidden="false" customHeight="false" outlineLevel="0" collapsed="false">
      <c r="A535" s="72" t="n">
        <v>78002</v>
      </c>
      <c r="B535" s="73" t="s">
        <v>542</v>
      </c>
      <c r="C535" s="74" t="s">
        <v>70</v>
      </c>
      <c r="D535" s="75" t="n">
        <v>13.02</v>
      </c>
    </row>
    <row r="536" customFormat="false" ht="15" hidden="false" customHeight="false" outlineLevel="0" collapsed="false">
      <c r="A536" s="72" t="n">
        <v>78003</v>
      </c>
      <c r="B536" s="73" t="s">
        <v>543</v>
      </c>
      <c r="C536" s="74" t="s">
        <v>70</v>
      </c>
      <c r="D536" s="75" t="n">
        <v>16.67</v>
      </c>
    </row>
    <row r="537" customFormat="false" ht="15" hidden="false" customHeight="false" outlineLevel="0" collapsed="false">
      <c r="A537" s="72" t="n">
        <v>78004</v>
      </c>
      <c r="B537" s="73" t="s">
        <v>544</v>
      </c>
      <c r="C537" s="74" t="s">
        <v>70</v>
      </c>
      <c r="D537" s="75" t="n">
        <v>63.49</v>
      </c>
    </row>
    <row r="538" customFormat="false" ht="34.5" hidden="false" customHeight="false" outlineLevel="0" collapsed="false">
      <c r="A538" s="72" t="n">
        <v>78010</v>
      </c>
      <c r="B538" s="73" t="s">
        <v>545</v>
      </c>
      <c r="C538" s="74" t="s">
        <v>32</v>
      </c>
      <c r="D538" s="75" t="n">
        <v>373.41</v>
      </c>
    </row>
    <row r="539" customFormat="false" ht="23.25" hidden="false" customHeight="false" outlineLevel="0" collapsed="false">
      <c r="A539" s="72" t="n">
        <v>78012</v>
      </c>
      <c r="B539" s="73" t="s">
        <v>546</v>
      </c>
      <c r="C539" s="74" t="s">
        <v>32</v>
      </c>
      <c r="D539" s="75" t="n">
        <v>292.44</v>
      </c>
    </row>
    <row r="540" customFormat="false" ht="23.25" hidden="false" customHeight="false" outlineLevel="0" collapsed="false">
      <c r="A540" s="72" t="n">
        <v>78013</v>
      </c>
      <c r="B540" s="73" t="s">
        <v>547</v>
      </c>
      <c r="C540" s="74" t="s">
        <v>32</v>
      </c>
      <c r="D540" s="75" t="n">
        <v>133.96</v>
      </c>
    </row>
    <row r="541" customFormat="false" ht="23.25" hidden="false" customHeight="false" outlineLevel="0" collapsed="false">
      <c r="A541" s="72" t="n">
        <v>78014</v>
      </c>
      <c r="B541" s="73" t="s">
        <v>548</v>
      </c>
      <c r="C541" s="74" t="s">
        <v>32</v>
      </c>
      <c r="D541" s="75" t="n">
        <v>278.28</v>
      </c>
    </row>
    <row r="542" customFormat="false" ht="34.5" hidden="false" customHeight="false" outlineLevel="0" collapsed="false">
      <c r="A542" s="72" t="n">
        <v>78015</v>
      </c>
      <c r="B542" s="73" t="s">
        <v>549</v>
      </c>
      <c r="C542" s="74" t="s">
        <v>32</v>
      </c>
      <c r="D542" s="75" t="n">
        <v>237.94</v>
      </c>
    </row>
    <row r="543" customFormat="false" ht="23.25" hidden="false" customHeight="false" outlineLevel="0" collapsed="false">
      <c r="A543" s="72" t="n">
        <v>78016</v>
      </c>
      <c r="B543" s="73" t="s">
        <v>550</v>
      </c>
      <c r="C543" s="74" t="s">
        <v>32</v>
      </c>
      <c r="D543" s="75" t="n">
        <v>122.62</v>
      </c>
    </row>
    <row r="544" customFormat="false" ht="23.25" hidden="false" customHeight="false" outlineLevel="0" collapsed="false">
      <c r="A544" s="72" t="n">
        <v>78022</v>
      </c>
      <c r="B544" s="73" t="s">
        <v>551</v>
      </c>
      <c r="C544" s="74" t="s">
        <v>32</v>
      </c>
      <c r="D544" s="75" t="n">
        <v>160.18</v>
      </c>
    </row>
    <row r="545" customFormat="false" ht="15" hidden="false" customHeight="false" outlineLevel="0" collapsed="false">
      <c r="A545" s="72" t="n">
        <v>78035</v>
      </c>
      <c r="B545" s="73" t="s">
        <v>552</v>
      </c>
      <c r="C545" s="74" t="s">
        <v>32</v>
      </c>
      <c r="D545" s="75" t="n">
        <v>145.51</v>
      </c>
    </row>
    <row r="546" customFormat="false" ht="15" hidden="false" customHeight="false" outlineLevel="0" collapsed="false">
      <c r="A546" s="72" t="n">
        <v>78036</v>
      </c>
      <c r="B546" s="73" t="s">
        <v>553</v>
      </c>
      <c r="C546" s="74" t="s">
        <v>525</v>
      </c>
      <c r="D546" s="75" t="n">
        <v>98.12</v>
      </c>
    </row>
    <row r="547" customFormat="false" ht="23.25" hidden="false" customHeight="false" outlineLevel="0" collapsed="false">
      <c r="A547" s="72" t="n">
        <v>78037</v>
      </c>
      <c r="B547" s="73" t="s">
        <v>554</v>
      </c>
      <c r="C547" s="74" t="s">
        <v>525</v>
      </c>
      <c r="D547" s="75" t="n">
        <v>23.03</v>
      </c>
    </row>
    <row r="548" customFormat="false" ht="15" hidden="false" customHeight="false" outlineLevel="0" collapsed="false">
      <c r="A548" s="72" t="n">
        <v>78050</v>
      </c>
      <c r="B548" s="73" t="s">
        <v>555</v>
      </c>
      <c r="C548" s="74" t="s">
        <v>32</v>
      </c>
      <c r="D548" s="75" t="n">
        <v>28.54</v>
      </c>
    </row>
    <row r="549" customFormat="false" ht="15" hidden="false" customHeight="false" outlineLevel="0" collapsed="false">
      <c r="A549" s="68" t="n">
        <v>80000</v>
      </c>
      <c r="B549" s="69" t="s">
        <v>556</v>
      </c>
      <c r="C549" s="70"/>
      <c r="D549" s="71"/>
    </row>
    <row r="550" customFormat="false" ht="15" hidden="false" customHeight="false" outlineLevel="0" collapsed="false">
      <c r="A550" s="72" t="n">
        <v>80100</v>
      </c>
      <c r="B550" s="73" t="s">
        <v>557</v>
      </c>
      <c r="C550" s="74" t="s">
        <v>28</v>
      </c>
      <c r="D550" s="75" t="s">
        <v>28</v>
      </c>
    </row>
    <row r="551" customFormat="false" ht="15" hidden="false" customHeight="false" outlineLevel="0" collapsed="false">
      <c r="A551" s="72" t="n">
        <v>80101</v>
      </c>
      <c r="B551" s="73" t="s">
        <v>558</v>
      </c>
      <c r="C551" s="74" t="s">
        <v>30</v>
      </c>
      <c r="D551" s="75" t="n">
        <v>1547.61</v>
      </c>
    </row>
    <row r="552" customFormat="false" ht="15" hidden="false" customHeight="false" outlineLevel="0" collapsed="false">
      <c r="A552" s="72" t="n">
        <v>80102</v>
      </c>
      <c r="B552" s="73" t="s">
        <v>559</v>
      </c>
      <c r="C552" s="74" t="s">
        <v>30</v>
      </c>
      <c r="D552" s="75" t="n">
        <v>1559.96</v>
      </c>
    </row>
    <row r="553" customFormat="false" ht="23.25" hidden="false" customHeight="false" outlineLevel="0" collapsed="false">
      <c r="A553" s="72" t="n">
        <v>80104</v>
      </c>
      <c r="B553" s="73" t="s">
        <v>560</v>
      </c>
      <c r="C553" s="74" t="s">
        <v>30</v>
      </c>
      <c r="D553" s="75" t="n">
        <v>1266.34</v>
      </c>
    </row>
    <row r="554" customFormat="false" ht="23.25" hidden="false" customHeight="false" outlineLevel="0" collapsed="false">
      <c r="A554" s="72" t="n">
        <v>80105</v>
      </c>
      <c r="B554" s="73" t="s">
        <v>561</v>
      </c>
      <c r="C554" s="74" t="s">
        <v>30</v>
      </c>
      <c r="D554" s="75" t="n">
        <v>861.31</v>
      </c>
    </row>
    <row r="555" customFormat="false" ht="23.25" hidden="false" customHeight="false" outlineLevel="0" collapsed="false">
      <c r="A555" s="72" t="n">
        <v>80106</v>
      </c>
      <c r="B555" s="73" t="s">
        <v>562</v>
      </c>
      <c r="C555" s="74" t="s">
        <v>30</v>
      </c>
      <c r="D555" s="75" t="n">
        <v>945.11</v>
      </c>
    </row>
    <row r="556" customFormat="false" ht="23.25" hidden="false" customHeight="false" outlineLevel="0" collapsed="false">
      <c r="A556" s="72" t="n">
        <v>80110</v>
      </c>
      <c r="B556" s="73" t="s">
        <v>563</v>
      </c>
      <c r="C556" s="74" t="s">
        <v>32</v>
      </c>
      <c r="D556" s="75" t="n">
        <v>3500.28</v>
      </c>
    </row>
    <row r="557" customFormat="false" ht="15" hidden="false" customHeight="false" outlineLevel="0" collapsed="false">
      <c r="A557" s="72" t="n">
        <v>80119</v>
      </c>
      <c r="B557" s="73" t="s">
        <v>564</v>
      </c>
      <c r="C557" s="74" t="s">
        <v>30</v>
      </c>
      <c r="D557" s="75" t="n">
        <v>897.3</v>
      </c>
    </row>
    <row r="558" customFormat="false" ht="15" hidden="false" customHeight="false" outlineLevel="0" collapsed="false">
      <c r="A558" s="72" t="n">
        <v>80125</v>
      </c>
      <c r="B558" s="73" t="s">
        <v>565</v>
      </c>
      <c r="C558" s="74" t="s">
        <v>30</v>
      </c>
      <c r="D558" s="75" t="n">
        <v>982.09</v>
      </c>
    </row>
    <row r="559" customFormat="false" ht="15" hidden="false" customHeight="false" outlineLevel="0" collapsed="false">
      <c r="A559" s="72" t="n">
        <v>80126</v>
      </c>
      <c r="B559" s="73" t="s">
        <v>566</v>
      </c>
      <c r="C559" s="74" t="s">
        <v>30</v>
      </c>
      <c r="D559" s="75" t="n">
        <v>982.09</v>
      </c>
    </row>
    <row r="560" customFormat="false" ht="15" hidden="false" customHeight="false" outlineLevel="0" collapsed="false">
      <c r="A560" s="72" t="n">
        <v>80139</v>
      </c>
      <c r="B560" s="73" t="s">
        <v>567</v>
      </c>
      <c r="C560" s="74" t="s">
        <v>30</v>
      </c>
      <c r="D560" s="75" t="n">
        <v>975.78</v>
      </c>
    </row>
    <row r="561" customFormat="false" ht="15" hidden="false" customHeight="false" outlineLevel="0" collapsed="false">
      <c r="A561" s="72" t="n">
        <v>80140</v>
      </c>
      <c r="B561" s="73" t="s">
        <v>568</v>
      </c>
      <c r="C561" s="74" t="s">
        <v>30</v>
      </c>
      <c r="D561" s="75" t="n">
        <v>1064.87</v>
      </c>
    </row>
    <row r="562" customFormat="false" ht="15" hidden="false" customHeight="false" outlineLevel="0" collapsed="false">
      <c r="A562" s="72" t="n">
        <v>80141</v>
      </c>
      <c r="B562" s="73" t="s">
        <v>569</v>
      </c>
      <c r="C562" s="74" t="s">
        <v>30</v>
      </c>
      <c r="D562" s="75" t="n">
        <v>1119.95</v>
      </c>
    </row>
    <row r="563" customFormat="false" ht="15" hidden="false" customHeight="false" outlineLevel="0" collapsed="false">
      <c r="A563" s="72" t="n">
        <v>80145</v>
      </c>
      <c r="B563" s="73" t="s">
        <v>570</v>
      </c>
      <c r="C563" s="74" t="s">
        <v>30</v>
      </c>
      <c r="D563" s="75" t="n">
        <v>1050.22</v>
      </c>
    </row>
    <row r="564" customFormat="false" ht="15" hidden="false" customHeight="false" outlineLevel="0" collapsed="false">
      <c r="A564" s="72" t="n">
        <v>80150</v>
      </c>
      <c r="B564" s="73" t="s">
        <v>571</v>
      </c>
      <c r="C564" s="74" t="s">
        <v>30</v>
      </c>
      <c r="D564" s="75" t="n">
        <v>509.58</v>
      </c>
    </row>
    <row r="565" customFormat="false" ht="15" hidden="false" customHeight="false" outlineLevel="0" collapsed="false">
      <c r="A565" s="72" t="n">
        <v>80151</v>
      </c>
      <c r="B565" s="73" t="s">
        <v>572</v>
      </c>
      <c r="C565" s="74" t="s">
        <v>30</v>
      </c>
      <c r="D565" s="75" t="n">
        <v>481.56</v>
      </c>
    </row>
    <row r="566" customFormat="false" ht="15" hidden="false" customHeight="false" outlineLevel="0" collapsed="false">
      <c r="A566" s="72" t="n">
        <v>80159</v>
      </c>
      <c r="B566" s="73" t="s">
        <v>573</v>
      </c>
      <c r="C566" s="74" t="s">
        <v>70</v>
      </c>
      <c r="D566" s="75" t="n">
        <v>148.17</v>
      </c>
    </row>
    <row r="567" customFormat="false" ht="15" hidden="false" customHeight="false" outlineLevel="0" collapsed="false">
      <c r="A567" s="72" t="n">
        <v>80161</v>
      </c>
      <c r="B567" s="73" t="s">
        <v>574</v>
      </c>
      <c r="C567" s="74" t="s">
        <v>32</v>
      </c>
      <c r="D567" s="75" t="n">
        <v>180.36</v>
      </c>
    </row>
    <row r="568" customFormat="false" ht="15" hidden="false" customHeight="false" outlineLevel="0" collapsed="false">
      <c r="A568" s="72" t="n">
        <v>80170</v>
      </c>
      <c r="B568" s="73" t="s">
        <v>575</v>
      </c>
      <c r="C568" s="74" t="s">
        <v>70</v>
      </c>
      <c r="D568" s="75" t="n">
        <v>219.69</v>
      </c>
    </row>
    <row r="569" customFormat="false" ht="15" hidden="false" customHeight="false" outlineLevel="0" collapsed="false">
      <c r="A569" s="72" t="n">
        <v>80171</v>
      </c>
      <c r="B569" s="73" t="s">
        <v>576</v>
      </c>
      <c r="C569" s="74" t="s">
        <v>70</v>
      </c>
      <c r="D569" s="75" t="n">
        <v>219.69</v>
      </c>
    </row>
    <row r="570" customFormat="false" ht="23.25" hidden="false" customHeight="false" outlineLevel="0" collapsed="false">
      <c r="A570" s="72" t="n">
        <v>80174</v>
      </c>
      <c r="B570" s="73" t="s">
        <v>577</v>
      </c>
      <c r="C570" s="74" t="s">
        <v>462</v>
      </c>
      <c r="D570" s="75" t="n">
        <v>530.07</v>
      </c>
    </row>
    <row r="571" customFormat="false" ht="23.25" hidden="false" customHeight="false" outlineLevel="0" collapsed="false">
      <c r="A571" s="72" t="n">
        <v>80175</v>
      </c>
      <c r="B571" s="73" t="s">
        <v>578</v>
      </c>
      <c r="C571" s="74" t="s">
        <v>462</v>
      </c>
      <c r="D571" s="75" t="n">
        <v>645.21</v>
      </c>
    </row>
    <row r="572" customFormat="false" ht="15" hidden="false" customHeight="false" outlineLevel="0" collapsed="false">
      <c r="A572" s="72" t="n">
        <v>80180</v>
      </c>
      <c r="B572" s="73" t="s">
        <v>579</v>
      </c>
      <c r="C572" s="74" t="s">
        <v>462</v>
      </c>
      <c r="D572" s="75" t="n">
        <v>222.89</v>
      </c>
    </row>
    <row r="573" customFormat="false" ht="23.25" hidden="false" customHeight="false" outlineLevel="0" collapsed="false">
      <c r="A573" s="72" t="n">
        <v>80186</v>
      </c>
      <c r="B573" s="73" t="s">
        <v>580</v>
      </c>
      <c r="C573" s="74" t="s">
        <v>30</v>
      </c>
      <c r="D573" s="75" t="n">
        <v>564.65</v>
      </c>
    </row>
    <row r="574" customFormat="false" ht="15" hidden="false" customHeight="false" outlineLevel="0" collapsed="false">
      <c r="A574" s="72" t="n">
        <v>80200</v>
      </c>
      <c r="B574" s="73" t="s">
        <v>581</v>
      </c>
      <c r="C574" s="74" t="s">
        <v>28</v>
      </c>
      <c r="D574" s="75" t="s">
        <v>28</v>
      </c>
    </row>
    <row r="575" customFormat="false" ht="23.25" hidden="false" customHeight="false" outlineLevel="0" collapsed="false">
      <c r="A575" s="72" t="n">
        <v>80201</v>
      </c>
      <c r="B575" s="73" t="s">
        <v>582</v>
      </c>
      <c r="C575" s="74" t="s">
        <v>30</v>
      </c>
      <c r="D575" s="75" t="n">
        <v>564.65</v>
      </c>
    </row>
    <row r="576" customFormat="false" ht="23.25" hidden="false" customHeight="false" outlineLevel="0" collapsed="false">
      <c r="A576" s="72" t="n">
        <v>80203</v>
      </c>
      <c r="B576" s="73" t="s">
        <v>583</v>
      </c>
      <c r="C576" s="74" t="s">
        <v>30</v>
      </c>
      <c r="D576" s="75" t="n">
        <v>650.64</v>
      </c>
    </row>
    <row r="577" customFormat="false" ht="15" hidden="false" customHeight="false" outlineLevel="0" collapsed="false">
      <c r="A577" s="72" t="n">
        <v>80205</v>
      </c>
      <c r="B577" s="73" t="s">
        <v>584</v>
      </c>
      <c r="C577" s="74" t="s">
        <v>30</v>
      </c>
      <c r="D577" s="75" t="n">
        <v>1365.57</v>
      </c>
    </row>
    <row r="578" customFormat="false" ht="15" hidden="false" customHeight="false" outlineLevel="0" collapsed="false">
      <c r="A578" s="72" t="n">
        <v>80209</v>
      </c>
      <c r="B578" s="73" t="s">
        <v>585</v>
      </c>
      <c r="C578" s="74" t="s">
        <v>30</v>
      </c>
      <c r="D578" s="75" t="n">
        <v>1024.99</v>
      </c>
    </row>
    <row r="579" customFormat="false" ht="15" hidden="false" customHeight="false" outlineLevel="0" collapsed="false">
      <c r="A579" s="72" t="n">
        <v>80213</v>
      </c>
      <c r="B579" s="73" t="s">
        <v>586</v>
      </c>
      <c r="C579" s="74" t="s">
        <v>30</v>
      </c>
      <c r="D579" s="75" t="n">
        <v>1041.44</v>
      </c>
    </row>
    <row r="580" customFormat="false" ht="15" hidden="false" customHeight="false" outlineLevel="0" collapsed="false">
      <c r="A580" s="72" t="n">
        <v>80217</v>
      </c>
      <c r="B580" s="73" t="s">
        <v>587</v>
      </c>
      <c r="C580" s="74" t="s">
        <v>30</v>
      </c>
      <c r="D580" s="75" t="n">
        <v>776.36</v>
      </c>
    </row>
    <row r="581" customFormat="false" ht="15" hidden="false" customHeight="false" outlineLevel="0" collapsed="false">
      <c r="A581" s="72" t="n">
        <v>80237</v>
      </c>
      <c r="B581" s="73" t="s">
        <v>588</v>
      </c>
      <c r="C581" s="74" t="s">
        <v>30</v>
      </c>
      <c r="D581" s="75" t="n">
        <v>1182.46</v>
      </c>
    </row>
    <row r="582" customFormat="false" ht="23.25" hidden="false" customHeight="false" outlineLevel="0" collapsed="false">
      <c r="A582" s="72" t="n">
        <v>80243</v>
      </c>
      <c r="B582" s="73" t="s">
        <v>589</v>
      </c>
      <c r="C582" s="74" t="s">
        <v>30</v>
      </c>
      <c r="D582" s="75" t="n">
        <v>1060.49</v>
      </c>
    </row>
    <row r="583" customFormat="false" ht="23.25" hidden="false" customHeight="false" outlineLevel="0" collapsed="false">
      <c r="A583" s="72" t="n">
        <v>80251</v>
      </c>
      <c r="B583" s="73" t="s">
        <v>590</v>
      </c>
      <c r="C583" s="74" t="s">
        <v>30</v>
      </c>
      <c r="D583" s="75" t="n">
        <v>741.88</v>
      </c>
    </row>
    <row r="584" customFormat="false" ht="23.25" hidden="false" customHeight="false" outlineLevel="0" collapsed="false">
      <c r="A584" s="72" t="n">
        <v>80253</v>
      </c>
      <c r="B584" s="73" t="s">
        <v>591</v>
      </c>
      <c r="C584" s="74" t="s">
        <v>30</v>
      </c>
      <c r="D584" s="75" t="n">
        <v>875.78</v>
      </c>
    </row>
    <row r="585" customFormat="false" ht="15" hidden="false" customHeight="false" outlineLevel="0" collapsed="false">
      <c r="A585" s="72" t="n">
        <v>80254</v>
      </c>
      <c r="B585" s="73" t="s">
        <v>592</v>
      </c>
      <c r="C585" s="74" t="s">
        <v>30</v>
      </c>
      <c r="D585" s="75" t="n">
        <v>1359.86</v>
      </c>
    </row>
    <row r="586" customFormat="false" ht="15" hidden="false" customHeight="false" outlineLevel="0" collapsed="false">
      <c r="A586" s="72" t="n">
        <v>80258</v>
      </c>
      <c r="B586" s="73" t="s">
        <v>593</v>
      </c>
      <c r="C586" s="74" t="s">
        <v>30</v>
      </c>
      <c r="D586" s="75" t="n">
        <v>1019.74</v>
      </c>
    </row>
    <row r="587" customFormat="false" ht="15" hidden="false" customHeight="false" outlineLevel="0" collapsed="false">
      <c r="A587" s="72" t="n">
        <v>80262</v>
      </c>
      <c r="B587" s="73" t="s">
        <v>594</v>
      </c>
      <c r="C587" s="74" t="s">
        <v>30</v>
      </c>
      <c r="D587" s="75" t="n">
        <v>1326.51</v>
      </c>
    </row>
    <row r="588" customFormat="false" ht="15" hidden="false" customHeight="false" outlineLevel="0" collapsed="false">
      <c r="A588" s="72" t="n">
        <v>80266</v>
      </c>
      <c r="B588" s="73" t="s">
        <v>595</v>
      </c>
      <c r="C588" s="74" t="s">
        <v>30</v>
      </c>
      <c r="D588" s="75" t="n">
        <v>1073.67</v>
      </c>
    </row>
    <row r="589" customFormat="false" ht="15" hidden="false" customHeight="false" outlineLevel="0" collapsed="false">
      <c r="A589" s="72" t="n">
        <v>80274</v>
      </c>
      <c r="B589" s="73" t="s">
        <v>596</v>
      </c>
      <c r="C589" s="74" t="s">
        <v>30</v>
      </c>
      <c r="D589" s="75" t="n">
        <v>151.24</v>
      </c>
    </row>
    <row r="590" customFormat="false" ht="15" hidden="false" customHeight="false" outlineLevel="0" collapsed="false">
      <c r="A590" s="72" t="n">
        <v>80275</v>
      </c>
      <c r="B590" s="73" t="s">
        <v>597</v>
      </c>
      <c r="C590" s="74" t="s">
        <v>30</v>
      </c>
      <c r="D590" s="75" t="n">
        <v>156.1</v>
      </c>
    </row>
    <row r="591" customFormat="false" ht="23.25" hidden="false" customHeight="false" outlineLevel="0" collapsed="false">
      <c r="A591" s="72" t="n">
        <v>80276</v>
      </c>
      <c r="B591" s="73" t="s">
        <v>598</v>
      </c>
      <c r="C591" s="74" t="s">
        <v>30</v>
      </c>
      <c r="D591" s="75" t="n">
        <v>375.91</v>
      </c>
    </row>
    <row r="592" customFormat="false" ht="15" hidden="false" customHeight="false" outlineLevel="0" collapsed="false">
      <c r="A592" s="72" t="n">
        <v>80280</v>
      </c>
      <c r="B592" s="73" t="s">
        <v>599</v>
      </c>
      <c r="C592" s="74" t="s">
        <v>30</v>
      </c>
      <c r="D592" s="75" t="n">
        <v>295.04</v>
      </c>
    </row>
    <row r="593" customFormat="false" ht="23.25" hidden="false" customHeight="false" outlineLevel="0" collapsed="false">
      <c r="A593" s="72" t="n">
        <v>80281</v>
      </c>
      <c r="B593" s="73" t="s">
        <v>600</v>
      </c>
      <c r="C593" s="74" t="s">
        <v>30</v>
      </c>
      <c r="D593" s="75" t="n">
        <v>189.46</v>
      </c>
    </row>
    <row r="594" customFormat="false" ht="15" hidden="false" customHeight="false" outlineLevel="0" collapsed="false">
      <c r="A594" s="72" t="n">
        <v>80300</v>
      </c>
      <c r="B594" s="73" t="s">
        <v>601</v>
      </c>
      <c r="C594" s="74" t="s">
        <v>28</v>
      </c>
      <c r="D594" s="75" t="s">
        <v>28</v>
      </c>
    </row>
    <row r="595" customFormat="false" ht="23.25" hidden="false" customHeight="false" outlineLevel="0" collapsed="false">
      <c r="A595" s="72" t="n">
        <v>80301</v>
      </c>
      <c r="B595" s="73" t="s">
        <v>602</v>
      </c>
      <c r="C595" s="74" t="s">
        <v>30</v>
      </c>
      <c r="D595" s="75" t="n">
        <v>981.85</v>
      </c>
    </row>
    <row r="596" customFormat="false" ht="15" hidden="false" customHeight="false" outlineLevel="0" collapsed="false">
      <c r="A596" s="72" t="n">
        <v>80305</v>
      </c>
      <c r="B596" s="73" t="s">
        <v>603</v>
      </c>
      <c r="C596" s="74" t="s">
        <v>30</v>
      </c>
      <c r="D596" s="75" t="n">
        <v>526.71</v>
      </c>
    </row>
    <row r="597" customFormat="false" ht="15" hidden="false" customHeight="false" outlineLevel="0" collapsed="false">
      <c r="A597" s="72" t="n">
        <v>80306</v>
      </c>
      <c r="B597" s="73" t="s">
        <v>604</v>
      </c>
      <c r="C597" s="74" t="s">
        <v>30</v>
      </c>
      <c r="D597" s="75" t="n">
        <v>488.66</v>
      </c>
    </row>
    <row r="598" customFormat="false" ht="15" hidden="false" customHeight="false" outlineLevel="0" collapsed="false">
      <c r="A598" s="72" t="n">
        <v>80311</v>
      </c>
      <c r="B598" s="73" t="s">
        <v>605</v>
      </c>
      <c r="C598" s="74" t="s">
        <v>30</v>
      </c>
      <c r="D598" s="75" t="n">
        <v>1559.62</v>
      </c>
    </row>
    <row r="599" customFormat="false" ht="15" hidden="false" customHeight="false" outlineLevel="0" collapsed="false">
      <c r="A599" s="72" t="n">
        <v>80320</v>
      </c>
      <c r="B599" s="73" t="s">
        <v>606</v>
      </c>
      <c r="C599" s="74" t="s">
        <v>30</v>
      </c>
      <c r="D599" s="75" t="n">
        <v>562.25</v>
      </c>
    </row>
    <row r="600" customFormat="false" ht="15" hidden="false" customHeight="false" outlineLevel="0" collapsed="false">
      <c r="A600" s="72" t="n">
        <v>86000</v>
      </c>
      <c r="B600" s="73" t="s">
        <v>303</v>
      </c>
      <c r="C600" s="74" t="s">
        <v>28</v>
      </c>
      <c r="D600" s="75" t="s">
        <v>28</v>
      </c>
    </row>
    <row r="601" customFormat="false" ht="15" hidden="false" customHeight="false" outlineLevel="0" collapsed="false">
      <c r="A601" s="72" t="n">
        <v>86001</v>
      </c>
      <c r="B601" s="73" t="s">
        <v>607</v>
      </c>
      <c r="C601" s="74" t="s">
        <v>30</v>
      </c>
      <c r="D601" s="75" t="n">
        <v>30.67</v>
      </c>
    </row>
    <row r="602" customFormat="false" ht="15" hidden="false" customHeight="false" outlineLevel="0" collapsed="false">
      <c r="A602" s="72" t="n">
        <v>86005</v>
      </c>
      <c r="B602" s="73" t="s">
        <v>608</v>
      </c>
      <c r="C602" s="74" t="s">
        <v>32</v>
      </c>
      <c r="D602" s="75" t="n">
        <v>52.58</v>
      </c>
    </row>
    <row r="603" customFormat="false" ht="15" hidden="false" customHeight="false" outlineLevel="0" collapsed="false">
      <c r="A603" s="72" t="n">
        <v>86020</v>
      </c>
      <c r="B603" s="73" t="s">
        <v>609</v>
      </c>
      <c r="C603" s="74" t="s">
        <v>32</v>
      </c>
      <c r="D603" s="75" t="n">
        <v>16.92</v>
      </c>
    </row>
    <row r="604" customFormat="false" ht="15" hidden="false" customHeight="false" outlineLevel="0" collapsed="false">
      <c r="A604" s="72" t="n">
        <v>86021</v>
      </c>
      <c r="B604" s="73" t="s">
        <v>610</v>
      </c>
      <c r="C604" s="74" t="s">
        <v>32</v>
      </c>
      <c r="D604" s="75" t="n">
        <v>13.54</v>
      </c>
    </row>
    <row r="605" customFormat="false" ht="15" hidden="false" customHeight="false" outlineLevel="0" collapsed="false">
      <c r="A605" s="72" t="n">
        <v>86022</v>
      </c>
      <c r="B605" s="73" t="s">
        <v>611</v>
      </c>
      <c r="C605" s="74" t="s">
        <v>32</v>
      </c>
      <c r="D605" s="75" t="n">
        <v>4.74</v>
      </c>
    </row>
    <row r="606" customFormat="false" ht="15" hidden="false" customHeight="false" outlineLevel="0" collapsed="false">
      <c r="A606" s="72" t="n">
        <v>87000</v>
      </c>
      <c r="B606" s="73" t="s">
        <v>310</v>
      </c>
      <c r="C606" s="74" t="s">
        <v>28</v>
      </c>
      <c r="D606" s="75" t="s">
        <v>28</v>
      </c>
    </row>
    <row r="607" customFormat="false" ht="23.25" hidden="false" customHeight="false" outlineLevel="0" collapsed="false">
      <c r="A607" s="72" t="n">
        <v>87001</v>
      </c>
      <c r="B607" s="73" t="s">
        <v>612</v>
      </c>
      <c r="C607" s="74" t="s">
        <v>30</v>
      </c>
      <c r="D607" s="75" t="n">
        <v>43.82</v>
      </c>
    </row>
    <row r="608" customFormat="false" ht="15" hidden="false" customHeight="false" outlineLevel="0" collapsed="false">
      <c r="A608" s="72" t="n">
        <v>87005</v>
      </c>
      <c r="B608" s="73" t="s">
        <v>613</v>
      </c>
      <c r="C608" s="74" t="s">
        <v>32</v>
      </c>
      <c r="D608" s="75" t="n">
        <v>56.97</v>
      </c>
    </row>
    <row r="609" customFormat="false" ht="15" hidden="false" customHeight="false" outlineLevel="0" collapsed="false">
      <c r="A609" s="72" t="n">
        <v>87020</v>
      </c>
      <c r="B609" s="73" t="s">
        <v>614</v>
      </c>
      <c r="C609" s="74" t="s">
        <v>70</v>
      </c>
      <c r="D609" s="75" t="n">
        <v>40.62</v>
      </c>
    </row>
    <row r="610" customFormat="false" ht="15" hidden="false" customHeight="false" outlineLevel="0" collapsed="false">
      <c r="A610" s="72" t="n">
        <v>87021</v>
      </c>
      <c r="B610" s="73" t="s">
        <v>615</v>
      </c>
      <c r="C610" s="74" t="s">
        <v>32</v>
      </c>
      <c r="D610" s="75" t="n">
        <v>37.23</v>
      </c>
    </row>
    <row r="611" customFormat="false" ht="15" hidden="false" customHeight="false" outlineLevel="0" collapsed="false">
      <c r="A611" s="72" t="n">
        <v>87022</v>
      </c>
      <c r="B611" s="73" t="s">
        <v>616</v>
      </c>
      <c r="C611" s="74" t="s">
        <v>32</v>
      </c>
      <c r="D611" s="75" t="n">
        <v>6.77</v>
      </c>
    </row>
    <row r="612" customFormat="false" ht="15" hidden="false" customHeight="false" outlineLevel="0" collapsed="false">
      <c r="A612" s="72" t="n">
        <v>88000</v>
      </c>
      <c r="B612" s="73" t="s">
        <v>356</v>
      </c>
      <c r="C612" s="74" t="s">
        <v>28</v>
      </c>
      <c r="D612" s="75" t="s">
        <v>28</v>
      </c>
    </row>
    <row r="613" customFormat="false" ht="15" hidden="false" customHeight="false" outlineLevel="0" collapsed="false">
      <c r="A613" s="72" t="n">
        <v>88020</v>
      </c>
      <c r="B613" s="73" t="s">
        <v>617</v>
      </c>
      <c r="C613" s="74" t="s">
        <v>70</v>
      </c>
      <c r="D613" s="75" t="n">
        <v>47.89</v>
      </c>
    </row>
    <row r="614" customFormat="false" ht="15" hidden="false" customHeight="false" outlineLevel="0" collapsed="false">
      <c r="A614" s="72" t="n">
        <v>88021</v>
      </c>
      <c r="B614" s="73" t="s">
        <v>618</v>
      </c>
      <c r="C614" s="74" t="s">
        <v>32</v>
      </c>
      <c r="D614" s="75" t="n">
        <v>62.22</v>
      </c>
    </row>
    <row r="615" customFormat="false" ht="15" hidden="false" customHeight="false" outlineLevel="0" collapsed="false">
      <c r="A615" s="72" t="n">
        <v>88049</v>
      </c>
      <c r="B615" s="73" t="s">
        <v>619</v>
      </c>
      <c r="C615" s="74" t="s">
        <v>30</v>
      </c>
      <c r="D615" s="75" t="n">
        <v>5.2</v>
      </c>
    </row>
    <row r="616" customFormat="false" ht="15" hidden="false" customHeight="false" outlineLevel="0" collapsed="false">
      <c r="A616" s="72" t="n">
        <v>88050</v>
      </c>
      <c r="B616" s="73" t="s">
        <v>620</v>
      </c>
      <c r="C616" s="74" t="s">
        <v>162</v>
      </c>
      <c r="D616" s="75" t="n">
        <v>16.21</v>
      </c>
    </row>
    <row r="617" customFormat="false" ht="23.25" hidden="false" customHeight="false" outlineLevel="0" collapsed="false">
      <c r="A617" s="72" t="n">
        <v>88051</v>
      </c>
      <c r="B617" s="73" t="s">
        <v>621</v>
      </c>
      <c r="C617" s="74" t="s">
        <v>162</v>
      </c>
      <c r="D617" s="75" t="n">
        <v>98.02</v>
      </c>
    </row>
    <row r="618" customFormat="false" ht="15" hidden="false" customHeight="false" outlineLevel="0" collapsed="false">
      <c r="A618" s="68" t="n">
        <v>90000</v>
      </c>
      <c r="B618" s="69" t="s">
        <v>622</v>
      </c>
      <c r="C618" s="70"/>
      <c r="D618" s="71"/>
    </row>
    <row r="619" customFormat="false" ht="15" hidden="false" customHeight="false" outlineLevel="0" collapsed="false">
      <c r="A619" s="72" t="n">
        <v>90100</v>
      </c>
      <c r="B619" s="73" t="s">
        <v>623</v>
      </c>
      <c r="C619" s="74" t="s">
        <v>28</v>
      </c>
      <c r="D619" s="75" t="s">
        <v>28</v>
      </c>
    </row>
    <row r="620" customFormat="false" ht="15" hidden="false" customHeight="false" outlineLevel="0" collapsed="false">
      <c r="A620" s="72" t="n">
        <v>90153</v>
      </c>
      <c r="B620" s="73" t="s">
        <v>624</v>
      </c>
      <c r="C620" s="74" t="s">
        <v>32</v>
      </c>
      <c r="D620" s="75" t="n">
        <v>3878.31</v>
      </c>
    </row>
    <row r="621" customFormat="false" ht="15" hidden="false" customHeight="false" outlineLevel="0" collapsed="false">
      <c r="A621" s="72" t="n">
        <v>90154</v>
      </c>
      <c r="B621" s="73" t="s">
        <v>625</v>
      </c>
      <c r="C621" s="74" t="s">
        <v>32</v>
      </c>
      <c r="D621" s="75" t="n">
        <v>3878.31</v>
      </c>
    </row>
    <row r="622" customFormat="false" ht="15" hidden="false" customHeight="false" outlineLevel="0" collapsed="false">
      <c r="A622" s="72" t="n">
        <v>90155</v>
      </c>
      <c r="B622" s="73" t="s">
        <v>626</v>
      </c>
      <c r="C622" s="74" t="s">
        <v>32</v>
      </c>
      <c r="D622" s="75" t="n">
        <v>4603.67</v>
      </c>
    </row>
    <row r="623" customFormat="false" ht="15" hidden="false" customHeight="false" outlineLevel="0" collapsed="false">
      <c r="A623" s="72" t="n">
        <v>90156</v>
      </c>
      <c r="B623" s="73" t="s">
        <v>627</v>
      </c>
      <c r="C623" s="74" t="s">
        <v>32</v>
      </c>
      <c r="D623" s="75" t="n">
        <v>7652.71</v>
      </c>
    </row>
    <row r="624" customFormat="false" ht="15" hidden="false" customHeight="false" outlineLevel="0" collapsed="false">
      <c r="A624" s="72" t="n">
        <v>90157</v>
      </c>
      <c r="B624" s="73" t="s">
        <v>628</v>
      </c>
      <c r="C624" s="74" t="s">
        <v>32</v>
      </c>
      <c r="D624" s="75" t="n">
        <v>8889.19</v>
      </c>
    </row>
    <row r="625" customFormat="false" ht="15" hidden="false" customHeight="false" outlineLevel="0" collapsed="false">
      <c r="A625" s="72" t="n">
        <v>90158</v>
      </c>
      <c r="B625" s="73" t="s">
        <v>629</v>
      </c>
      <c r="C625" s="74" t="s">
        <v>32</v>
      </c>
      <c r="D625" s="75" t="n">
        <v>9817.3</v>
      </c>
    </row>
    <row r="626" customFormat="false" ht="15" hidden="false" customHeight="false" outlineLevel="0" collapsed="false">
      <c r="A626" s="72" t="n">
        <v>90159</v>
      </c>
      <c r="B626" s="73" t="s">
        <v>630</v>
      </c>
      <c r="C626" s="74" t="s">
        <v>32</v>
      </c>
      <c r="D626" s="75" t="n">
        <v>11665.74</v>
      </c>
    </row>
    <row r="627" customFormat="false" ht="15" hidden="false" customHeight="false" outlineLevel="0" collapsed="false">
      <c r="A627" s="72" t="n">
        <v>90160</v>
      </c>
      <c r="B627" s="73" t="s">
        <v>631</v>
      </c>
      <c r="C627" s="74" t="s">
        <v>32</v>
      </c>
      <c r="D627" s="75" t="n">
        <v>12596.86</v>
      </c>
    </row>
    <row r="628" customFormat="false" ht="15" hidden="false" customHeight="false" outlineLevel="0" collapsed="false">
      <c r="A628" s="72" t="n">
        <v>90161</v>
      </c>
      <c r="B628" s="73" t="s">
        <v>632</v>
      </c>
      <c r="C628" s="74" t="s">
        <v>32</v>
      </c>
      <c r="D628" s="75" t="n">
        <v>13633.41</v>
      </c>
    </row>
    <row r="629" customFormat="false" ht="15" hidden="false" customHeight="false" outlineLevel="0" collapsed="false">
      <c r="A629" s="72" t="n">
        <v>90162</v>
      </c>
      <c r="B629" s="73" t="s">
        <v>633</v>
      </c>
      <c r="C629" s="74" t="s">
        <v>32</v>
      </c>
      <c r="D629" s="75" t="n">
        <v>15199.58</v>
      </c>
    </row>
    <row r="630" customFormat="false" ht="15" hidden="false" customHeight="false" outlineLevel="0" collapsed="false">
      <c r="A630" s="72" t="n">
        <v>90190</v>
      </c>
      <c r="B630" s="73" t="s">
        <v>634</v>
      </c>
      <c r="C630" s="74" t="s">
        <v>32</v>
      </c>
      <c r="D630" s="75" t="n">
        <v>1664.38</v>
      </c>
    </row>
    <row r="631" customFormat="false" ht="15" hidden="false" customHeight="false" outlineLevel="0" collapsed="false">
      <c r="A631" s="72" t="n">
        <v>90200</v>
      </c>
      <c r="B631" s="73" t="s">
        <v>635</v>
      </c>
      <c r="C631" s="74" t="s">
        <v>28</v>
      </c>
      <c r="D631" s="75" t="s">
        <v>28</v>
      </c>
    </row>
    <row r="632" customFormat="false" ht="15" hidden="false" customHeight="false" outlineLevel="0" collapsed="false">
      <c r="A632" s="72" t="n">
        <v>90201</v>
      </c>
      <c r="B632" s="73" t="s">
        <v>636</v>
      </c>
      <c r="C632" s="74" t="s">
        <v>70</v>
      </c>
      <c r="D632" s="75" t="n">
        <v>19.15</v>
      </c>
    </row>
    <row r="633" customFormat="false" ht="15" hidden="false" customHeight="false" outlineLevel="0" collapsed="false">
      <c r="A633" s="72" t="n">
        <v>90202</v>
      </c>
      <c r="B633" s="73" t="s">
        <v>637</v>
      </c>
      <c r="C633" s="74" t="s">
        <v>70</v>
      </c>
      <c r="D633" s="75" t="n">
        <v>20.28</v>
      </c>
    </row>
    <row r="634" customFormat="false" ht="15" hidden="false" customHeight="false" outlineLevel="0" collapsed="false">
      <c r="A634" s="72" t="n">
        <v>90203</v>
      </c>
      <c r="B634" s="73" t="s">
        <v>638</v>
      </c>
      <c r="C634" s="74" t="s">
        <v>70</v>
      </c>
      <c r="D634" s="75" t="n">
        <v>23.7</v>
      </c>
    </row>
    <row r="635" customFormat="false" ht="15" hidden="false" customHeight="false" outlineLevel="0" collapsed="false">
      <c r="A635" s="72" t="n">
        <v>90204</v>
      </c>
      <c r="B635" s="73" t="s">
        <v>639</v>
      </c>
      <c r="C635" s="74" t="s">
        <v>70</v>
      </c>
      <c r="D635" s="75" t="n">
        <v>35.19</v>
      </c>
    </row>
    <row r="636" customFormat="false" ht="15" hidden="false" customHeight="false" outlineLevel="0" collapsed="false">
      <c r="A636" s="72" t="n">
        <v>90205</v>
      </c>
      <c r="B636" s="73" t="s">
        <v>640</v>
      </c>
      <c r="C636" s="74" t="s">
        <v>70</v>
      </c>
      <c r="D636" s="75" t="n">
        <v>36.92</v>
      </c>
    </row>
    <row r="637" customFormat="false" ht="15" hidden="false" customHeight="false" outlineLevel="0" collapsed="false">
      <c r="A637" s="72" t="n">
        <v>90206</v>
      </c>
      <c r="B637" s="73" t="s">
        <v>641</v>
      </c>
      <c r="C637" s="74" t="s">
        <v>70</v>
      </c>
      <c r="D637" s="75" t="n">
        <v>41.93</v>
      </c>
    </row>
    <row r="638" customFormat="false" ht="15" hidden="false" customHeight="false" outlineLevel="0" collapsed="false">
      <c r="A638" s="72" t="n">
        <v>90207</v>
      </c>
      <c r="B638" s="73" t="s">
        <v>642</v>
      </c>
      <c r="C638" s="74" t="s">
        <v>70</v>
      </c>
      <c r="D638" s="75" t="n">
        <v>61.94</v>
      </c>
    </row>
    <row r="639" customFormat="false" ht="15" hidden="false" customHeight="false" outlineLevel="0" collapsed="false">
      <c r="A639" s="72" t="n">
        <v>90208</v>
      </c>
      <c r="B639" s="73" t="s">
        <v>643</v>
      </c>
      <c r="C639" s="74" t="s">
        <v>70</v>
      </c>
      <c r="D639" s="75" t="n">
        <v>72.31</v>
      </c>
    </row>
    <row r="640" customFormat="false" ht="15" hidden="false" customHeight="false" outlineLevel="0" collapsed="false">
      <c r="A640" s="72" t="n">
        <v>90209</v>
      </c>
      <c r="B640" s="73" t="s">
        <v>644</v>
      </c>
      <c r="C640" s="74" t="s">
        <v>70</v>
      </c>
      <c r="D640" s="75" t="n">
        <v>98.39</v>
      </c>
    </row>
    <row r="641" customFormat="false" ht="15" hidden="false" customHeight="false" outlineLevel="0" collapsed="false">
      <c r="A641" s="72" t="n">
        <v>90211</v>
      </c>
      <c r="B641" s="73" t="s">
        <v>645</v>
      </c>
      <c r="C641" s="74" t="s">
        <v>70</v>
      </c>
      <c r="D641" s="75" t="n">
        <v>36.76</v>
      </c>
    </row>
    <row r="642" customFormat="false" ht="15" hidden="false" customHeight="false" outlineLevel="0" collapsed="false">
      <c r="A642" s="72" t="n">
        <v>90212</v>
      </c>
      <c r="B642" s="73" t="s">
        <v>646</v>
      </c>
      <c r="C642" s="74" t="s">
        <v>70</v>
      </c>
      <c r="D642" s="75" t="n">
        <v>41.34</v>
      </c>
    </row>
    <row r="643" customFormat="false" ht="15" hidden="false" customHeight="false" outlineLevel="0" collapsed="false">
      <c r="A643" s="72" t="n">
        <v>90213</v>
      </c>
      <c r="B643" s="73" t="s">
        <v>647</v>
      </c>
      <c r="C643" s="74" t="s">
        <v>70</v>
      </c>
      <c r="D643" s="75" t="n">
        <v>53.97</v>
      </c>
    </row>
    <row r="644" customFormat="false" ht="15" hidden="false" customHeight="false" outlineLevel="0" collapsed="false">
      <c r="A644" s="72" t="n">
        <v>90214</v>
      </c>
      <c r="B644" s="73" t="s">
        <v>648</v>
      </c>
      <c r="C644" s="74" t="s">
        <v>70</v>
      </c>
      <c r="D644" s="75" t="n">
        <v>60.59</v>
      </c>
    </row>
    <row r="645" customFormat="false" ht="15" hidden="false" customHeight="false" outlineLevel="0" collapsed="false">
      <c r="A645" s="72" t="n">
        <v>90215</v>
      </c>
      <c r="B645" s="73" t="s">
        <v>649</v>
      </c>
      <c r="C645" s="74" t="s">
        <v>70</v>
      </c>
      <c r="D645" s="75" t="n">
        <v>85.07</v>
      </c>
    </row>
    <row r="646" customFormat="false" ht="15" hidden="false" customHeight="false" outlineLevel="0" collapsed="false">
      <c r="A646" s="72" t="n">
        <v>90216</v>
      </c>
      <c r="B646" s="73" t="s">
        <v>650</v>
      </c>
      <c r="C646" s="74" t="s">
        <v>70</v>
      </c>
      <c r="D646" s="75" t="n">
        <v>101.21</v>
      </c>
    </row>
    <row r="647" customFormat="false" ht="15" hidden="false" customHeight="false" outlineLevel="0" collapsed="false">
      <c r="A647" s="72" t="n">
        <v>90217</v>
      </c>
      <c r="B647" s="73" t="s">
        <v>651</v>
      </c>
      <c r="C647" s="74" t="s">
        <v>70</v>
      </c>
      <c r="D647" s="75" t="n">
        <v>109.91</v>
      </c>
    </row>
    <row r="648" customFormat="false" ht="15" hidden="false" customHeight="false" outlineLevel="0" collapsed="false">
      <c r="A648" s="72" t="n">
        <v>90219</v>
      </c>
      <c r="B648" s="73" t="s">
        <v>652</v>
      </c>
      <c r="C648" s="74" t="s">
        <v>70</v>
      </c>
      <c r="D648" s="75" t="n">
        <v>139.73</v>
      </c>
    </row>
    <row r="649" customFormat="false" ht="23.25" hidden="false" customHeight="false" outlineLevel="0" collapsed="false">
      <c r="A649" s="72" t="n">
        <v>90220</v>
      </c>
      <c r="B649" s="73" t="s">
        <v>653</v>
      </c>
      <c r="C649" s="74" t="s">
        <v>70</v>
      </c>
      <c r="D649" s="75" t="n">
        <v>43.36</v>
      </c>
    </row>
    <row r="650" customFormat="false" ht="23.25" hidden="false" customHeight="false" outlineLevel="0" collapsed="false">
      <c r="A650" s="72" t="n">
        <v>90221</v>
      </c>
      <c r="B650" s="73" t="s">
        <v>654</v>
      </c>
      <c r="C650" s="74" t="s">
        <v>70</v>
      </c>
      <c r="D650" s="75" t="n">
        <v>47.46</v>
      </c>
    </row>
    <row r="651" customFormat="false" ht="23.25" hidden="false" customHeight="false" outlineLevel="0" collapsed="false">
      <c r="A651" s="72" t="n">
        <v>90223</v>
      </c>
      <c r="B651" s="73" t="s">
        <v>655</v>
      </c>
      <c r="C651" s="74" t="s">
        <v>70</v>
      </c>
      <c r="D651" s="75" t="n">
        <v>63.24</v>
      </c>
    </row>
    <row r="652" customFormat="false" ht="23.25" hidden="false" customHeight="false" outlineLevel="0" collapsed="false">
      <c r="A652" s="72" t="n">
        <v>90224</v>
      </c>
      <c r="B652" s="73" t="s">
        <v>656</v>
      </c>
      <c r="C652" s="74" t="s">
        <v>70</v>
      </c>
      <c r="D652" s="75" t="n">
        <v>68.45</v>
      </c>
    </row>
    <row r="653" customFormat="false" ht="15" hidden="false" customHeight="false" outlineLevel="0" collapsed="false">
      <c r="A653" s="72" t="n">
        <v>90225</v>
      </c>
      <c r="B653" s="73" t="s">
        <v>657</v>
      </c>
      <c r="C653" s="74" t="s">
        <v>70</v>
      </c>
      <c r="D653" s="75" t="n">
        <v>77.03</v>
      </c>
    </row>
    <row r="654" customFormat="false" ht="23.25" hidden="false" customHeight="false" outlineLevel="0" collapsed="false">
      <c r="A654" s="72" t="n">
        <v>90226</v>
      </c>
      <c r="B654" s="73" t="s">
        <v>658</v>
      </c>
      <c r="C654" s="74" t="s">
        <v>70</v>
      </c>
      <c r="D654" s="75" t="n">
        <v>117.7</v>
      </c>
    </row>
    <row r="655" customFormat="false" ht="15" hidden="false" customHeight="false" outlineLevel="0" collapsed="false">
      <c r="A655" s="72" t="n">
        <v>90227</v>
      </c>
      <c r="B655" s="73" t="s">
        <v>659</v>
      </c>
      <c r="C655" s="74" t="s">
        <v>70</v>
      </c>
      <c r="D655" s="75" t="n">
        <v>129.18</v>
      </c>
    </row>
    <row r="656" customFormat="false" ht="15" hidden="false" customHeight="false" outlineLevel="0" collapsed="false">
      <c r="A656" s="72" t="n">
        <v>90229</v>
      </c>
      <c r="B656" s="73" t="s">
        <v>660</v>
      </c>
      <c r="C656" s="74" t="s">
        <v>70</v>
      </c>
      <c r="D656" s="75" t="n">
        <v>162.32</v>
      </c>
    </row>
    <row r="657" customFormat="false" ht="15" hidden="false" customHeight="false" outlineLevel="0" collapsed="false">
      <c r="A657" s="72" t="n">
        <v>90251</v>
      </c>
      <c r="B657" s="73" t="s">
        <v>661</v>
      </c>
      <c r="C657" s="74" t="s">
        <v>70</v>
      </c>
      <c r="D657" s="75" t="n">
        <v>49.5</v>
      </c>
    </row>
    <row r="658" customFormat="false" ht="15" hidden="false" customHeight="false" outlineLevel="0" collapsed="false">
      <c r="A658" s="72" t="n">
        <v>90252</v>
      </c>
      <c r="B658" s="73" t="s">
        <v>662</v>
      </c>
      <c r="C658" s="74" t="s">
        <v>70</v>
      </c>
      <c r="D658" s="75" t="n">
        <v>56.93</v>
      </c>
    </row>
    <row r="659" customFormat="false" ht="15" hidden="false" customHeight="false" outlineLevel="0" collapsed="false">
      <c r="A659" s="72" t="n">
        <v>90253</v>
      </c>
      <c r="B659" s="73" t="s">
        <v>663</v>
      </c>
      <c r="C659" s="74" t="s">
        <v>70</v>
      </c>
      <c r="D659" s="75" t="n">
        <v>34.03</v>
      </c>
    </row>
    <row r="660" customFormat="false" ht="15" hidden="false" customHeight="false" outlineLevel="0" collapsed="false">
      <c r="A660" s="72" t="n">
        <v>90254</v>
      </c>
      <c r="B660" s="73" t="s">
        <v>664</v>
      </c>
      <c r="C660" s="74" t="s">
        <v>70</v>
      </c>
      <c r="D660" s="75" t="n">
        <v>7.3</v>
      </c>
    </row>
    <row r="661" customFormat="false" ht="15" hidden="false" customHeight="false" outlineLevel="0" collapsed="false">
      <c r="A661" s="72" t="n">
        <v>90255</v>
      </c>
      <c r="B661" s="73" t="s">
        <v>665</v>
      </c>
      <c r="C661" s="74" t="s">
        <v>70</v>
      </c>
      <c r="D661" s="75" t="n">
        <v>8.12</v>
      </c>
    </row>
    <row r="662" customFormat="false" ht="15" hidden="false" customHeight="false" outlineLevel="0" collapsed="false">
      <c r="A662" s="72" t="n">
        <v>90261</v>
      </c>
      <c r="B662" s="73" t="s">
        <v>666</v>
      </c>
      <c r="C662" s="74" t="s">
        <v>70</v>
      </c>
      <c r="D662" s="75" t="n">
        <v>17.56</v>
      </c>
    </row>
    <row r="663" customFormat="false" ht="15" hidden="false" customHeight="false" outlineLevel="0" collapsed="false">
      <c r="A663" s="72" t="n">
        <v>90262</v>
      </c>
      <c r="B663" s="73" t="s">
        <v>667</v>
      </c>
      <c r="C663" s="74" t="s">
        <v>70</v>
      </c>
      <c r="D663" s="75" t="n">
        <v>22.95</v>
      </c>
    </row>
    <row r="664" customFormat="false" ht="15" hidden="false" customHeight="false" outlineLevel="0" collapsed="false">
      <c r="A664" s="72" t="n">
        <v>90263</v>
      </c>
      <c r="B664" s="73" t="s">
        <v>668</v>
      </c>
      <c r="C664" s="74" t="s">
        <v>70</v>
      </c>
      <c r="D664" s="75" t="n">
        <v>30.88</v>
      </c>
    </row>
    <row r="665" customFormat="false" ht="15" hidden="false" customHeight="false" outlineLevel="0" collapsed="false">
      <c r="A665" s="72" t="n">
        <v>90298</v>
      </c>
      <c r="B665" s="73" t="s">
        <v>669</v>
      </c>
      <c r="C665" s="74" t="s">
        <v>70</v>
      </c>
      <c r="D665" s="75" t="n">
        <v>34.51</v>
      </c>
    </row>
    <row r="666" customFormat="false" ht="23.25" hidden="false" customHeight="false" outlineLevel="0" collapsed="false">
      <c r="A666" s="72" t="n">
        <v>90299</v>
      </c>
      <c r="B666" s="73" t="s">
        <v>670</v>
      </c>
      <c r="C666" s="74" t="s">
        <v>70</v>
      </c>
      <c r="D666" s="75" t="n">
        <v>31.93</v>
      </c>
    </row>
    <row r="667" customFormat="false" ht="15" hidden="false" customHeight="false" outlineLevel="0" collapsed="false">
      <c r="A667" s="72" t="n">
        <v>90300</v>
      </c>
      <c r="B667" s="73" t="s">
        <v>671</v>
      </c>
      <c r="C667" s="74" t="s">
        <v>28</v>
      </c>
      <c r="D667" s="75" t="s">
        <v>28</v>
      </c>
    </row>
    <row r="668" customFormat="false" ht="15" hidden="false" customHeight="false" outlineLevel="0" collapsed="false">
      <c r="A668" s="72" t="n">
        <v>90303</v>
      </c>
      <c r="B668" s="73" t="s">
        <v>672</v>
      </c>
      <c r="C668" s="74" t="s">
        <v>70</v>
      </c>
      <c r="D668" s="75" t="n">
        <v>3.19</v>
      </c>
    </row>
    <row r="669" customFormat="false" ht="15" hidden="false" customHeight="false" outlineLevel="0" collapsed="false">
      <c r="A669" s="72" t="n">
        <v>90304</v>
      </c>
      <c r="B669" s="73" t="s">
        <v>673</v>
      </c>
      <c r="C669" s="74" t="s">
        <v>70</v>
      </c>
      <c r="D669" s="75" t="n">
        <v>3.39</v>
      </c>
    </row>
    <row r="670" customFormat="false" ht="15" hidden="false" customHeight="false" outlineLevel="0" collapsed="false">
      <c r="A670" s="72" t="n">
        <v>90305</v>
      </c>
      <c r="B670" s="73" t="s">
        <v>674</v>
      </c>
      <c r="C670" s="74" t="s">
        <v>70</v>
      </c>
      <c r="D670" s="75" t="n">
        <v>4.73</v>
      </c>
    </row>
    <row r="671" customFormat="false" ht="15" hidden="false" customHeight="false" outlineLevel="0" collapsed="false">
      <c r="A671" s="72" t="n">
        <v>90306</v>
      </c>
      <c r="B671" s="73" t="s">
        <v>675</v>
      </c>
      <c r="C671" s="74" t="s">
        <v>70</v>
      </c>
      <c r="D671" s="75" t="n">
        <v>6.6</v>
      </c>
    </row>
    <row r="672" customFormat="false" ht="15" hidden="false" customHeight="false" outlineLevel="0" collapsed="false">
      <c r="A672" s="72" t="n">
        <v>90307</v>
      </c>
      <c r="B672" s="73" t="s">
        <v>676</v>
      </c>
      <c r="C672" s="74" t="s">
        <v>70</v>
      </c>
      <c r="D672" s="75" t="n">
        <v>9.14</v>
      </c>
    </row>
    <row r="673" customFormat="false" ht="15" hidden="false" customHeight="false" outlineLevel="0" collapsed="false">
      <c r="A673" s="72" t="n">
        <v>90308</v>
      </c>
      <c r="B673" s="73" t="s">
        <v>677</v>
      </c>
      <c r="C673" s="74" t="s">
        <v>70</v>
      </c>
      <c r="D673" s="75" t="n">
        <v>13.22</v>
      </c>
    </row>
    <row r="674" customFormat="false" ht="15" hidden="false" customHeight="false" outlineLevel="0" collapsed="false">
      <c r="A674" s="72" t="n">
        <v>90309</v>
      </c>
      <c r="B674" s="73" t="s">
        <v>678</v>
      </c>
      <c r="C674" s="74" t="s">
        <v>70</v>
      </c>
      <c r="D674" s="75" t="n">
        <v>18.18</v>
      </c>
    </row>
    <row r="675" customFormat="false" ht="15" hidden="false" customHeight="false" outlineLevel="0" collapsed="false">
      <c r="A675" s="72" t="n">
        <v>90310</v>
      </c>
      <c r="B675" s="73" t="s">
        <v>679</v>
      </c>
      <c r="C675" s="74" t="s">
        <v>70</v>
      </c>
      <c r="D675" s="75" t="n">
        <v>26.89</v>
      </c>
    </row>
    <row r="676" customFormat="false" ht="15" hidden="false" customHeight="false" outlineLevel="0" collapsed="false">
      <c r="A676" s="72" t="n">
        <v>90311</v>
      </c>
      <c r="B676" s="73" t="s">
        <v>680</v>
      </c>
      <c r="C676" s="74" t="s">
        <v>70</v>
      </c>
      <c r="D676" s="75" t="n">
        <v>39.63</v>
      </c>
    </row>
    <row r="677" customFormat="false" ht="15" hidden="false" customHeight="false" outlineLevel="0" collapsed="false">
      <c r="A677" s="72" t="n">
        <v>90312</v>
      </c>
      <c r="B677" s="73" t="s">
        <v>681</v>
      </c>
      <c r="C677" s="74" t="s">
        <v>70</v>
      </c>
      <c r="D677" s="75" t="n">
        <v>57.17</v>
      </c>
    </row>
    <row r="678" customFormat="false" ht="15" hidden="false" customHeight="false" outlineLevel="0" collapsed="false">
      <c r="A678" s="72" t="n">
        <v>90313</v>
      </c>
      <c r="B678" s="73" t="s">
        <v>682</v>
      </c>
      <c r="C678" s="74" t="s">
        <v>70</v>
      </c>
      <c r="D678" s="75" t="n">
        <v>77.39</v>
      </c>
    </row>
    <row r="679" customFormat="false" ht="15" hidden="false" customHeight="false" outlineLevel="0" collapsed="false">
      <c r="A679" s="72" t="n">
        <v>90314</v>
      </c>
      <c r="B679" s="73" t="s">
        <v>683</v>
      </c>
      <c r="C679" s="74" t="s">
        <v>70</v>
      </c>
      <c r="D679" s="75" t="n">
        <v>97.69</v>
      </c>
    </row>
    <row r="680" customFormat="false" ht="15" hidden="false" customHeight="false" outlineLevel="0" collapsed="false">
      <c r="A680" s="72" t="n">
        <v>90315</v>
      </c>
      <c r="B680" s="73" t="s">
        <v>684</v>
      </c>
      <c r="C680" s="74" t="s">
        <v>70</v>
      </c>
      <c r="D680" s="75" t="n">
        <v>121.17</v>
      </c>
    </row>
    <row r="681" customFormat="false" ht="15" hidden="false" customHeight="false" outlineLevel="0" collapsed="false">
      <c r="A681" s="72" t="n">
        <v>90316</v>
      </c>
      <c r="B681" s="73" t="s">
        <v>685</v>
      </c>
      <c r="C681" s="74" t="s">
        <v>70</v>
      </c>
      <c r="D681" s="75" t="n">
        <v>151.06</v>
      </c>
    </row>
    <row r="682" customFormat="false" ht="15" hidden="false" customHeight="false" outlineLevel="0" collapsed="false">
      <c r="A682" s="72" t="n">
        <v>90317</v>
      </c>
      <c r="B682" s="73" t="s">
        <v>686</v>
      </c>
      <c r="C682" s="74" t="s">
        <v>70</v>
      </c>
      <c r="D682" s="75" t="n">
        <v>180.2</v>
      </c>
    </row>
    <row r="683" customFormat="false" ht="15" hidden="false" customHeight="false" outlineLevel="0" collapsed="false">
      <c r="A683" s="72" t="n">
        <v>90318</v>
      </c>
      <c r="B683" s="73" t="s">
        <v>687</v>
      </c>
      <c r="C683" s="74" t="s">
        <v>70</v>
      </c>
      <c r="D683" s="75" t="n">
        <v>232.81</v>
      </c>
    </row>
    <row r="684" customFormat="false" ht="15" hidden="false" customHeight="false" outlineLevel="0" collapsed="false">
      <c r="A684" s="72" t="n">
        <v>90319</v>
      </c>
      <c r="B684" s="73" t="s">
        <v>688</v>
      </c>
      <c r="C684" s="74" t="s">
        <v>70</v>
      </c>
      <c r="D684" s="75" t="n">
        <v>323.17</v>
      </c>
    </row>
    <row r="685" customFormat="false" ht="23.25" hidden="false" customHeight="false" outlineLevel="0" collapsed="false">
      <c r="A685" s="72" t="n">
        <v>90320</v>
      </c>
      <c r="B685" s="73" t="s">
        <v>689</v>
      </c>
      <c r="C685" s="74" t="s">
        <v>70</v>
      </c>
      <c r="D685" s="75" t="n">
        <v>3.3</v>
      </c>
    </row>
    <row r="686" customFormat="false" ht="15" hidden="false" customHeight="false" outlineLevel="0" collapsed="false">
      <c r="A686" s="72" t="n">
        <v>90321</v>
      </c>
      <c r="B686" s="73" t="s">
        <v>690</v>
      </c>
      <c r="C686" s="74" t="s">
        <v>70</v>
      </c>
      <c r="D686" s="75" t="n">
        <v>4.5</v>
      </c>
    </row>
    <row r="687" customFormat="false" ht="15" hidden="false" customHeight="false" outlineLevel="0" collapsed="false">
      <c r="A687" s="72" t="n">
        <v>90322</v>
      </c>
      <c r="B687" s="73" t="s">
        <v>691</v>
      </c>
      <c r="C687" s="74" t="s">
        <v>70</v>
      </c>
      <c r="D687" s="75" t="n">
        <v>6.43</v>
      </c>
    </row>
    <row r="688" customFormat="false" ht="15" hidden="false" customHeight="false" outlineLevel="0" collapsed="false">
      <c r="A688" s="72" t="n">
        <v>90323</v>
      </c>
      <c r="B688" s="73" t="s">
        <v>692</v>
      </c>
      <c r="C688" s="74" t="s">
        <v>70</v>
      </c>
      <c r="D688" s="75" t="n">
        <v>8.59</v>
      </c>
    </row>
    <row r="689" customFormat="false" ht="15" hidden="false" customHeight="false" outlineLevel="0" collapsed="false">
      <c r="A689" s="72" t="n">
        <v>90328</v>
      </c>
      <c r="B689" s="73" t="s">
        <v>693</v>
      </c>
      <c r="C689" s="74" t="s">
        <v>70</v>
      </c>
      <c r="D689" s="75" t="n">
        <v>3.15</v>
      </c>
    </row>
    <row r="690" customFormat="false" ht="15" hidden="false" customHeight="false" outlineLevel="0" collapsed="false">
      <c r="A690" s="72" t="n">
        <v>90329</v>
      </c>
      <c r="B690" s="73" t="s">
        <v>694</v>
      </c>
      <c r="C690" s="74" t="s">
        <v>70</v>
      </c>
      <c r="D690" s="75" t="n">
        <v>4.65</v>
      </c>
    </row>
    <row r="691" customFormat="false" ht="15" hidden="false" customHeight="false" outlineLevel="0" collapsed="false">
      <c r="A691" s="72" t="n">
        <v>90330</v>
      </c>
      <c r="B691" s="73" t="s">
        <v>695</v>
      </c>
      <c r="C691" s="74" t="s">
        <v>70</v>
      </c>
      <c r="D691" s="75" t="n">
        <v>6.78</v>
      </c>
    </row>
    <row r="692" customFormat="false" ht="15" hidden="false" customHeight="false" outlineLevel="0" collapsed="false">
      <c r="A692" s="72" t="n">
        <v>90331</v>
      </c>
      <c r="B692" s="73" t="s">
        <v>696</v>
      </c>
      <c r="C692" s="74" t="s">
        <v>70</v>
      </c>
      <c r="D692" s="75" t="n">
        <v>8.81</v>
      </c>
    </row>
    <row r="693" customFormat="false" ht="15" hidden="false" customHeight="false" outlineLevel="0" collapsed="false">
      <c r="A693" s="72" t="n">
        <v>90332</v>
      </c>
      <c r="B693" s="73" t="s">
        <v>697</v>
      </c>
      <c r="C693" s="74" t="s">
        <v>70</v>
      </c>
      <c r="D693" s="75" t="n">
        <v>12.48</v>
      </c>
    </row>
    <row r="694" customFormat="false" ht="15" hidden="false" customHeight="false" outlineLevel="0" collapsed="false">
      <c r="A694" s="72" t="n">
        <v>90333</v>
      </c>
      <c r="B694" s="73" t="s">
        <v>698</v>
      </c>
      <c r="C694" s="74" t="s">
        <v>70</v>
      </c>
      <c r="D694" s="75" t="n">
        <v>17.99</v>
      </c>
    </row>
    <row r="695" customFormat="false" ht="15" hidden="false" customHeight="false" outlineLevel="0" collapsed="false">
      <c r="A695" s="72" t="n">
        <v>90334</v>
      </c>
      <c r="B695" s="73" t="s">
        <v>699</v>
      </c>
      <c r="C695" s="74" t="s">
        <v>70</v>
      </c>
      <c r="D695" s="75" t="n">
        <v>25.01</v>
      </c>
    </row>
    <row r="696" customFormat="false" ht="15" hidden="false" customHeight="false" outlineLevel="0" collapsed="false">
      <c r="A696" s="72" t="n">
        <v>90335</v>
      </c>
      <c r="B696" s="73" t="s">
        <v>700</v>
      </c>
      <c r="C696" s="74" t="s">
        <v>70</v>
      </c>
      <c r="D696" s="75" t="n">
        <v>35.23</v>
      </c>
    </row>
    <row r="697" customFormat="false" ht="15" hidden="false" customHeight="false" outlineLevel="0" collapsed="false">
      <c r="A697" s="72" t="n">
        <v>90336</v>
      </c>
      <c r="B697" s="73" t="s">
        <v>701</v>
      </c>
      <c r="C697" s="74" t="s">
        <v>70</v>
      </c>
      <c r="D697" s="75" t="n">
        <v>51.39</v>
      </c>
    </row>
    <row r="698" customFormat="false" ht="15" hidden="false" customHeight="false" outlineLevel="0" collapsed="false">
      <c r="A698" s="72" t="n">
        <v>90337</v>
      </c>
      <c r="B698" s="73" t="s">
        <v>702</v>
      </c>
      <c r="C698" s="74" t="s">
        <v>70</v>
      </c>
      <c r="D698" s="75" t="n">
        <v>71.11</v>
      </c>
    </row>
    <row r="699" customFormat="false" ht="15" hidden="false" customHeight="false" outlineLevel="0" collapsed="false">
      <c r="A699" s="72" t="n">
        <v>90338</v>
      </c>
      <c r="B699" s="73" t="s">
        <v>703</v>
      </c>
      <c r="C699" s="74" t="s">
        <v>70</v>
      </c>
      <c r="D699" s="75" t="n">
        <v>90.61</v>
      </c>
    </row>
    <row r="700" customFormat="false" ht="15" hidden="false" customHeight="false" outlineLevel="0" collapsed="false">
      <c r="A700" s="72" t="n">
        <v>90339</v>
      </c>
      <c r="B700" s="73" t="s">
        <v>704</v>
      </c>
      <c r="C700" s="74" t="s">
        <v>70</v>
      </c>
      <c r="D700" s="75" t="n">
        <v>137.81</v>
      </c>
    </row>
    <row r="701" customFormat="false" ht="15" hidden="false" customHeight="false" outlineLevel="0" collapsed="false">
      <c r="A701" s="72" t="n">
        <v>90340</v>
      </c>
      <c r="B701" s="73" t="s">
        <v>705</v>
      </c>
      <c r="C701" s="74" t="s">
        <v>70</v>
      </c>
      <c r="D701" s="75" t="n">
        <v>144.07</v>
      </c>
    </row>
    <row r="702" customFormat="false" ht="15" hidden="false" customHeight="false" outlineLevel="0" collapsed="false">
      <c r="A702" s="72" t="n">
        <v>90341</v>
      </c>
      <c r="B702" s="73" t="s">
        <v>706</v>
      </c>
      <c r="C702" s="74" t="s">
        <v>70</v>
      </c>
      <c r="D702" s="75" t="n">
        <v>171.25</v>
      </c>
    </row>
    <row r="703" customFormat="false" ht="15" hidden="false" customHeight="false" outlineLevel="0" collapsed="false">
      <c r="A703" s="72" t="n">
        <v>90342</v>
      </c>
      <c r="B703" s="73" t="s">
        <v>707</v>
      </c>
      <c r="C703" s="74" t="s">
        <v>70</v>
      </c>
      <c r="D703" s="75" t="n">
        <v>261.78</v>
      </c>
    </row>
    <row r="704" customFormat="false" ht="15" hidden="false" customHeight="false" outlineLevel="0" collapsed="false">
      <c r="A704" s="72" t="n">
        <v>90343</v>
      </c>
      <c r="B704" s="73" t="s">
        <v>708</v>
      </c>
      <c r="C704" s="74" t="s">
        <v>70</v>
      </c>
      <c r="D704" s="75" t="n">
        <v>340.5</v>
      </c>
    </row>
    <row r="705" customFormat="false" ht="15" hidden="false" customHeight="false" outlineLevel="0" collapsed="false">
      <c r="A705" s="72" t="n">
        <v>90360</v>
      </c>
      <c r="B705" s="73" t="s">
        <v>709</v>
      </c>
      <c r="C705" s="74" t="s">
        <v>70</v>
      </c>
      <c r="D705" s="75" t="n">
        <v>1.96</v>
      </c>
    </row>
    <row r="706" customFormat="false" ht="15" hidden="false" customHeight="false" outlineLevel="0" collapsed="false">
      <c r="A706" s="72" t="n">
        <v>90361</v>
      </c>
      <c r="B706" s="73" t="s">
        <v>710</v>
      </c>
      <c r="C706" s="74" t="s">
        <v>70</v>
      </c>
      <c r="D706" s="75" t="n">
        <v>2.63</v>
      </c>
    </row>
    <row r="707" customFormat="false" ht="15" hidden="false" customHeight="false" outlineLevel="0" collapsed="false">
      <c r="A707" s="72" t="n">
        <v>90370</v>
      </c>
      <c r="B707" s="73" t="s">
        <v>711</v>
      </c>
      <c r="C707" s="74" t="s">
        <v>70</v>
      </c>
      <c r="D707" s="75" t="n">
        <v>5.51</v>
      </c>
    </row>
    <row r="708" customFormat="false" ht="15" hidden="false" customHeight="false" outlineLevel="0" collapsed="false">
      <c r="A708" s="72" t="n">
        <v>90372</v>
      </c>
      <c r="B708" s="73" t="s">
        <v>712</v>
      </c>
      <c r="C708" s="74" t="s">
        <v>70</v>
      </c>
      <c r="D708" s="75" t="n">
        <v>11.91</v>
      </c>
    </row>
    <row r="709" customFormat="false" ht="15" hidden="false" customHeight="false" outlineLevel="0" collapsed="false">
      <c r="A709" s="72" t="n">
        <v>90375</v>
      </c>
      <c r="B709" s="73" t="s">
        <v>713</v>
      </c>
      <c r="C709" s="74" t="s">
        <v>70</v>
      </c>
      <c r="D709" s="75" t="n">
        <v>6.99</v>
      </c>
    </row>
    <row r="710" customFormat="false" ht="15" hidden="false" customHeight="false" outlineLevel="0" collapsed="false">
      <c r="A710" s="72" t="n">
        <v>90376</v>
      </c>
      <c r="B710" s="73" t="s">
        <v>714</v>
      </c>
      <c r="C710" s="74" t="s">
        <v>70</v>
      </c>
      <c r="D710" s="75" t="n">
        <v>10.63</v>
      </c>
    </row>
    <row r="711" customFormat="false" ht="15" hidden="false" customHeight="false" outlineLevel="0" collapsed="false">
      <c r="A711" s="72" t="n">
        <v>90380</v>
      </c>
      <c r="B711" s="73" t="s">
        <v>715</v>
      </c>
      <c r="C711" s="74" t="s">
        <v>70</v>
      </c>
      <c r="D711" s="75" t="n">
        <v>8.21</v>
      </c>
    </row>
    <row r="712" customFormat="false" ht="15" hidden="false" customHeight="false" outlineLevel="0" collapsed="false">
      <c r="A712" s="72" t="n">
        <v>90400</v>
      </c>
      <c r="B712" s="73" t="s">
        <v>716</v>
      </c>
      <c r="C712" s="74" t="s">
        <v>28</v>
      </c>
      <c r="D712" s="75" t="s">
        <v>28</v>
      </c>
    </row>
    <row r="713" customFormat="false" ht="15" hidden="false" customHeight="false" outlineLevel="0" collapsed="false">
      <c r="A713" s="72" t="n">
        <v>90402</v>
      </c>
      <c r="B713" s="73" t="s">
        <v>717</v>
      </c>
      <c r="C713" s="74" t="s">
        <v>32</v>
      </c>
      <c r="D713" s="75" t="n">
        <v>141.41</v>
      </c>
    </row>
    <row r="714" customFormat="false" ht="15" hidden="false" customHeight="false" outlineLevel="0" collapsed="false">
      <c r="A714" s="72" t="n">
        <v>90403</v>
      </c>
      <c r="B714" s="73" t="s">
        <v>718</v>
      </c>
      <c r="C714" s="74" t="s">
        <v>32</v>
      </c>
      <c r="D714" s="75" t="n">
        <v>132.9</v>
      </c>
    </row>
    <row r="715" customFormat="false" ht="15" hidden="false" customHeight="false" outlineLevel="0" collapsed="false">
      <c r="A715" s="72" t="n">
        <v>90411</v>
      </c>
      <c r="B715" s="73" t="s">
        <v>719</v>
      </c>
      <c r="C715" s="74" t="s">
        <v>32</v>
      </c>
      <c r="D715" s="75" t="n">
        <v>265.65</v>
      </c>
    </row>
    <row r="716" customFormat="false" ht="15" hidden="false" customHeight="false" outlineLevel="0" collapsed="false">
      <c r="A716" s="72" t="n">
        <v>90430</v>
      </c>
      <c r="B716" s="73" t="s">
        <v>720</v>
      </c>
      <c r="C716" s="74" t="s">
        <v>32</v>
      </c>
      <c r="D716" s="75" t="n">
        <v>481.8</v>
      </c>
    </row>
    <row r="717" customFormat="false" ht="15" hidden="false" customHeight="false" outlineLevel="0" collapsed="false">
      <c r="A717" s="72" t="n">
        <v>90431</v>
      </c>
      <c r="B717" s="73" t="s">
        <v>721</v>
      </c>
      <c r="C717" s="74" t="s">
        <v>32</v>
      </c>
      <c r="D717" s="75" t="n">
        <v>550.74</v>
      </c>
    </row>
    <row r="718" customFormat="false" ht="15" hidden="false" customHeight="false" outlineLevel="0" collapsed="false">
      <c r="A718" s="72" t="n">
        <v>90432</v>
      </c>
      <c r="B718" s="73" t="s">
        <v>722</v>
      </c>
      <c r="C718" s="74" t="s">
        <v>32</v>
      </c>
      <c r="D718" s="75" t="n">
        <v>1011.06</v>
      </c>
    </row>
    <row r="719" customFormat="false" ht="15" hidden="false" customHeight="false" outlineLevel="0" collapsed="false">
      <c r="A719" s="72" t="n">
        <v>90433</v>
      </c>
      <c r="B719" s="73" t="s">
        <v>723</v>
      </c>
      <c r="C719" s="74" t="s">
        <v>32</v>
      </c>
      <c r="D719" s="75" t="n">
        <v>1447.44</v>
      </c>
    </row>
    <row r="720" customFormat="false" ht="15" hidden="false" customHeight="false" outlineLevel="0" collapsed="false">
      <c r="A720" s="72" t="n">
        <v>90440</v>
      </c>
      <c r="B720" s="73" t="s">
        <v>724</v>
      </c>
      <c r="C720" s="74" t="s">
        <v>32</v>
      </c>
      <c r="D720" s="75" t="n">
        <v>301.59</v>
      </c>
    </row>
    <row r="721" customFormat="false" ht="15" hidden="false" customHeight="false" outlineLevel="0" collapsed="false">
      <c r="A721" s="72" t="n">
        <v>90441</v>
      </c>
      <c r="B721" s="73" t="s">
        <v>725</v>
      </c>
      <c r="C721" s="74" t="s">
        <v>32</v>
      </c>
      <c r="D721" s="75" t="n">
        <v>425.21</v>
      </c>
    </row>
    <row r="722" customFormat="false" ht="15" hidden="false" customHeight="false" outlineLevel="0" collapsed="false">
      <c r="A722" s="72" t="n">
        <v>90442</v>
      </c>
      <c r="B722" s="73" t="s">
        <v>726</v>
      </c>
      <c r="C722" s="74" t="s">
        <v>32</v>
      </c>
      <c r="D722" s="75" t="n">
        <v>364.29</v>
      </c>
    </row>
    <row r="723" customFormat="false" ht="15" hidden="false" customHeight="false" outlineLevel="0" collapsed="false">
      <c r="A723" s="72" t="n">
        <v>90448</v>
      </c>
      <c r="B723" s="73" t="s">
        <v>727</v>
      </c>
      <c r="C723" s="74" t="s">
        <v>32</v>
      </c>
      <c r="D723" s="75" t="n">
        <v>162.84</v>
      </c>
    </row>
    <row r="724" customFormat="false" ht="15" hidden="false" customHeight="false" outlineLevel="0" collapsed="false">
      <c r="A724" s="72" t="n">
        <v>90460</v>
      </c>
      <c r="B724" s="73" t="s">
        <v>728</v>
      </c>
      <c r="C724" s="74" t="s">
        <v>32</v>
      </c>
      <c r="D724" s="75" t="n">
        <v>72.18</v>
      </c>
    </row>
    <row r="725" customFormat="false" ht="23.25" hidden="false" customHeight="false" outlineLevel="0" collapsed="false">
      <c r="A725" s="72" t="n">
        <v>90468</v>
      </c>
      <c r="B725" s="73" t="s">
        <v>729</v>
      </c>
      <c r="C725" s="74" t="s">
        <v>32</v>
      </c>
      <c r="D725" s="75" t="n">
        <v>319.6</v>
      </c>
    </row>
    <row r="726" customFormat="false" ht="23.25" hidden="false" customHeight="false" outlineLevel="0" collapsed="false">
      <c r="A726" s="72" t="n">
        <v>90469</v>
      </c>
      <c r="B726" s="73" t="s">
        <v>730</v>
      </c>
      <c r="C726" s="74" t="s">
        <v>32</v>
      </c>
      <c r="D726" s="75" t="n">
        <v>330.7</v>
      </c>
    </row>
    <row r="727" customFormat="false" ht="23.25" hidden="false" customHeight="false" outlineLevel="0" collapsed="false">
      <c r="A727" s="72" t="n">
        <v>90470</v>
      </c>
      <c r="B727" s="73" t="s">
        <v>731</v>
      </c>
      <c r="C727" s="74" t="s">
        <v>32</v>
      </c>
      <c r="D727" s="75" t="n">
        <v>369.63</v>
      </c>
    </row>
    <row r="728" customFormat="false" ht="23.25" hidden="false" customHeight="false" outlineLevel="0" collapsed="false">
      <c r="A728" s="72" t="n">
        <v>90472</v>
      </c>
      <c r="B728" s="73" t="s">
        <v>732</v>
      </c>
      <c r="C728" s="74" t="s">
        <v>32</v>
      </c>
      <c r="D728" s="75" t="n">
        <v>400.04</v>
      </c>
    </row>
    <row r="729" customFormat="false" ht="15" hidden="false" customHeight="false" outlineLevel="0" collapsed="false">
      <c r="A729" s="72" t="n">
        <v>90475</v>
      </c>
      <c r="B729" s="73" t="s">
        <v>733</v>
      </c>
      <c r="C729" s="74" t="s">
        <v>32</v>
      </c>
      <c r="D729" s="75" t="n">
        <v>464.04</v>
      </c>
    </row>
    <row r="730" customFormat="false" ht="15" hidden="false" customHeight="false" outlineLevel="0" collapsed="false">
      <c r="A730" s="72" t="n">
        <v>90476</v>
      </c>
      <c r="B730" s="73" t="s">
        <v>734</v>
      </c>
      <c r="C730" s="74" t="s">
        <v>32</v>
      </c>
      <c r="D730" s="75" t="n">
        <v>510.98</v>
      </c>
    </row>
    <row r="731" customFormat="false" ht="15" hidden="false" customHeight="false" outlineLevel="0" collapsed="false">
      <c r="A731" s="72" t="n">
        <v>90477</v>
      </c>
      <c r="B731" s="73" t="s">
        <v>735</v>
      </c>
      <c r="C731" s="74" t="s">
        <v>32</v>
      </c>
      <c r="D731" s="75" t="n">
        <v>543.6</v>
      </c>
    </row>
    <row r="732" customFormat="false" ht="15" hidden="false" customHeight="false" outlineLevel="0" collapsed="false">
      <c r="A732" s="72" t="n">
        <v>90478</v>
      </c>
      <c r="B732" s="73" t="s">
        <v>736</v>
      </c>
      <c r="C732" s="74" t="s">
        <v>32</v>
      </c>
      <c r="D732" s="75" t="n">
        <v>2209.1</v>
      </c>
    </row>
    <row r="733" customFormat="false" ht="15" hidden="false" customHeight="false" outlineLevel="0" collapsed="false">
      <c r="A733" s="72" t="n">
        <v>90487</v>
      </c>
      <c r="B733" s="73" t="s">
        <v>737</v>
      </c>
      <c r="C733" s="74" t="s">
        <v>32</v>
      </c>
      <c r="D733" s="75" t="n">
        <v>480.74</v>
      </c>
    </row>
    <row r="734" customFormat="false" ht="15" hidden="false" customHeight="false" outlineLevel="0" collapsed="false">
      <c r="A734" s="72" t="n">
        <v>90488</v>
      </c>
      <c r="B734" s="73" t="s">
        <v>738</v>
      </c>
      <c r="C734" s="74" t="s">
        <v>32</v>
      </c>
      <c r="D734" s="75" t="n">
        <v>532.55</v>
      </c>
    </row>
    <row r="735" customFormat="false" ht="15" hidden="false" customHeight="false" outlineLevel="0" collapsed="false">
      <c r="A735" s="72" t="n">
        <v>90489</v>
      </c>
      <c r="B735" s="73" t="s">
        <v>739</v>
      </c>
      <c r="C735" s="74" t="s">
        <v>32</v>
      </c>
      <c r="D735" s="75" t="n">
        <v>565.88</v>
      </c>
    </row>
    <row r="736" customFormat="false" ht="23.25" hidden="false" customHeight="false" outlineLevel="0" collapsed="false">
      <c r="A736" s="72" t="n">
        <v>90490</v>
      </c>
      <c r="B736" s="73" t="s">
        <v>740</v>
      </c>
      <c r="C736" s="74" t="s">
        <v>32</v>
      </c>
      <c r="D736" s="75" t="n">
        <v>2622.59</v>
      </c>
    </row>
    <row r="737" customFormat="false" ht="15" hidden="false" customHeight="false" outlineLevel="0" collapsed="false">
      <c r="A737" s="72" t="n">
        <v>90500</v>
      </c>
      <c r="B737" s="73" t="s">
        <v>741</v>
      </c>
      <c r="C737" s="74" t="s">
        <v>28</v>
      </c>
      <c r="D737" s="75" t="s">
        <v>28</v>
      </c>
    </row>
    <row r="738" customFormat="false" ht="23.25" hidden="false" customHeight="false" outlineLevel="0" collapsed="false">
      <c r="A738" s="72" t="n">
        <v>90506</v>
      </c>
      <c r="B738" s="73" t="s">
        <v>742</v>
      </c>
      <c r="C738" s="74" t="s">
        <v>32</v>
      </c>
      <c r="D738" s="75" t="n">
        <v>690.47</v>
      </c>
    </row>
    <row r="739" customFormat="false" ht="23.25" hidden="false" customHeight="false" outlineLevel="0" collapsed="false">
      <c r="A739" s="72" t="n">
        <v>90510</v>
      </c>
      <c r="B739" s="73" t="s">
        <v>743</v>
      </c>
      <c r="C739" s="74" t="s">
        <v>744</v>
      </c>
      <c r="D739" s="75" t="n">
        <v>1327.07</v>
      </c>
    </row>
    <row r="740" customFormat="false" ht="23.25" hidden="false" customHeight="false" outlineLevel="0" collapsed="false">
      <c r="A740" s="72" t="n">
        <v>90512</v>
      </c>
      <c r="B740" s="73" t="s">
        <v>745</v>
      </c>
      <c r="C740" s="74" t="s">
        <v>32</v>
      </c>
      <c r="D740" s="75" t="n">
        <v>893.68</v>
      </c>
    </row>
    <row r="741" customFormat="false" ht="23.25" hidden="false" customHeight="false" outlineLevel="0" collapsed="false">
      <c r="A741" s="72" t="n">
        <v>90514</v>
      </c>
      <c r="B741" s="73" t="s">
        <v>746</v>
      </c>
      <c r="C741" s="74" t="s">
        <v>32</v>
      </c>
      <c r="D741" s="75" t="n">
        <v>1523.32</v>
      </c>
    </row>
    <row r="742" customFormat="false" ht="23.25" hidden="false" customHeight="false" outlineLevel="0" collapsed="false">
      <c r="A742" s="72" t="n">
        <v>90517</v>
      </c>
      <c r="B742" s="73" t="s">
        <v>747</v>
      </c>
      <c r="C742" s="74" t="s">
        <v>32</v>
      </c>
      <c r="D742" s="75" t="n">
        <v>1741.37</v>
      </c>
    </row>
    <row r="743" customFormat="false" ht="23.25" hidden="false" customHeight="false" outlineLevel="0" collapsed="false">
      <c r="A743" s="72" t="n">
        <v>90519</v>
      </c>
      <c r="B743" s="73" t="s">
        <v>748</v>
      </c>
      <c r="C743" s="74" t="s">
        <v>32</v>
      </c>
      <c r="D743" s="75" t="n">
        <v>3383.89</v>
      </c>
    </row>
    <row r="744" customFormat="false" ht="23.25" hidden="false" customHeight="false" outlineLevel="0" collapsed="false">
      <c r="A744" s="72" t="n">
        <v>90520</v>
      </c>
      <c r="B744" s="73" t="s">
        <v>749</v>
      </c>
      <c r="C744" s="74" t="s">
        <v>32</v>
      </c>
      <c r="D744" s="75" t="n">
        <v>18.25</v>
      </c>
    </row>
    <row r="745" customFormat="false" ht="23.25" hidden="false" customHeight="false" outlineLevel="0" collapsed="false">
      <c r="A745" s="72" t="n">
        <v>90521</v>
      </c>
      <c r="B745" s="73" t="s">
        <v>750</v>
      </c>
      <c r="C745" s="74" t="s">
        <v>32</v>
      </c>
      <c r="D745" s="75" t="n">
        <v>17.9</v>
      </c>
    </row>
    <row r="746" customFormat="false" ht="15" hidden="false" customHeight="false" outlineLevel="0" collapsed="false">
      <c r="A746" s="72" t="n">
        <v>90522</v>
      </c>
      <c r="B746" s="73" t="s">
        <v>751</v>
      </c>
      <c r="C746" s="74" t="s">
        <v>32</v>
      </c>
      <c r="D746" s="75" t="n">
        <v>14.54</v>
      </c>
    </row>
    <row r="747" customFormat="false" ht="15" hidden="false" customHeight="false" outlineLevel="0" collapsed="false">
      <c r="A747" s="72" t="n">
        <v>90523</v>
      </c>
      <c r="B747" s="73" t="s">
        <v>752</v>
      </c>
      <c r="C747" s="74" t="s">
        <v>32</v>
      </c>
      <c r="D747" s="75" t="n">
        <v>27.22</v>
      </c>
    </row>
    <row r="748" customFormat="false" ht="15" hidden="false" customHeight="false" outlineLevel="0" collapsed="false">
      <c r="A748" s="72" t="n">
        <v>90524</v>
      </c>
      <c r="B748" s="73" t="s">
        <v>753</v>
      </c>
      <c r="C748" s="74" t="s">
        <v>32</v>
      </c>
      <c r="D748" s="75" t="n">
        <v>14.65</v>
      </c>
    </row>
    <row r="749" customFormat="false" ht="15" hidden="false" customHeight="false" outlineLevel="0" collapsed="false">
      <c r="A749" s="72" t="n">
        <v>90525</v>
      </c>
      <c r="B749" s="73" t="s">
        <v>754</v>
      </c>
      <c r="C749" s="74" t="s">
        <v>32</v>
      </c>
      <c r="D749" s="75" t="n">
        <v>16.12</v>
      </c>
    </row>
    <row r="750" customFormat="false" ht="15" hidden="false" customHeight="false" outlineLevel="0" collapsed="false">
      <c r="A750" s="72" t="n">
        <v>90526</v>
      </c>
      <c r="B750" s="73" t="s">
        <v>755</v>
      </c>
      <c r="C750" s="74" t="s">
        <v>32</v>
      </c>
      <c r="D750" s="75" t="n">
        <v>25.62</v>
      </c>
    </row>
    <row r="751" customFormat="false" ht="15" hidden="false" customHeight="false" outlineLevel="0" collapsed="false">
      <c r="A751" s="72" t="n">
        <v>90527</v>
      </c>
      <c r="B751" s="73" t="s">
        <v>756</v>
      </c>
      <c r="C751" s="74" t="s">
        <v>32</v>
      </c>
      <c r="D751" s="75" t="n">
        <v>14.26</v>
      </c>
    </row>
    <row r="752" customFormat="false" ht="15" hidden="false" customHeight="false" outlineLevel="0" collapsed="false">
      <c r="A752" s="72" t="n">
        <v>90528</v>
      </c>
      <c r="B752" s="73" t="s">
        <v>757</v>
      </c>
      <c r="C752" s="74" t="s">
        <v>32</v>
      </c>
      <c r="D752" s="75" t="n">
        <v>28.79</v>
      </c>
    </row>
    <row r="753" customFormat="false" ht="15" hidden="false" customHeight="false" outlineLevel="0" collapsed="false">
      <c r="A753" s="72" t="n">
        <v>90529</v>
      </c>
      <c r="B753" s="73" t="s">
        <v>758</v>
      </c>
      <c r="C753" s="74" t="s">
        <v>32</v>
      </c>
      <c r="D753" s="75" t="n">
        <v>28.85</v>
      </c>
    </row>
    <row r="754" customFormat="false" ht="15" hidden="false" customHeight="false" outlineLevel="0" collapsed="false">
      <c r="A754" s="72" t="n">
        <v>90530</v>
      </c>
      <c r="B754" s="73" t="s">
        <v>759</v>
      </c>
      <c r="C754" s="74" t="s">
        <v>32</v>
      </c>
      <c r="D754" s="75" t="n">
        <v>32.84</v>
      </c>
    </row>
    <row r="755" customFormat="false" ht="15" hidden="false" customHeight="false" outlineLevel="0" collapsed="false">
      <c r="A755" s="72" t="n">
        <v>90531</v>
      </c>
      <c r="B755" s="73" t="s">
        <v>760</v>
      </c>
      <c r="C755" s="74" t="s">
        <v>32</v>
      </c>
      <c r="D755" s="75" t="n">
        <v>48.11</v>
      </c>
    </row>
    <row r="756" customFormat="false" ht="15" hidden="false" customHeight="false" outlineLevel="0" collapsed="false">
      <c r="A756" s="72" t="n">
        <v>90532</v>
      </c>
      <c r="B756" s="73" t="s">
        <v>761</v>
      </c>
      <c r="C756" s="74" t="s">
        <v>32</v>
      </c>
      <c r="D756" s="75" t="n">
        <v>48.3</v>
      </c>
    </row>
    <row r="757" customFormat="false" ht="15" hidden="false" customHeight="false" outlineLevel="0" collapsed="false">
      <c r="A757" s="72" t="n">
        <v>90533</v>
      </c>
      <c r="B757" s="73" t="s">
        <v>762</v>
      </c>
      <c r="C757" s="74" t="s">
        <v>32</v>
      </c>
      <c r="D757" s="75" t="n">
        <v>93.67</v>
      </c>
    </row>
    <row r="758" customFormat="false" ht="15" hidden="false" customHeight="false" outlineLevel="0" collapsed="false">
      <c r="A758" s="72" t="n">
        <v>90534</v>
      </c>
      <c r="B758" s="73" t="s">
        <v>763</v>
      </c>
      <c r="C758" s="74" t="s">
        <v>32</v>
      </c>
      <c r="D758" s="75" t="n">
        <v>189.2</v>
      </c>
    </row>
    <row r="759" customFormat="false" ht="15" hidden="false" customHeight="false" outlineLevel="0" collapsed="false">
      <c r="A759" s="72" t="n">
        <v>90535</v>
      </c>
      <c r="B759" s="73" t="s">
        <v>764</v>
      </c>
      <c r="C759" s="74" t="s">
        <v>32</v>
      </c>
      <c r="D759" s="75" t="n">
        <v>205.37</v>
      </c>
    </row>
    <row r="760" customFormat="false" ht="15" hidden="false" customHeight="false" outlineLevel="0" collapsed="false">
      <c r="A760" s="72" t="n">
        <v>90537</v>
      </c>
      <c r="B760" s="73" t="s">
        <v>765</v>
      </c>
      <c r="C760" s="74" t="s">
        <v>32</v>
      </c>
      <c r="D760" s="75" t="n">
        <v>369.68</v>
      </c>
    </row>
    <row r="761" customFormat="false" ht="23.25" hidden="false" customHeight="false" outlineLevel="0" collapsed="false">
      <c r="A761" s="72" t="n">
        <v>90539</v>
      </c>
      <c r="B761" s="73" t="s">
        <v>766</v>
      </c>
      <c r="C761" s="74" t="s">
        <v>32</v>
      </c>
      <c r="D761" s="75" t="n">
        <v>36.49</v>
      </c>
    </row>
    <row r="762" customFormat="false" ht="23.25" hidden="false" customHeight="false" outlineLevel="0" collapsed="false">
      <c r="A762" s="72" t="n">
        <v>90540</v>
      </c>
      <c r="B762" s="73" t="s">
        <v>767</v>
      </c>
      <c r="C762" s="74" t="s">
        <v>32</v>
      </c>
      <c r="D762" s="75" t="n">
        <v>67.71</v>
      </c>
    </row>
    <row r="763" customFormat="false" ht="23.25" hidden="false" customHeight="false" outlineLevel="0" collapsed="false">
      <c r="A763" s="72" t="n">
        <v>90541</v>
      </c>
      <c r="B763" s="73" t="s">
        <v>768</v>
      </c>
      <c r="C763" s="74" t="s">
        <v>32</v>
      </c>
      <c r="D763" s="75" t="n">
        <v>97.6</v>
      </c>
    </row>
    <row r="764" customFormat="false" ht="23.25" hidden="false" customHeight="false" outlineLevel="0" collapsed="false">
      <c r="A764" s="72" t="n">
        <v>90542</v>
      </c>
      <c r="B764" s="73" t="s">
        <v>769</v>
      </c>
      <c r="C764" s="74" t="s">
        <v>32</v>
      </c>
      <c r="D764" s="75" t="n">
        <v>143.46</v>
      </c>
    </row>
    <row r="765" customFormat="false" ht="15" hidden="false" customHeight="false" outlineLevel="0" collapsed="false">
      <c r="A765" s="72" t="n">
        <v>90543</v>
      </c>
      <c r="B765" s="73" t="s">
        <v>770</v>
      </c>
      <c r="C765" s="74" t="s">
        <v>32</v>
      </c>
      <c r="D765" s="75" t="n">
        <v>106.57</v>
      </c>
    </row>
    <row r="766" customFormat="false" ht="15" hidden="false" customHeight="false" outlineLevel="0" collapsed="false">
      <c r="A766" s="72" t="n">
        <v>90544</v>
      </c>
      <c r="B766" s="73" t="s">
        <v>771</v>
      </c>
      <c r="C766" s="74" t="s">
        <v>32</v>
      </c>
      <c r="D766" s="75" t="n">
        <v>230.06</v>
      </c>
    </row>
    <row r="767" customFormat="false" ht="15" hidden="false" customHeight="false" outlineLevel="0" collapsed="false">
      <c r="A767" s="72" t="n">
        <v>90545</v>
      </c>
      <c r="B767" s="73" t="s">
        <v>772</v>
      </c>
      <c r="C767" s="74" t="s">
        <v>32</v>
      </c>
      <c r="D767" s="75" t="n">
        <v>513.95</v>
      </c>
    </row>
    <row r="768" customFormat="false" ht="23.25" hidden="false" customHeight="false" outlineLevel="0" collapsed="false">
      <c r="A768" s="72" t="n">
        <v>90550</v>
      </c>
      <c r="B768" s="73" t="s">
        <v>773</v>
      </c>
      <c r="C768" s="74" t="s">
        <v>32</v>
      </c>
      <c r="D768" s="75" t="n">
        <v>350.53</v>
      </c>
    </row>
    <row r="769" customFormat="false" ht="23.25" hidden="false" customHeight="false" outlineLevel="0" collapsed="false">
      <c r="A769" s="72" t="n">
        <v>90551</v>
      </c>
      <c r="B769" s="73" t="s">
        <v>774</v>
      </c>
      <c r="C769" s="74" t="s">
        <v>32</v>
      </c>
      <c r="D769" s="75" t="n">
        <v>422.89</v>
      </c>
    </row>
    <row r="770" customFormat="false" ht="15" hidden="false" customHeight="false" outlineLevel="0" collapsed="false">
      <c r="A770" s="72" t="n">
        <v>90555</v>
      </c>
      <c r="B770" s="73" t="s">
        <v>775</v>
      </c>
      <c r="C770" s="74" t="s">
        <v>36</v>
      </c>
      <c r="D770" s="75" t="n">
        <v>53.03</v>
      </c>
    </row>
    <row r="771" customFormat="false" ht="15" hidden="false" customHeight="false" outlineLevel="0" collapsed="false">
      <c r="A771" s="72" t="n">
        <v>90556</v>
      </c>
      <c r="B771" s="73" t="s">
        <v>776</v>
      </c>
      <c r="C771" s="74" t="s">
        <v>36</v>
      </c>
      <c r="D771" s="75" t="n">
        <v>186.99</v>
      </c>
    </row>
    <row r="772" customFormat="false" ht="15" hidden="false" customHeight="false" outlineLevel="0" collapsed="false">
      <c r="A772" s="72" t="n">
        <v>90557</v>
      </c>
      <c r="B772" s="73" t="s">
        <v>777</v>
      </c>
      <c r="C772" s="74" t="s">
        <v>36</v>
      </c>
      <c r="D772" s="75" t="n">
        <v>496.78</v>
      </c>
    </row>
    <row r="773" customFormat="false" ht="15" hidden="false" customHeight="false" outlineLevel="0" collapsed="false">
      <c r="A773" s="72" t="n">
        <v>90558</v>
      </c>
      <c r="B773" s="73" t="s">
        <v>778</v>
      </c>
      <c r="C773" s="74" t="s">
        <v>30</v>
      </c>
      <c r="D773" s="75" t="n">
        <v>277.64</v>
      </c>
    </row>
    <row r="774" customFormat="false" ht="15" hidden="false" customHeight="false" outlineLevel="0" collapsed="false">
      <c r="A774" s="72" t="n">
        <v>90559</v>
      </c>
      <c r="B774" s="73" t="s">
        <v>779</v>
      </c>
      <c r="C774" s="74" t="s">
        <v>30</v>
      </c>
      <c r="D774" s="75" t="n">
        <v>381.01</v>
      </c>
    </row>
    <row r="775" customFormat="false" ht="15" hidden="false" customHeight="false" outlineLevel="0" collapsed="false">
      <c r="A775" s="72" t="n">
        <v>90560</v>
      </c>
      <c r="B775" s="73" t="s">
        <v>780</v>
      </c>
      <c r="C775" s="74" t="s">
        <v>30</v>
      </c>
      <c r="D775" s="75" t="n">
        <v>237.49</v>
      </c>
    </row>
    <row r="776" customFormat="false" ht="15" hidden="false" customHeight="false" outlineLevel="0" collapsed="false">
      <c r="A776" s="72" t="n">
        <v>90562</v>
      </c>
      <c r="B776" s="73" t="s">
        <v>781</v>
      </c>
      <c r="C776" s="74" t="s">
        <v>32</v>
      </c>
      <c r="D776" s="75" t="n">
        <v>146.5</v>
      </c>
    </row>
    <row r="777" customFormat="false" ht="15" hidden="false" customHeight="false" outlineLevel="0" collapsed="false">
      <c r="A777" s="72" t="n">
        <v>90563</v>
      </c>
      <c r="B777" s="73" t="s">
        <v>782</v>
      </c>
      <c r="C777" s="74" t="s">
        <v>32</v>
      </c>
      <c r="D777" s="75" t="n">
        <v>275.27</v>
      </c>
    </row>
    <row r="778" customFormat="false" ht="15" hidden="false" customHeight="false" outlineLevel="0" collapsed="false">
      <c r="A778" s="72" t="n">
        <v>90564</v>
      </c>
      <c r="B778" s="73" t="s">
        <v>783</v>
      </c>
      <c r="C778" s="74" t="s">
        <v>32</v>
      </c>
      <c r="D778" s="75" t="n">
        <v>513.92</v>
      </c>
    </row>
    <row r="779" customFormat="false" ht="15" hidden="false" customHeight="false" outlineLevel="0" collapsed="false">
      <c r="A779" s="72" t="n">
        <v>90565</v>
      </c>
      <c r="B779" s="73" t="s">
        <v>784</v>
      </c>
      <c r="C779" s="74" t="s">
        <v>32</v>
      </c>
      <c r="D779" s="75" t="n">
        <v>830.45</v>
      </c>
    </row>
    <row r="780" customFormat="false" ht="15" hidden="false" customHeight="false" outlineLevel="0" collapsed="false">
      <c r="A780" s="72" t="n">
        <v>90566</v>
      </c>
      <c r="B780" s="73" t="s">
        <v>785</v>
      </c>
      <c r="C780" s="74" t="s">
        <v>32</v>
      </c>
      <c r="D780" s="75" t="n">
        <v>1692.79</v>
      </c>
    </row>
    <row r="781" customFormat="false" ht="15" hidden="false" customHeight="false" outlineLevel="0" collapsed="false">
      <c r="A781" s="72" t="n">
        <v>90567</v>
      </c>
      <c r="B781" s="73" t="s">
        <v>786</v>
      </c>
      <c r="C781" s="74" t="s">
        <v>32</v>
      </c>
      <c r="D781" s="75" t="n">
        <v>2323.18</v>
      </c>
    </row>
    <row r="782" customFormat="false" ht="23.25" hidden="false" customHeight="false" outlineLevel="0" collapsed="false">
      <c r="A782" s="72" t="n">
        <v>90568</v>
      </c>
      <c r="B782" s="73" t="s">
        <v>787</v>
      </c>
      <c r="C782" s="74" t="s">
        <v>32</v>
      </c>
      <c r="D782" s="75" t="n">
        <v>141.69</v>
      </c>
    </row>
    <row r="783" customFormat="false" ht="23.25" hidden="false" customHeight="false" outlineLevel="0" collapsed="false">
      <c r="A783" s="72" t="n">
        <v>90569</v>
      </c>
      <c r="B783" s="73" t="s">
        <v>788</v>
      </c>
      <c r="C783" s="74" t="s">
        <v>32</v>
      </c>
      <c r="D783" s="75" t="n">
        <v>148.68</v>
      </c>
    </row>
    <row r="784" customFormat="false" ht="23.25" hidden="false" customHeight="false" outlineLevel="0" collapsed="false">
      <c r="A784" s="72" t="n">
        <v>90570</v>
      </c>
      <c r="B784" s="73" t="s">
        <v>789</v>
      </c>
      <c r="C784" s="74" t="s">
        <v>32</v>
      </c>
      <c r="D784" s="75" t="n">
        <v>199.05</v>
      </c>
    </row>
    <row r="785" customFormat="false" ht="23.25" hidden="false" customHeight="false" outlineLevel="0" collapsed="false">
      <c r="A785" s="72" t="n">
        <v>90571</v>
      </c>
      <c r="B785" s="73" t="s">
        <v>790</v>
      </c>
      <c r="C785" s="74" t="s">
        <v>32</v>
      </c>
      <c r="D785" s="75" t="n">
        <v>281.39</v>
      </c>
    </row>
    <row r="786" customFormat="false" ht="23.25" hidden="false" customHeight="false" outlineLevel="0" collapsed="false">
      <c r="A786" s="72" t="n">
        <v>90572</v>
      </c>
      <c r="B786" s="73" t="s">
        <v>791</v>
      </c>
      <c r="C786" s="74" t="s">
        <v>32</v>
      </c>
      <c r="D786" s="75" t="n">
        <v>335.54</v>
      </c>
    </row>
    <row r="787" customFormat="false" ht="23.25" hidden="false" customHeight="false" outlineLevel="0" collapsed="false">
      <c r="A787" s="72" t="n">
        <v>90573</v>
      </c>
      <c r="B787" s="73" t="s">
        <v>792</v>
      </c>
      <c r="C787" s="74" t="s">
        <v>32</v>
      </c>
      <c r="D787" s="75" t="n">
        <v>689.9</v>
      </c>
    </row>
    <row r="788" customFormat="false" ht="23.25" hidden="false" customHeight="false" outlineLevel="0" collapsed="false">
      <c r="A788" s="72" t="n">
        <v>90590</v>
      </c>
      <c r="B788" s="73" t="s">
        <v>793</v>
      </c>
      <c r="C788" s="74" t="s">
        <v>32</v>
      </c>
      <c r="D788" s="75" t="n">
        <v>87.72</v>
      </c>
    </row>
    <row r="789" customFormat="false" ht="23.25" hidden="false" customHeight="false" outlineLevel="0" collapsed="false">
      <c r="A789" s="72" t="n">
        <v>90598</v>
      </c>
      <c r="B789" s="73" t="s">
        <v>794</v>
      </c>
      <c r="C789" s="74" t="s">
        <v>30</v>
      </c>
      <c r="D789" s="75" t="n">
        <v>1566.15</v>
      </c>
    </row>
    <row r="790" customFormat="false" ht="15" hidden="false" customHeight="false" outlineLevel="0" collapsed="false">
      <c r="A790" s="72" t="n">
        <v>90600</v>
      </c>
      <c r="B790" s="73" t="s">
        <v>795</v>
      </c>
      <c r="C790" s="74" t="s">
        <v>28</v>
      </c>
      <c r="D790" s="75" t="s">
        <v>28</v>
      </c>
    </row>
    <row r="791" customFormat="false" ht="15" hidden="false" customHeight="false" outlineLevel="0" collapsed="false">
      <c r="A791" s="72" t="n">
        <v>90618</v>
      </c>
      <c r="B791" s="73" t="s">
        <v>796</v>
      </c>
      <c r="C791" s="74" t="s">
        <v>32</v>
      </c>
      <c r="D791" s="75" t="n">
        <v>1851.5</v>
      </c>
    </row>
    <row r="792" customFormat="false" ht="15" hidden="false" customHeight="false" outlineLevel="0" collapsed="false">
      <c r="A792" s="72" t="n">
        <v>90619</v>
      </c>
      <c r="B792" s="73" t="s">
        <v>797</v>
      </c>
      <c r="C792" s="74" t="s">
        <v>32</v>
      </c>
      <c r="D792" s="75" t="n">
        <v>2549.43</v>
      </c>
    </row>
    <row r="793" customFormat="false" ht="15" hidden="false" customHeight="false" outlineLevel="0" collapsed="false">
      <c r="A793" s="72" t="n">
        <v>90620</v>
      </c>
      <c r="B793" s="73" t="s">
        <v>798</v>
      </c>
      <c r="C793" s="74" t="s">
        <v>32</v>
      </c>
      <c r="D793" s="75" t="n">
        <v>4243.85</v>
      </c>
    </row>
    <row r="794" customFormat="false" ht="23.25" hidden="false" customHeight="false" outlineLevel="0" collapsed="false">
      <c r="A794" s="72" t="n">
        <v>90623</v>
      </c>
      <c r="B794" s="73" t="s">
        <v>799</v>
      </c>
      <c r="C794" s="74" t="s">
        <v>32</v>
      </c>
      <c r="D794" s="75" t="n">
        <v>330.68</v>
      </c>
    </row>
    <row r="795" customFormat="false" ht="23.25" hidden="false" customHeight="false" outlineLevel="0" collapsed="false">
      <c r="A795" s="72" t="n">
        <v>90624</v>
      </c>
      <c r="B795" s="73" t="s">
        <v>800</v>
      </c>
      <c r="C795" s="74" t="s">
        <v>32</v>
      </c>
      <c r="D795" s="75" t="n">
        <v>803.38</v>
      </c>
    </row>
    <row r="796" customFormat="false" ht="23.25" hidden="false" customHeight="false" outlineLevel="0" collapsed="false">
      <c r="A796" s="72" t="n">
        <v>90625</v>
      </c>
      <c r="B796" s="73" t="s">
        <v>801</v>
      </c>
      <c r="C796" s="74" t="s">
        <v>32</v>
      </c>
      <c r="D796" s="75" t="n">
        <v>1112.88</v>
      </c>
    </row>
    <row r="797" customFormat="false" ht="23.25" hidden="false" customHeight="false" outlineLevel="0" collapsed="false">
      <c r="A797" s="72" t="n">
        <v>90626</v>
      </c>
      <c r="B797" s="73" t="s">
        <v>802</v>
      </c>
      <c r="C797" s="74" t="s">
        <v>32</v>
      </c>
      <c r="D797" s="75" t="n">
        <v>1471.96</v>
      </c>
    </row>
    <row r="798" customFormat="false" ht="23.25" hidden="false" customHeight="false" outlineLevel="0" collapsed="false">
      <c r="A798" s="72" t="n">
        <v>90627</v>
      </c>
      <c r="B798" s="73" t="s">
        <v>803</v>
      </c>
      <c r="C798" s="74" t="s">
        <v>32</v>
      </c>
      <c r="D798" s="75" t="n">
        <v>438.45</v>
      </c>
    </row>
    <row r="799" customFormat="false" ht="23.25" hidden="false" customHeight="false" outlineLevel="0" collapsed="false">
      <c r="A799" s="72" t="n">
        <v>90628</v>
      </c>
      <c r="B799" s="73" t="s">
        <v>804</v>
      </c>
      <c r="C799" s="74" t="s">
        <v>32</v>
      </c>
      <c r="D799" s="75" t="n">
        <v>881.1</v>
      </c>
    </row>
    <row r="800" customFormat="false" ht="23.25" hidden="false" customHeight="false" outlineLevel="0" collapsed="false">
      <c r="A800" s="72" t="n">
        <v>90629</v>
      </c>
      <c r="B800" s="73" t="s">
        <v>805</v>
      </c>
      <c r="C800" s="74" t="s">
        <v>32</v>
      </c>
      <c r="D800" s="75" t="n">
        <v>1248.72</v>
      </c>
    </row>
    <row r="801" customFormat="false" ht="23.25" hidden="false" customHeight="false" outlineLevel="0" collapsed="false">
      <c r="A801" s="72" t="n">
        <v>90630</v>
      </c>
      <c r="B801" s="73" t="s">
        <v>806</v>
      </c>
      <c r="C801" s="74" t="s">
        <v>32</v>
      </c>
      <c r="D801" s="75" t="n">
        <v>2336.52</v>
      </c>
    </row>
    <row r="802" customFormat="false" ht="15" hidden="false" customHeight="false" outlineLevel="0" collapsed="false">
      <c r="A802" s="72" t="n">
        <v>90633</v>
      </c>
      <c r="B802" s="73" t="s">
        <v>807</v>
      </c>
      <c r="C802" s="74" t="s">
        <v>32</v>
      </c>
      <c r="D802" s="75" t="n">
        <v>168.45</v>
      </c>
    </row>
    <row r="803" customFormat="false" ht="23.25" hidden="false" customHeight="false" outlineLevel="0" collapsed="false">
      <c r="A803" s="72" t="n">
        <v>90636</v>
      </c>
      <c r="B803" s="73" t="s">
        <v>808</v>
      </c>
      <c r="C803" s="74" t="s">
        <v>32</v>
      </c>
      <c r="D803" s="75" t="n">
        <v>328.06</v>
      </c>
    </row>
    <row r="804" customFormat="false" ht="15" hidden="false" customHeight="false" outlineLevel="0" collapsed="false">
      <c r="A804" s="72" t="n">
        <v>90649</v>
      </c>
      <c r="B804" s="73" t="s">
        <v>809</v>
      </c>
      <c r="C804" s="74" t="s">
        <v>32</v>
      </c>
      <c r="D804" s="75" t="n">
        <v>10.72</v>
      </c>
    </row>
    <row r="805" customFormat="false" ht="15" hidden="false" customHeight="false" outlineLevel="0" collapsed="false">
      <c r="A805" s="72" t="n">
        <v>90658</v>
      </c>
      <c r="B805" s="73" t="s">
        <v>810</v>
      </c>
      <c r="C805" s="74" t="s">
        <v>32</v>
      </c>
      <c r="D805" s="75" t="n">
        <v>61.82</v>
      </c>
    </row>
    <row r="806" customFormat="false" ht="15" hidden="false" customHeight="false" outlineLevel="0" collapsed="false">
      <c r="A806" s="72" t="n">
        <v>90659</v>
      </c>
      <c r="B806" s="73" t="s">
        <v>811</v>
      </c>
      <c r="C806" s="74" t="s">
        <v>32</v>
      </c>
      <c r="D806" s="75" t="n">
        <v>94.32</v>
      </c>
    </row>
    <row r="807" customFormat="false" ht="15" hidden="false" customHeight="false" outlineLevel="0" collapsed="false">
      <c r="A807" s="72" t="n">
        <v>90660</v>
      </c>
      <c r="B807" s="73" t="s">
        <v>812</v>
      </c>
      <c r="C807" s="74" t="s">
        <v>32</v>
      </c>
      <c r="D807" s="75" t="n">
        <v>121.74</v>
      </c>
    </row>
    <row r="808" customFormat="false" ht="15" hidden="false" customHeight="false" outlineLevel="0" collapsed="false">
      <c r="A808" s="72" t="n">
        <v>90661</v>
      </c>
      <c r="B808" s="73" t="s">
        <v>813</v>
      </c>
      <c r="C808" s="74" t="s">
        <v>32</v>
      </c>
      <c r="D808" s="75" t="n">
        <v>797.39</v>
      </c>
    </row>
    <row r="809" customFormat="false" ht="15" hidden="false" customHeight="false" outlineLevel="0" collapsed="false">
      <c r="A809" s="72" t="n">
        <v>90662</v>
      </c>
      <c r="B809" s="73" t="s">
        <v>814</v>
      </c>
      <c r="C809" s="74" t="s">
        <v>32</v>
      </c>
      <c r="D809" s="75" t="n">
        <v>63.96</v>
      </c>
    </row>
    <row r="810" customFormat="false" ht="15" hidden="false" customHeight="false" outlineLevel="0" collapsed="false">
      <c r="A810" s="72" t="n">
        <v>90663</v>
      </c>
      <c r="B810" s="73" t="s">
        <v>815</v>
      </c>
      <c r="C810" s="74" t="s">
        <v>32</v>
      </c>
      <c r="D810" s="75" t="n">
        <v>76.71</v>
      </c>
    </row>
    <row r="811" customFormat="false" ht="15" hidden="false" customHeight="false" outlineLevel="0" collapsed="false">
      <c r="A811" s="72" t="n">
        <v>90664</v>
      </c>
      <c r="B811" s="73" t="s">
        <v>816</v>
      </c>
      <c r="C811" s="74" t="s">
        <v>32</v>
      </c>
      <c r="D811" s="75" t="n">
        <v>100.76</v>
      </c>
    </row>
    <row r="812" customFormat="false" ht="15" hidden="false" customHeight="false" outlineLevel="0" collapsed="false">
      <c r="A812" s="72" t="n">
        <v>90665</v>
      </c>
      <c r="B812" s="73" t="s">
        <v>817</v>
      </c>
      <c r="C812" s="74" t="s">
        <v>32</v>
      </c>
      <c r="D812" s="75" t="n">
        <v>213.15</v>
      </c>
    </row>
    <row r="813" customFormat="false" ht="15" hidden="false" customHeight="false" outlineLevel="0" collapsed="false">
      <c r="A813" s="72" t="n">
        <v>90666</v>
      </c>
      <c r="B813" s="73" t="s">
        <v>818</v>
      </c>
      <c r="C813" s="74" t="s">
        <v>32</v>
      </c>
      <c r="D813" s="75" t="n">
        <v>287.35</v>
      </c>
    </row>
    <row r="814" customFormat="false" ht="15" hidden="false" customHeight="false" outlineLevel="0" collapsed="false">
      <c r="A814" s="72" t="n">
        <v>90667</v>
      </c>
      <c r="B814" s="73" t="s">
        <v>819</v>
      </c>
      <c r="C814" s="74" t="s">
        <v>32</v>
      </c>
      <c r="D814" s="75" t="n">
        <v>408.84</v>
      </c>
    </row>
    <row r="815" customFormat="false" ht="15" hidden="false" customHeight="false" outlineLevel="0" collapsed="false">
      <c r="A815" s="72" t="n">
        <v>90668</v>
      </c>
      <c r="B815" s="73" t="s">
        <v>820</v>
      </c>
      <c r="C815" s="74" t="s">
        <v>32</v>
      </c>
      <c r="D815" s="75" t="n">
        <v>1585</v>
      </c>
    </row>
    <row r="816" customFormat="false" ht="15" hidden="false" customHeight="false" outlineLevel="0" collapsed="false">
      <c r="A816" s="72" t="n">
        <v>90669</v>
      </c>
      <c r="B816" s="73" t="s">
        <v>821</v>
      </c>
      <c r="C816" s="74" t="s">
        <v>32</v>
      </c>
      <c r="D816" s="75" t="n">
        <v>14.73</v>
      </c>
    </row>
    <row r="817" customFormat="false" ht="15" hidden="false" customHeight="false" outlineLevel="0" collapsed="false">
      <c r="A817" s="72" t="n">
        <v>90670</v>
      </c>
      <c r="B817" s="73" t="s">
        <v>822</v>
      </c>
      <c r="C817" s="74" t="s">
        <v>32</v>
      </c>
      <c r="D817" s="75" t="n">
        <v>32.72</v>
      </c>
    </row>
    <row r="818" customFormat="false" ht="15" hidden="false" customHeight="false" outlineLevel="0" collapsed="false">
      <c r="A818" s="72" t="n">
        <v>90671</v>
      </c>
      <c r="B818" s="73" t="s">
        <v>823</v>
      </c>
      <c r="C818" s="74" t="s">
        <v>32</v>
      </c>
      <c r="D818" s="75" t="n">
        <v>36.46</v>
      </c>
    </row>
    <row r="819" customFormat="false" ht="15" hidden="false" customHeight="false" outlineLevel="0" collapsed="false">
      <c r="A819" s="72" t="n">
        <v>90672</v>
      </c>
      <c r="B819" s="73" t="s">
        <v>824</v>
      </c>
      <c r="C819" s="74" t="s">
        <v>32</v>
      </c>
      <c r="D819" s="75" t="n">
        <v>51.99</v>
      </c>
    </row>
    <row r="820" customFormat="false" ht="15" hidden="false" customHeight="false" outlineLevel="0" collapsed="false">
      <c r="A820" s="72" t="n">
        <v>90673</v>
      </c>
      <c r="B820" s="73" t="s">
        <v>825</v>
      </c>
      <c r="C820" s="74" t="s">
        <v>70</v>
      </c>
      <c r="D820" s="75" t="n">
        <v>16.59</v>
      </c>
    </row>
    <row r="821" customFormat="false" ht="15" hidden="false" customHeight="false" outlineLevel="0" collapsed="false">
      <c r="A821" s="72" t="n">
        <v>90674</v>
      </c>
      <c r="B821" s="73" t="s">
        <v>826</v>
      </c>
      <c r="C821" s="74" t="s">
        <v>70</v>
      </c>
      <c r="D821" s="75" t="n">
        <v>27</v>
      </c>
    </row>
    <row r="822" customFormat="false" ht="15" hidden="false" customHeight="false" outlineLevel="0" collapsed="false">
      <c r="A822" s="72" t="n">
        <v>90675</v>
      </c>
      <c r="B822" s="73" t="s">
        <v>827</v>
      </c>
      <c r="C822" s="74" t="s">
        <v>70</v>
      </c>
      <c r="D822" s="75" t="n">
        <v>58.56</v>
      </c>
    </row>
    <row r="823" customFormat="false" ht="15" hidden="false" customHeight="false" outlineLevel="0" collapsed="false">
      <c r="A823" s="72" t="n">
        <v>90676</v>
      </c>
      <c r="B823" s="73" t="s">
        <v>828</v>
      </c>
      <c r="C823" s="74" t="s">
        <v>70</v>
      </c>
      <c r="D823" s="75" t="n">
        <v>116.96</v>
      </c>
    </row>
    <row r="824" customFormat="false" ht="15" hidden="false" customHeight="false" outlineLevel="0" collapsed="false">
      <c r="A824" s="72" t="n">
        <v>90677</v>
      </c>
      <c r="B824" s="73" t="s">
        <v>829</v>
      </c>
      <c r="C824" s="74" t="s">
        <v>70</v>
      </c>
      <c r="D824" s="75" t="n">
        <v>129.61</v>
      </c>
    </row>
    <row r="825" customFormat="false" ht="15" hidden="false" customHeight="false" outlineLevel="0" collapsed="false">
      <c r="A825" s="72" t="n">
        <v>90678</v>
      </c>
      <c r="B825" s="73" t="s">
        <v>830</v>
      </c>
      <c r="C825" s="74" t="s">
        <v>70</v>
      </c>
      <c r="D825" s="75" t="n">
        <v>328.89</v>
      </c>
    </row>
    <row r="826" customFormat="false" ht="15" hidden="false" customHeight="false" outlineLevel="0" collapsed="false">
      <c r="A826" s="72" t="n">
        <v>90679</v>
      </c>
      <c r="B826" s="73" t="s">
        <v>831</v>
      </c>
      <c r="C826" s="74" t="s">
        <v>70</v>
      </c>
      <c r="D826" s="75" t="n">
        <v>608.01</v>
      </c>
    </row>
    <row r="827" customFormat="false" ht="15" hidden="false" customHeight="false" outlineLevel="0" collapsed="false">
      <c r="A827" s="72" t="n">
        <v>90680</v>
      </c>
      <c r="B827" s="73" t="s">
        <v>832</v>
      </c>
      <c r="C827" s="74" t="s">
        <v>70</v>
      </c>
      <c r="D827" s="75" t="n">
        <v>914.84</v>
      </c>
    </row>
    <row r="828" customFormat="false" ht="15" hidden="false" customHeight="false" outlineLevel="0" collapsed="false">
      <c r="A828" s="72" t="n">
        <v>90681</v>
      </c>
      <c r="B828" s="73" t="s">
        <v>833</v>
      </c>
      <c r="C828" s="74" t="s">
        <v>70</v>
      </c>
      <c r="D828" s="75" t="n">
        <v>1141.13</v>
      </c>
    </row>
    <row r="829" customFormat="false" ht="15" hidden="false" customHeight="false" outlineLevel="0" collapsed="false">
      <c r="A829" s="72" t="n">
        <v>90682</v>
      </c>
      <c r="B829" s="73" t="s">
        <v>834</v>
      </c>
      <c r="C829" s="74" t="s">
        <v>70</v>
      </c>
      <c r="D829" s="75" t="n">
        <v>1350.96</v>
      </c>
    </row>
    <row r="830" customFormat="false" ht="15" hidden="false" customHeight="false" outlineLevel="0" collapsed="false">
      <c r="A830" s="72" t="n">
        <v>90683</v>
      </c>
      <c r="B830" s="73" t="s">
        <v>835</v>
      </c>
      <c r="C830" s="74" t="s">
        <v>70</v>
      </c>
      <c r="D830" s="75" t="n">
        <v>1468.14</v>
      </c>
    </row>
    <row r="831" customFormat="false" ht="23.25" hidden="false" customHeight="false" outlineLevel="0" collapsed="false">
      <c r="A831" s="72" t="n">
        <v>90688</v>
      </c>
      <c r="B831" s="73" t="s">
        <v>836</v>
      </c>
      <c r="C831" s="74" t="s">
        <v>30</v>
      </c>
      <c r="D831" s="75" t="n">
        <v>459.01</v>
      </c>
    </row>
    <row r="832" customFormat="false" ht="15" hidden="false" customHeight="false" outlineLevel="0" collapsed="false">
      <c r="A832" s="72" t="n">
        <v>90690</v>
      </c>
      <c r="B832" s="73" t="s">
        <v>837</v>
      </c>
      <c r="C832" s="74" t="s">
        <v>70</v>
      </c>
      <c r="D832" s="75" t="n">
        <v>8.33</v>
      </c>
    </row>
    <row r="833" customFormat="false" ht="15" hidden="false" customHeight="false" outlineLevel="0" collapsed="false">
      <c r="A833" s="72" t="n">
        <v>90691</v>
      </c>
      <c r="B833" s="73" t="s">
        <v>838</v>
      </c>
      <c r="C833" s="74" t="s">
        <v>70</v>
      </c>
      <c r="D833" s="75" t="n">
        <v>11.99</v>
      </c>
    </row>
    <row r="834" customFormat="false" ht="15" hidden="false" customHeight="false" outlineLevel="0" collapsed="false">
      <c r="A834" s="72" t="n">
        <v>90692</v>
      </c>
      <c r="B834" s="73" t="s">
        <v>839</v>
      </c>
      <c r="C834" s="74" t="s">
        <v>70</v>
      </c>
      <c r="D834" s="75" t="n">
        <v>19.56</v>
      </c>
    </row>
    <row r="835" customFormat="false" ht="15" hidden="false" customHeight="false" outlineLevel="0" collapsed="false">
      <c r="A835" s="72" t="n">
        <v>90693</v>
      </c>
      <c r="B835" s="73" t="s">
        <v>840</v>
      </c>
      <c r="C835" s="74" t="s">
        <v>70</v>
      </c>
      <c r="D835" s="75" t="n">
        <v>27.14</v>
      </c>
    </row>
    <row r="836" customFormat="false" ht="15" hidden="false" customHeight="false" outlineLevel="0" collapsed="false">
      <c r="A836" s="72" t="n">
        <v>90694</v>
      </c>
      <c r="B836" s="73" t="s">
        <v>841</v>
      </c>
      <c r="C836" s="74" t="s">
        <v>70</v>
      </c>
      <c r="D836" s="75" t="n">
        <v>40.7</v>
      </c>
    </row>
    <row r="837" customFormat="false" ht="15" hidden="false" customHeight="false" outlineLevel="0" collapsed="false">
      <c r="A837" s="72" t="n">
        <v>90695</v>
      </c>
      <c r="B837" s="73" t="s">
        <v>842</v>
      </c>
      <c r="C837" s="74" t="s">
        <v>70</v>
      </c>
      <c r="D837" s="75" t="n">
        <v>60.26</v>
      </c>
    </row>
    <row r="838" customFormat="false" ht="15" hidden="false" customHeight="false" outlineLevel="0" collapsed="false">
      <c r="A838" s="72" t="n">
        <v>90696</v>
      </c>
      <c r="B838" s="73" t="s">
        <v>843</v>
      </c>
      <c r="C838" s="74" t="s">
        <v>70</v>
      </c>
      <c r="D838" s="75" t="n">
        <v>72.14</v>
      </c>
    </row>
    <row r="839" customFormat="false" ht="15" hidden="false" customHeight="false" outlineLevel="0" collapsed="false">
      <c r="A839" s="72" t="n">
        <v>90697</v>
      </c>
      <c r="B839" s="73" t="s">
        <v>844</v>
      </c>
      <c r="C839" s="74" t="s">
        <v>70</v>
      </c>
      <c r="D839" s="75" t="n">
        <v>110.93</v>
      </c>
    </row>
    <row r="840" customFormat="false" ht="15" hidden="false" customHeight="false" outlineLevel="0" collapsed="false">
      <c r="A840" s="72" t="n">
        <v>90698</v>
      </c>
      <c r="B840" s="73" t="s">
        <v>845</v>
      </c>
      <c r="C840" s="74" t="s">
        <v>70</v>
      </c>
      <c r="D840" s="75" t="n">
        <v>123.95</v>
      </c>
    </row>
    <row r="841" customFormat="false" ht="15" hidden="false" customHeight="false" outlineLevel="0" collapsed="false">
      <c r="A841" s="72" t="n">
        <v>90699</v>
      </c>
      <c r="B841" s="73" t="s">
        <v>846</v>
      </c>
      <c r="C841" s="74" t="s">
        <v>32</v>
      </c>
      <c r="D841" s="75" t="n">
        <v>413.9</v>
      </c>
    </row>
    <row r="842" customFormat="false" ht="15" hidden="false" customHeight="false" outlineLevel="0" collapsed="false">
      <c r="A842" s="72" t="n">
        <v>90700</v>
      </c>
      <c r="B842" s="73" t="s">
        <v>847</v>
      </c>
      <c r="C842" s="74" t="s">
        <v>28</v>
      </c>
      <c r="D842" s="75" t="s">
        <v>28</v>
      </c>
    </row>
    <row r="843" customFormat="false" ht="15" hidden="false" customHeight="false" outlineLevel="0" collapsed="false">
      <c r="A843" s="72" t="n">
        <v>90701</v>
      </c>
      <c r="B843" s="73" t="s">
        <v>848</v>
      </c>
      <c r="C843" s="74" t="s">
        <v>32</v>
      </c>
      <c r="D843" s="75" t="n">
        <v>139.14</v>
      </c>
    </row>
    <row r="844" customFormat="false" ht="15" hidden="false" customHeight="false" outlineLevel="0" collapsed="false">
      <c r="A844" s="72" t="n">
        <v>90702</v>
      </c>
      <c r="B844" s="73" t="s">
        <v>849</v>
      </c>
      <c r="C844" s="74" t="s">
        <v>32</v>
      </c>
      <c r="D844" s="75" t="n">
        <v>209.03</v>
      </c>
    </row>
    <row r="845" customFormat="false" ht="15" hidden="false" customHeight="false" outlineLevel="0" collapsed="false">
      <c r="A845" s="72" t="n">
        <v>90703</v>
      </c>
      <c r="B845" s="73" t="s">
        <v>850</v>
      </c>
      <c r="C845" s="74" t="s">
        <v>32</v>
      </c>
      <c r="D845" s="75" t="n">
        <v>275.22</v>
      </c>
    </row>
    <row r="846" customFormat="false" ht="15" hidden="false" customHeight="false" outlineLevel="0" collapsed="false">
      <c r="A846" s="72" t="n">
        <v>90705</v>
      </c>
      <c r="B846" s="73" t="s">
        <v>851</v>
      </c>
      <c r="C846" s="74" t="s">
        <v>32</v>
      </c>
      <c r="D846" s="75" t="n">
        <v>222.75</v>
      </c>
    </row>
    <row r="847" customFormat="false" ht="15" hidden="false" customHeight="false" outlineLevel="0" collapsed="false">
      <c r="A847" s="72" t="n">
        <v>90706</v>
      </c>
      <c r="B847" s="73" t="s">
        <v>852</v>
      </c>
      <c r="C847" s="74" t="s">
        <v>32</v>
      </c>
      <c r="D847" s="75" t="n">
        <v>283.22</v>
      </c>
    </row>
    <row r="848" customFormat="false" ht="15" hidden="false" customHeight="false" outlineLevel="0" collapsed="false">
      <c r="A848" s="72" t="n">
        <v>90707</v>
      </c>
      <c r="B848" s="73" t="s">
        <v>853</v>
      </c>
      <c r="C848" s="74" t="s">
        <v>32</v>
      </c>
      <c r="D848" s="75" t="n">
        <v>348.4</v>
      </c>
    </row>
    <row r="849" customFormat="false" ht="15" hidden="false" customHeight="false" outlineLevel="0" collapsed="false">
      <c r="A849" s="72" t="n">
        <v>90708</v>
      </c>
      <c r="B849" s="73" t="s">
        <v>854</v>
      </c>
      <c r="C849" s="74" t="s">
        <v>32</v>
      </c>
      <c r="D849" s="75" t="n">
        <v>220.19</v>
      </c>
    </row>
    <row r="850" customFormat="false" ht="15" hidden="false" customHeight="false" outlineLevel="0" collapsed="false">
      <c r="A850" s="72" t="n">
        <v>90710</v>
      </c>
      <c r="B850" s="73" t="s">
        <v>855</v>
      </c>
      <c r="C850" s="74" t="s">
        <v>32</v>
      </c>
      <c r="D850" s="75" t="n">
        <v>200.24</v>
      </c>
    </row>
    <row r="851" customFormat="false" ht="15" hidden="false" customHeight="false" outlineLevel="0" collapsed="false">
      <c r="A851" s="72" t="n">
        <v>90715</v>
      </c>
      <c r="B851" s="73" t="s">
        <v>856</v>
      </c>
      <c r="C851" s="74" t="s">
        <v>32</v>
      </c>
      <c r="D851" s="75" t="n">
        <v>157.71</v>
      </c>
    </row>
    <row r="852" customFormat="false" ht="15" hidden="false" customHeight="false" outlineLevel="0" collapsed="false">
      <c r="A852" s="72" t="n">
        <v>90718</v>
      </c>
      <c r="B852" s="73" t="s">
        <v>857</v>
      </c>
      <c r="C852" s="74" t="s">
        <v>32</v>
      </c>
      <c r="D852" s="75" t="n">
        <v>221.01</v>
      </c>
    </row>
    <row r="853" customFormat="false" ht="15" hidden="false" customHeight="false" outlineLevel="0" collapsed="false">
      <c r="A853" s="72" t="n">
        <v>90730</v>
      </c>
      <c r="B853" s="73" t="s">
        <v>858</v>
      </c>
      <c r="C853" s="74" t="s">
        <v>32</v>
      </c>
      <c r="D853" s="75" t="n">
        <v>259.89</v>
      </c>
    </row>
    <row r="854" customFormat="false" ht="15" hidden="false" customHeight="false" outlineLevel="0" collapsed="false">
      <c r="A854" s="72" t="n">
        <v>90735</v>
      </c>
      <c r="B854" s="73" t="s">
        <v>859</v>
      </c>
      <c r="C854" s="74" t="s">
        <v>32</v>
      </c>
      <c r="D854" s="75" t="n">
        <v>168.96</v>
      </c>
    </row>
    <row r="855" customFormat="false" ht="15" hidden="false" customHeight="false" outlineLevel="0" collapsed="false">
      <c r="A855" s="72" t="n">
        <v>90736</v>
      </c>
      <c r="B855" s="73" t="s">
        <v>860</v>
      </c>
      <c r="C855" s="74" t="s">
        <v>32</v>
      </c>
      <c r="D855" s="75" t="n">
        <v>238.85</v>
      </c>
    </row>
    <row r="856" customFormat="false" ht="15" hidden="false" customHeight="false" outlineLevel="0" collapsed="false">
      <c r="A856" s="72" t="n">
        <v>90737</v>
      </c>
      <c r="B856" s="73" t="s">
        <v>861</v>
      </c>
      <c r="C856" s="74" t="s">
        <v>32</v>
      </c>
      <c r="D856" s="75" t="n">
        <v>305.04</v>
      </c>
    </row>
    <row r="857" customFormat="false" ht="23.25" hidden="false" customHeight="false" outlineLevel="0" collapsed="false">
      <c r="A857" s="72" t="n">
        <v>90738</v>
      </c>
      <c r="B857" s="73" t="s">
        <v>862</v>
      </c>
      <c r="C857" s="74" t="s">
        <v>32</v>
      </c>
      <c r="D857" s="75" t="n">
        <v>378.24</v>
      </c>
    </row>
    <row r="858" customFormat="false" ht="15" hidden="false" customHeight="false" outlineLevel="0" collapsed="false">
      <c r="A858" s="72" t="n">
        <v>90740</v>
      </c>
      <c r="B858" s="73" t="s">
        <v>863</v>
      </c>
      <c r="C858" s="74" t="s">
        <v>32</v>
      </c>
      <c r="D858" s="75" t="n">
        <v>230.06</v>
      </c>
    </row>
    <row r="859" customFormat="false" ht="23.25" hidden="false" customHeight="false" outlineLevel="0" collapsed="false">
      <c r="A859" s="72" t="n">
        <v>90741</v>
      </c>
      <c r="B859" s="73" t="s">
        <v>864</v>
      </c>
      <c r="C859" s="74" t="s">
        <v>32</v>
      </c>
      <c r="D859" s="75" t="n">
        <v>297.76</v>
      </c>
    </row>
    <row r="860" customFormat="false" ht="15" hidden="false" customHeight="false" outlineLevel="0" collapsed="false">
      <c r="A860" s="72" t="n">
        <v>90745</v>
      </c>
      <c r="B860" s="73" t="s">
        <v>865</v>
      </c>
      <c r="C860" s="74" t="s">
        <v>32</v>
      </c>
      <c r="D860" s="75" t="n">
        <v>187.53</v>
      </c>
    </row>
    <row r="861" customFormat="false" ht="15" hidden="false" customHeight="false" outlineLevel="0" collapsed="false">
      <c r="A861" s="72" t="n">
        <v>90750</v>
      </c>
      <c r="B861" s="73" t="s">
        <v>866</v>
      </c>
      <c r="C861" s="74" t="s">
        <v>32</v>
      </c>
      <c r="D861" s="75" t="n">
        <v>250.83</v>
      </c>
    </row>
    <row r="862" customFormat="false" ht="15" hidden="false" customHeight="false" outlineLevel="0" collapsed="false">
      <c r="A862" s="72" t="n">
        <v>90755</v>
      </c>
      <c r="B862" s="73" t="s">
        <v>867</v>
      </c>
      <c r="C862" s="74" t="s">
        <v>32</v>
      </c>
      <c r="D862" s="75" t="n">
        <v>279.78</v>
      </c>
    </row>
    <row r="863" customFormat="false" ht="23.25" hidden="false" customHeight="false" outlineLevel="0" collapsed="false">
      <c r="A863" s="72" t="n">
        <v>90756</v>
      </c>
      <c r="B863" s="73" t="s">
        <v>868</v>
      </c>
      <c r="C863" s="74" t="s">
        <v>32</v>
      </c>
      <c r="D863" s="75" t="n">
        <v>372.56</v>
      </c>
    </row>
    <row r="864" customFormat="false" ht="15" hidden="false" customHeight="false" outlineLevel="0" collapsed="false">
      <c r="A864" s="72" t="n">
        <v>90760</v>
      </c>
      <c r="B864" s="73" t="s">
        <v>869</v>
      </c>
      <c r="C864" s="74" t="s">
        <v>32</v>
      </c>
      <c r="D864" s="75" t="n">
        <v>141.29</v>
      </c>
    </row>
    <row r="865" customFormat="false" ht="15" hidden="false" customHeight="false" outlineLevel="0" collapsed="false">
      <c r="A865" s="72" t="n">
        <v>90761</v>
      </c>
      <c r="B865" s="73" t="s">
        <v>870</v>
      </c>
      <c r="C865" s="74" t="s">
        <v>32</v>
      </c>
      <c r="D865" s="75" t="n">
        <v>218.84</v>
      </c>
    </row>
    <row r="866" customFormat="false" ht="15" hidden="false" customHeight="false" outlineLevel="0" collapsed="false">
      <c r="A866" s="72" t="n">
        <v>90770</v>
      </c>
      <c r="B866" s="73" t="s">
        <v>871</v>
      </c>
      <c r="C866" s="74" t="s">
        <v>32</v>
      </c>
      <c r="D866" s="75" t="n">
        <v>227.81</v>
      </c>
    </row>
    <row r="867" customFormat="false" ht="15" hidden="false" customHeight="false" outlineLevel="0" collapsed="false">
      <c r="A867" s="72" t="n">
        <v>90775</v>
      </c>
      <c r="B867" s="73" t="s">
        <v>872</v>
      </c>
      <c r="C867" s="74" t="s">
        <v>32</v>
      </c>
      <c r="D867" s="75" t="n">
        <v>236.96</v>
      </c>
    </row>
    <row r="868" customFormat="false" ht="15" hidden="false" customHeight="false" outlineLevel="0" collapsed="false">
      <c r="A868" s="72" t="n">
        <v>90776</v>
      </c>
      <c r="B868" s="73" t="s">
        <v>873</v>
      </c>
      <c r="C868" s="74" t="s">
        <v>32</v>
      </c>
      <c r="D868" s="75" t="n">
        <v>213.59</v>
      </c>
    </row>
    <row r="869" customFormat="false" ht="15" hidden="false" customHeight="false" outlineLevel="0" collapsed="false">
      <c r="A869" s="72" t="n">
        <v>90780</v>
      </c>
      <c r="B869" s="73" t="s">
        <v>874</v>
      </c>
      <c r="C869" s="74" t="s">
        <v>32</v>
      </c>
      <c r="D869" s="75" t="n">
        <v>402.06</v>
      </c>
    </row>
    <row r="870" customFormat="false" ht="15" hidden="false" customHeight="false" outlineLevel="0" collapsed="false">
      <c r="A870" s="72" t="n">
        <v>90785</v>
      </c>
      <c r="B870" s="73" t="s">
        <v>875</v>
      </c>
      <c r="C870" s="74" t="s">
        <v>32</v>
      </c>
      <c r="D870" s="75" t="n">
        <v>248.13</v>
      </c>
    </row>
    <row r="871" customFormat="false" ht="15" hidden="false" customHeight="false" outlineLevel="0" collapsed="false">
      <c r="A871" s="72" t="n">
        <v>90790</v>
      </c>
      <c r="B871" s="73" t="s">
        <v>876</v>
      </c>
      <c r="C871" s="74" t="s">
        <v>32</v>
      </c>
      <c r="D871" s="75" t="n">
        <v>233.47</v>
      </c>
    </row>
    <row r="872" customFormat="false" ht="15" hidden="false" customHeight="false" outlineLevel="0" collapsed="false">
      <c r="A872" s="72" t="n">
        <v>90795</v>
      </c>
      <c r="B872" s="73" t="s">
        <v>877</v>
      </c>
      <c r="C872" s="74" t="s">
        <v>32</v>
      </c>
      <c r="D872" s="75" t="n">
        <v>284.26</v>
      </c>
    </row>
    <row r="873" customFormat="false" ht="15" hidden="false" customHeight="false" outlineLevel="0" collapsed="false">
      <c r="A873" s="72" t="n">
        <v>90800</v>
      </c>
      <c r="B873" s="73" t="s">
        <v>878</v>
      </c>
      <c r="C873" s="74" t="s">
        <v>28</v>
      </c>
      <c r="D873" s="75" t="s">
        <v>28</v>
      </c>
    </row>
    <row r="874" customFormat="false" ht="15" hidden="false" customHeight="false" outlineLevel="0" collapsed="false">
      <c r="A874" s="72" t="n">
        <v>90810</v>
      </c>
      <c r="B874" s="73" t="s">
        <v>879</v>
      </c>
      <c r="C874" s="74" t="s">
        <v>32</v>
      </c>
      <c r="D874" s="75" t="n">
        <v>30.67</v>
      </c>
    </row>
    <row r="875" customFormat="false" ht="15" hidden="false" customHeight="false" outlineLevel="0" collapsed="false">
      <c r="A875" s="72" t="n">
        <v>90811</v>
      </c>
      <c r="B875" s="73" t="s">
        <v>880</v>
      </c>
      <c r="C875" s="74" t="s">
        <v>32</v>
      </c>
      <c r="D875" s="75" t="n">
        <v>28.11</v>
      </c>
    </row>
    <row r="876" customFormat="false" ht="15" hidden="false" customHeight="false" outlineLevel="0" collapsed="false">
      <c r="A876" s="72" t="n">
        <v>90812</v>
      </c>
      <c r="B876" s="73" t="s">
        <v>881</v>
      </c>
      <c r="C876" s="74" t="s">
        <v>32</v>
      </c>
      <c r="D876" s="75" t="n">
        <v>80.87</v>
      </c>
    </row>
    <row r="877" customFormat="false" ht="15" hidden="false" customHeight="false" outlineLevel="0" collapsed="false">
      <c r="A877" s="72" t="n">
        <v>90813</v>
      </c>
      <c r="B877" s="73" t="s">
        <v>882</v>
      </c>
      <c r="C877" s="74" t="s">
        <v>32</v>
      </c>
      <c r="D877" s="75" t="n">
        <v>81.38</v>
      </c>
    </row>
    <row r="878" customFormat="false" ht="15" hidden="false" customHeight="false" outlineLevel="0" collapsed="false">
      <c r="A878" s="72" t="n">
        <v>90814</v>
      </c>
      <c r="B878" s="73" t="s">
        <v>883</v>
      </c>
      <c r="C878" s="74" t="s">
        <v>32</v>
      </c>
      <c r="D878" s="75" t="n">
        <v>116.18</v>
      </c>
    </row>
    <row r="879" customFormat="false" ht="15" hidden="false" customHeight="false" outlineLevel="0" collapsed="false">
      <c r="A879" s="72" t="n">
        <v>90815</v>
      </c>
      <c r="B879" s="73" t="s">
        <v>884</v>
      </c>
      <c r="C879" s="74" t="s">
        <v>32</v>
      </c>
      <c r="D879" s="75" t="n">
        <v>108.01</v>
      </c>
    </row>
    <row r="880" customFormat="false" ht="15" hidden="false" customHeight="false" outlineLevel="0" collapsed="false">
      <c r="A880" s="72" t="n">
        <v>90816</v>
      </c>
      <c r="B880" s="73" t="s">
        <v>885</v>
      </c>
      <c r="C880" s="74" t="s">
        <v>32</v>
      </c>
      <c r="D880" s="75" t="n">
        <v>123.2</v>
      </c>
    </row>
    <row r="881" customFormat="false" ht="15" hidden="false" customHeight="false" outlineLevel="0" collapsed="false">
      <c r="A881" s="72" t="n">
        <v>90817</v>
      </c>
      <c r="B881" s="73" t="s">
        <v>886</v>
      </c>
      <c r="C881" s="74" t="s">
        <v>32</v>
      </c>
      <c r="D881" s="75" t="n">
        <v>223.5</v>
      </c>
    </row>
    <row r="882" customFormat="false" ht="15" hidden="false" customHeight="false" outlineLevel="0" collapsed="false">
      <c r="A882" s="72" t="n">
        <v>90818</v>
      </c>
      <c r="B882" s="73" t="s">
        <v>887</v>
      </c>
      <c r="C882" s="74" t="s">
        <v>32</v>
      </c>
      <c r="D882" s="75" t="n">
        <v>231.99</v>
      </c>
    </row>
    <row r="883" customFormat="false" ht="15" hidden="false" customHeight="false" outlineLevel="0" collapsed="false">
      <c r="A883" s="72" t="n">
        <v>90819</v>
      </c>
      <c r="B883" s="73" t="s">
        <v>888</v>
      </c>
      <c r="C883" s="74" t="s">
        <v>32</v>
      </c>
      <c r="D883" s="75" t="n">
        <v>78.9</v>
      </c>
    </row>
    <row r="884" customFormat="false" ht="15" hidden="false" customHeight="false" outlineLevel="0" collapsed="false">
      <c r="A884" s="72" t="n">
        <v>90820</v>
      </c>
      <c r="B884" s="73" t="s">
        <v>889</v>
      </c>
      <c r="C884" s="74" t="s">
        <v>32</v>
      </c>
      <c r="D884" s="75" t="n">
        <v>166.18</v>
      </c>
    </row>
    <row r="885" customFormat="false" ht="15" hidden="false" customHeight="false" outlineLevel="0" collapsed="false">
      <c r="A885" s="72" t="n">
        <v>90821</v>
      </c>
      <c r="B885" s="73" t="s">
        <v>890</v>
      </c>
      <c r="C885" s="74" t="s">
        <v>32</v>
      </c>
      <c r="D885" s="75" t="n">
        <v>40335.1</v>
      </c>
    </row>
    <row r="886" customFormat="false" ht="15" hidden="false" customHeight="false" outlineLevel="0" collapsed="false">
      <c r="A886" s="72" t="n">
        <v>90822</v>
      </c>
      <c r="B886" s="73" t="s">
        <v>891</v>
      </c>
      <c r="C886" s="74" t="s">
        <v>32</v>
      </c>
      <c r="D886" s="75" t="n">
        <v>29843.7</v>
      </c>
    </row>
    <row r="887" customFormat="false" ht="15" hidden="false" customHeight="false" outlineLevel="0" collapsed="false">
      <c r="A887" s="72" t="n">
        <v>90823</v>
      </c>
      <c r="B887" s="73" t="s">
        <v>892</v>
      </c>
      <c r="C887" s="74" t="s">
        <v>32</v>
      </c>
      <c r="D887" s="75" t="n">
        <v>36632.95</v>
      </c>
    </row>
    <row r="888" customFormat="false" ht="15" hidden="false" customHeight="false" outlineLevel="0" collapsed="false">
      <c r="A888" s="72" t="n">
        <v>90824</v>
      </c>
      <c r="B888" s="73" t="s">
        <v>893</v>
      </c>
      <c r="C888" s="74" t="s">
        <v>32</v>
      </c>
      <c r="D888" s="75" t="n">
        <v>41888.43</v>
      </c>
    </row>
    <row r="889" customFormat="false" ht="15" hidden="false" customHeight="false" outlineLevel="0" collapsed="false">
      <c r="A889" s="72" t="n">
        <v>90825</v>
      </c>
      <c r="B889" s="73" t="s">
        <v>894</v>
      </c>
      <c r="C889" s="74" t="s">
        <v>32</v>
      </c>
      <c r="D889" s="75" t="n">
        <v>43303.45</v>
      </c>
    </row>
    <row r="890" customFormat="false" ht="15" hidden="false" customHeight="false" outlineLevel="0" collapsed="false">
      <c r="A890" s="72" t="n">
        <v>90826</v>
      </c>
      <c r="B890" s="73" t="s">
        <v>895</v>
      </c>
      <c r="C890" s="74" t="s">
        <v>32</v>
      </c>
      <c r="D890" s="75" t="n">
        <v>75348.19</v>
      </c>
    </row>
    <row r="891" customFormat="false" ht="15" hidden="false" customHeight="false" outlineLevel="0" collapsed="false">
      <c r="A891" s="72" t="n">
        <v>90827</v>
      </c>
      <c r="B891" s="73" t="s">
        <v>896</v>
      </c>
      <c r="C891" s="74" t="s">
        <v>32</v>
      </c>
      <c r="D891" s="75" t="n">
        <v>97764.59</v>
      </c>
    </row>
    <row r="892" customFormat="false" ht="15" hidden="false" customHeight="false" outlineLevel="0" collapsed="false">
      <c r="A892" s="72" t="n">
        <v>90828</v>
      </c>
      <c r="B892" s="73" t="s">
        <v>897</v>
      </c>
      <c r="C892" s="74" t="s">
        <v>32</v>
      </c>
      <c r="D892" s="75" t="n">
        <v>1207.96</v>
      </c>
    </row>
    <row r="893" customFormat="false" ht="15" hidden="false" customHeight="false" outlineLevel="0" collapsed="false">
      <c r="A893" s="72" t="n">
        <v>90829</v>
      </c>
      <c r="B893" s="73" t="s">
        <v>898</v>
      </c>
      <c r="C893" s="74" t="s">
        <v>32</v>
      </c>
      <c r="D893" s="75" t="n">
        <v>1143.55</v>
      </c>
    </row>
    <row r="894" customFormat="false" ht="23.25" hidden="false" customHeight="false" outlineLevel="0" collapsed="false">
      <c r="A894" s="72" t="n">
        <v>90831</v>
      </c>
      <c r="B894" s="73" t="s">
        <v>899</v>
      </c>
      <c r="C894" s="74" t="s">
        <v>32</v>
      </c>
      <c r="D894" s="75" t="n">
        <v>1330.98</v>
      </c>
    </row>
    <row r="895" customFormat="false" ht="23.25" hidden="false" customHeight="false" outlineLevel="0" collapsed="false">
      <c r="A895" s="72" t="n">
        <v>90833</v>
      </c>
      <c r="B895" s="73" t="s">
        <v>900</v>
      </c>
      <c r="C895" s="74" t="s">
        <v>32</v>
      </c>
      <c r="D895" s="75" t="n">
        <v>3214</v>
      </c>
    </row>
    <row r="896" customFormat="false" ht="23.25" hidden="false" customHeight="false" outlineLevel="0" collapsed="false">
      <c r="A896" s="72" t="n">
        <v>90835</v>
      </c>
      <c r="B896" s="73" t="s">
        <v>901</v>
      </c>
      <c r="C896" s="74" t="s">
        <v>32</v>
      </c>
      <c r="D896" s="75" t="n">
        <v>7838.75</v>
      </c>
    </row>
    <row r="897" customFormat="false" ht="23.25" hidden="false" customHeight="false" outlineLevel="0" collapsed="false">
      <c r="A897" s="72" t="n">
        <v>90837</v>
      </c>
      <c r="B897" s="73" t="s">
        <v>902</v>
      </c>
      <c r="C897" s="74" t="s">
        <v>32</v>
      </c>
      <c r="D897" s="75" t="n">
        <v>8357.3</v>
      </c>
    </row>
    <row r="898" customFormat="false" ht="23.25" hidden="false" customHeight="false" outlineLevel="0" collapsed="false">
      <c r="A898" s="72" t="n">
        <v>90846</v>
      </c>
      <c r="B898" s="73" t="s">
        <v>903</v>
      </c>
      <c r="C898" s="74" t="s">
        <v>32</v>
      </c>
      <c r="D898" s="75" t="n">
        <v>1214.96</v>
      </c>
    </row>
    <row r="899" customFormat="false" ht="23.25" hidden="false" customHeight="false" outlineLevel="0" collapsed="false">
      <c r="A899" s="72" t="n">
        <v>90847</v>
      </c>
      <c r="B899" s="73" t="s">
        <v>904</v>
      </c>
      <c r="C899" s="74" t="s">
        <v>32</v>
      </c>
      <c r="D899" s="75" t="n">
        <v>1214.96</v>
      </c>
    </row>
    <row r="900" customFormat="false" ht="23.25" hidden="false" customHeight="false" outlineLevel="0" collapsed="false">
      <c r="A900" s="72" t="n">
        <v>90848</v>
      </c>
      <c r="B900" s="73" t="s">
        <v>905</v>
      </c>
      <c r="C900" s="74" t="s">
        <v>32</v>
      </c>
      <c r="D900" s="75" t="n">
        <v>1207.22</v>
      </c>
    </row>
    <row r="901" customFormat="false" ht="23.25" hidden="false" customHeight="false" outlineLevel="0" collapsed="false">
      <c r="A901" s="72" t="n">
        <v>90850</v>
      </c>
      <c r="B901" s="73" t="s">
        <v>906</v>
      </c>
      <c r="C901" s="74" t="s">
        <v>32</v>
      </c>
      <c r="D901" s="75" t="n">
        <v>2189.29</v>
      </c>
    </row>
    <row r="902" customFormat="false" ht="23.25" hidden="false" customHeight="false" outlineLevel="0" collapsed="false">
      <c r="A902" s="72" t="n">
        <v>90852</v>
      </c>
      <c r="B902" s="73" t="s">
        <v>907</v>
      </c>
      <c r="C902" s="74" t="s">
        <v>32</v>
      </c>
      <c r="D902" s="75" t="n">
        <v>2189.29</v>
      </c>
    </row>
    <row r="903" customFormat="false" ht="23.25" hidden="false" customHeight="false" outlineLevel="0" collapsed="false">
      <c r="A903" s="72" t="n">
        <v>90853</v>
      </c>
      <c r="B903" s="73" t="s">
        <v>908</v>
      </c>
      <c r="C903" s="74" t="s">
        <v>32</v>
      </c>
      <c r="D903" s="75" t="n">
        <v>2198.71</v>
      </c>
    </row>
    <row r="904" customFormat="false" ht="23.25" hidden="false" customHeight="false" outlineLevel="0" collapsed="false">
      <c r="A904" s="72" t="n">
        <v>90855</v>
      </c>
      <c r="B904" s="73" t="s">
        <v>909</v>
      </c>
      <c r="C904" s="74" t="s">
        <v>32</v>
      </c>
      <c r="D904" s="75" t="n">
        <v>2198.75</v>
      </c>
    </row>
    <row r="905" customFormat="false" ht="23.25" hidden="false" customHeight="false" outlineLevel="0" collapsed="false">
      <c r="A905" s="72" t="n">
        <v>90856</v>
      </c>
      <c r="B905" s="73" t="s">
        <v>910</v>
      </c>
      <c r="C905" s="74" t="s">
        <v>32</v>
      </c>
      <c r="D905" s="75" t="n">
        <v>3893.4</v>
      </c>
    </row>
    <row r="906" customFormat="false" ht="23.25" hidden="false" customHeight="false" outlineLevel="0" collapsed="false">
      <c r="A906" s="72" t="n">
        <v>90858</v>
      </c>
      <c r="B906" s="73" t="s">
        <v>911</v>
      </c>
      <c r="C906" s="74" t="s">
        <v>32</v>
      </c>
      <c r="D906" s="75" t="n">
        <v>3893.4</v>
      </c>
    </row>
    <row r="907" customFormat="false" ht="23.25" hidden="false" customHeight="false" outlineLevel="0" collapsed="false">
      <c r="A907" s="72" t="n">
        <v>90880</v>
      </c>
      <c r="B907" s="73" t="s">
        <v>912</v>
      </c>
      <c r="C907" s="74" t="s">
        <v>32</v>
      </c>
      <c r="D907" s="75" t="n">
        <v>777.3</v>
      </c>
    </row>
    <row r="908" customFormat="false" ht="23.25" hidden="false" customHeight="false" outlineLevel="0" collapsed="false">
      <c r="A908" s="72" t="n">
        <v>90881</v>
      </c>
      <c r="B908" s="73" t="s">
        <v>913</v>
      </c>
      <c r="C908" s="74" t="s">
        <v>32</v>
      </c>
      <c r="D908" s="75" t="n">
        <v>629.55</v>
      </c>
    </row>
    <row r="909" customFormat="false" ht="23.25" hidden="false" customHeight="false" outlineLevel="0" collapsed="false">
      <c r="A909" s="72" t="n">
        <v>90882</v>
      </c>
      <c r="B909" s="73" t="s">
        <v>914</v>
      </c>
      <c r="C909" s="74" t="s">
        <v>32</v>
      </c>
      <c r="D909" s="75" t="n">
        <v>615.12</v>
      </c>
    </row>
    <row r="910" customFormat="false" ht="23.25" hidden="false" customHeight="false" outlineLevel="0" collapsed="false">
      <c r="A910" s="72" t="n">
        <v>90883</v>
      </c>
      <c r="B910" s="73" t="s">
        <v>915</v>
      </c>
      <c r="C910" s="74" t="s">
        <v>32</v>
      </c>
      <c r="D910" s="75" t="n">
        <v>570.52</v>
      </c>
    </row>
    <row r="911" customFormat="false" ht="23.25" hidden="false" customHeight="false" outlineLevel="0" collapsed="false">
      <c r="A911" s="72" t="n">
        <v>90885</v>
      </c>
      <c r="B911" s="73" t="s">
        <v>916</v>
      </c>
      <c r="C911" s="74" t="s">
        <v>32</v>
      </c>
      <c r="D911" s="75" t="n">
        <v>795.99</v>
      </c>
    </row>
    <row r="912" customFormat="false" ht="23.25" hidden="false" customHeight="false" outlineLevel="0" collapsed="false">
      <c r="A912" s="72" t="n">
        <v>90886</v>
      </c>
      <c r="B912" s="73" t="s">
        <v>917</v>
      </c>
      <c r="C912" s="74" t="s">
        <v>32</v>
      </c>
      <c r="D912" s="75" t="n">
        <v>887.3</v>
      </c>
    </row>
    <row r="913" customFormat="false" ht="23.25" hidden="false" customHeight="false" outlineLevel="0" collapsed="false">
      <c r="A913" s="72" t="n">
        <v>90890</v>
      </c>
      <c r="B913" s="73" t="s">
        <v>918</v>
      </c>
      <c r="C913" s="74" t="s">
        <v>32</v>
      </c>
      <c r="D913" s="75" t="n">
        <v>1202.97</v>
      </c>
    </row>
    <row r="914" customFormat="false" ht="15" hidden="false" customHeight="false" outlineLevel="0" collapsed="false">
      <c r="A914" s="72" t="n">
        <v>90900</v>
      </c>
      <c r="B914" s="73" t="s">
        <v>919</v>
      </c>
      <c r="C914" s="74" t="s">
        <v>28</v>
      </c>
      <c r="D914" s="75" t="s">
        <v>28</v>
      </c>
    </row>
    <row r="915" customFormat="false" ht="34.5" hidden="false" customHeight="false" outlineLevel="0" collapsed="false">
      <c r="A915" s="72" t="n">
        <v>90932</v>
      </c>
      <c r="B915" s="73" t="s">
        <v>920</v>
      </c>
      <c r="C915" s="74" t="s">
        <v>32</v>
      </c>
      <c r="D915" s="75" t="n">
        <v>566.1</v>
      </c>
    </row>
    <row r="916" customFormat="false" ht="15" hidden="false" customHeight="false" outlineLevel="0" collapsed="false">
      <c r="A916" s="72" t="n">
        <v>90935</v>
      </c>
      <c r="B916" s="73" t="s">
        <v>921</v>
      </c>
      <c r="C916" s="74" t="s">
        <v>32</v>
      </c>
      <c r="D916" s="75" t="n">
        <v>602.68</v>
      </c>
    </row>
    <row r="917" customFormat="false" ht="15" hidden="false" customHeight="false" outlineLevel="0" collapsed="false">
      <c r="A917" s="72" t="n">
        <v>90936</v>
      </c>
      <c r="B917" s="73" t="s">
        <v>922</v>
      </c>
      <c r="C917" s="74" t="s">
        <v>32</v>
      </c>
      <c r="D917" s="75" t="n">
        <v>925.94</v>
      </c>
    </row>
    <row r="918" customFormat="false" ht="15" hidden="false" customHeight="false" outlineLevel="0" collapsed="false">
      <c r="A918" s="72" t="n">
        <v>90937</v>
      </c>
      <c r="B918" s="73" t="s">
        <v>923</v>
      </c>
      <c r="C918" s="74" t="s">
        <v>32</v>
      </c>
      <c r="D918" s="75" t="n">
        <v>685.85</v>
      </c>
    </row>
    <row r="919" customFormat="false" ht="15" hidden="false" customHeight="false" outlineLevel="0" collapsed="false">
      <c r="A919" s="72" t="n">
        <v>90938</v>
      </c>
      <c r="B919" s="73" t="s">
        <v>924</v>
      </c>
      <c r="C919" s="74" t="s">
        <v>32</v>
      </c>
      <c r="D919" s="75" t="n">
        <v>206.57</v>
      </c>
    </row>
    <row r="920" customFormat="false" ht="15" hidden="false" customHeight="false" outlineLevel="0" collapsed="false">
      <c r="A920" s="72" t="n">
        <v>90939</v>
      </c>
      <c r="B920" s="73" t="s">
        <v>925</v>
      </c>
      <c r="C920" s="74" t="s">
        <v>32</v>
      </c>
      <c r="D920" s="75" t="n">
        <v>343.4</v>
      </c>
    </row>
    <row r="921" customFormat="false" ht="15" hidden="false" customHeight="false" outlineLevel="0" collapsed="false">
      <c r="A921" s="72" t="n">
        <v>90943</v>
      </c>
      <c r="B921" s="73" t="s">
        <v>926</v>
      </c>
      <c r="C921" s="74" t="s">
        <v>32</v>
      </c>
      <c r="D921" s="75" t="n">
        <v>381.44</v>
      </c>
    </row>
    <row r="922" customFormat="false" ht="23.25" hidden="false" customHeight="false" outlineLevel="0" collapsed="false">
      <c r="A922" s="72" t="n">
        <v>90944</v>
      </c>
      <c r="B922" s="73" t="s">
        <v>927</v>
      </c>
      <c r="C922" s="74" t="s">
        <v>32</v>
      </c>
      <c r="D922" s="75" t="n">
        <v>441.97</v>
      </c>
    </row>
    <row r="923" customFormat="false" ht="23.25" hidden="false" customHeight="false" outlineLevel="0" collapsed="false">
      <c r="A923" s="72" t="n">
        <v>90950</v>
      </c>
      <c r="B923" s="73" t="s">
        <v>928</v>
      </c>
      <c r="C923" s="74" t="s">
        <v>32</v>
      </c>
      <c r="D923" s="75" t="n">
        <v>287.44</v>
      </c>
    </row>
    <row r="924" customFormat="false" ht="23.25" hidden="false" customHeight="false" outlineLevel="0" collapsed="false">
      <c r="A924" s="72" t="n">
        <v>90951</v>
      </c>
      <c r="B924" s="73" t="s">
        <v>929</v>
      </c>
      <c r="C924" s="74" t="s">
        <v>32</v>
      </c>
      <c r="D924" s="75" t="n">
        <v>266.19</v>
      </c>
    </row>
    <row r="925" customFormat="false" ht="34.5" hidden="false" customHeight="false" outlineLevel="0" collapsed="false">
      <c r="A925" s="72" t="n">
        <v>90952</v>
      </c>
      <c r="B925" s="73" t="s">
        <v>930</v>
      </c>
      <c r="C925" s="74" t="s">
        <v>32</v>
      </c>
      <c r="D925" s="75" t="n">
        <v>296.86</v>
      </c>
    </row>
    <row r="926" customFormat="false" ht="23.25" hidden="false" customHeight="false" outlineLevel="0" collapsed="false">
      <c r="A926" s="72" t="n">
        <v>90953</v>
      </c>
      <c r="B926" s="73" t="s">
        <v>931</v>
      </c>
      <c r="C926" s="74" t="s">
        <v>32</v>
      </c>
      <c r="D926" s="75" t="n">
        <v>275.61</v>
      </c>
    </row>
    <row r="927" customFormat="false" ht="45.75" hidden="false" customHeight="false" outlineLevel="0" collapsed="false">
      <c r="A927" s="72" t="n">
        <v>90954</v>
      </c>
      <c r="B927" s="73" t="s">
        <v>932</v>
      </c>
      <c r="C927" s="74" t="s">
        <v>32</v>
      </c>
      <c r="D927" s="75" t="n">
        <v>244.83</v>
      </c>
    </row>
    <row r="928" customFormat="false" ht="45.75" hidden="false" customHeight="false" outlineLevel="0" collapsed="false">
      <c r="A928" s="72" t="n">
        <v>90955</v>
      </c>
      <c r="B928" s="73" t="s">
        <v>933</v>
      </c>
      <c r="C928" s="74" t="s">
        <v>32</v>
      </c>
      <c r="D928" s="75" t="n">
        <v>328.87</v>
      </c>
    </row>
    <row r="929" customFormat="false" ht="23.25" hidden="false" customHeight="false" outlineLevel="0" collapsed="false">
      <c r="A929" s="72" t="n">
        <v>90957</v>
      </c>
      <c r="B929" s="73" t="s">
        <v>934</v>
      </c>
      <c r="C929" s="74" t="s">
        <v>32</v>
      </c>
      <c r="D929" s="75" t="n">
        <v>575.05</v>
      </c>
    </row>
    <row r="930" customFormat="false" ht="23.25" hidden="false" customHeight="false" outlineLevel="0" collapsed="false">
      <c r="A930" s="72" t="n">
        <v>90967</v>
      </c>
      <c r="B930" s="73" t="s">
        <v>935</v>
      </c>
      <c r="C930" s="74" t="s">
        <v>32</v>
      </c>
      <c r="D930" s="75" t="n">
        <v>189.1</v>
      </c>
    </row>
    <row r="931" customFormat="false" ht="23.25" hidden="false" customHeight="false" outlineLevel="0" collapsed="false">
      <c r="A931" s="72" t="n">
        <v>90969</v>
      </c>
      <c r="B931" s="73" t="s">
        <v>936</v>
      </c>
      <c r="C931" s="74" t="s">
        <v>32</v>
      </c>
      <c r="D931" s="75" t="n">
        <v>240.17</v>
      </c>
    </row>
    <row r="932" customFormat="false" ht="15" hidden="false" customHeight="false" outlineLevel="0" collapsed="false">
      <c r="A932" s="72" t="n">
        <v>90971</v>
      </c>
      <c r="B932" s="73" t="s">
        <v>937</v>
      </c>
      <c r="C932" s="74" t="s">
        <v>32</v>
      </c>
      <c r="D932" s="75" t="n">
        <v>185.94</v>
      </c>
    </row>
    <row r="933" customFormat="false" ht="15" hidden="false" customHeight="false" outlineLevel="0" collapsed="false">
      <c r="A933" s="72" t="n">
        <v>90972</v>
      </c>
      <c r="B933" s="73" t="s">
        <v>938</v>
      </c>
      <c r="C933" s="74" t="s">
        <v>32</v>
      </c>
      <c r="D933" s="75" t="n">
        <v>212.79</v>
      </c>
    </row>
    <row r="934" customFormat="false" ht="15" hidden="false" customHeight="false" outlineLevel="0" collapsed="false">
      <c r="A934" s="72" t="n">
        <v>90974</v>
      </c>
      <c r="B934" s="73" t="s">
        <v>939</v>
      </c>
      <c r="C934" s="74" t="s">
        <v>32</v>
      </c>
      <c r="D934" s="75" t="n">
        <v>194.82</v>
      </c>
    </row>
    <row r="935" customFormat="false" ht="15" hidden="false" customHeight="false" outlineLevel="0" collapsed="false">
      <c r="A935" s="72" t="n">
        <v>90975</v>
      </c>
      <c r="B935" s="73" t="s">
        <v>940</v>
      </c>
      <c r="C935" s="74" t="s">
        <v>32</v>
      </c>
      <c r="D935" s="75" t="n">
        <v>243.51</v>
      </c>
    </row>
    <row r="936" customFormat="false" ht="34.5" hidden="false" customHeight="false" outlineLevel="0" collapsed="false">
      <c r="A936" s="72" t="n">
        <v>90976</v>
      </c>
      <c r="B936" s="73" t="s">
        <v>941</v>
      </c>
      <c r="C936" s="74" t="s">
        <v>32</v>
      </c>
      <c r="D936" s="75" t="n">
        <v>379.8</v>
      </c>
    </row>
    <row r="937" customFormat="false" ht="23.25" hidden="false" customHeight="false" outlineLevel="0" collapsed="false">
      <c r="A937" s="72" t="n">
        <v>90978</v>
      </c>
      <c r="B937" s="73" t="s">
        <v>942</v>
      </c>
      <c r="C937" s="74" t="s">
        <v>32</v>
      </c>
      <c r="D937" s="75" t="n">
        <v>235.66</v>
      </c>
    </row>
    <row r="938" customFormat="false" ht="23.25" hidden="false" customHeight="false" outlineLevel="0" collapsed="false">
      <c r="A938" s="72" t="n">
        <v>90979</v>
      </c>
      <c r="B938" s="73" t="s">
        <v>943</v>
      </c>
      <c r="C938" s="74" t="s">
        <v>32</v>
      </c>
      <c r="D938" s="75" t="n">
        <v>272.64</v>
      </c>
    </row>
    <row r="939" customFormat="false" ht="45.75" hidden="false" customHeight="false" outlineLevel="0" collapsed="false">
      <c r="A939" s="72" t="n">
        <v>90987</v>
      </c>
      <c r="B939" s="73" t="s">
        <v>944</v>
      </c>
      <c r="C939" s="74" t="s">
        <v>32</v>
      </c>
      <c r="D939" s="75" t="n">
        <v>203.22</v>
      </c>
    </row>
    <row r="940" customFormat="false" ht="45.75" hidden="false" customHeight="false" outlineLevel="0" collapsed="false">
      <c r="A940" s="72" t="n">
        <v>90988</v>
      </c>
      <c r="B940" s="73" t="s">
        <v>945</v>
      </c>
      <c r="C940" s="74" t="s">
        <v>32</v>
      </c>
      <c r="D940" s="75" t="n">
        <v>260.41</v>
      </c>
    </row>
    <row r="941" customFormat="false" ht="15" hidden="false" customHeight="false" outlineLevel="0" collapsed="false">
      <c r="A941" s="72" t="n">
        <v>90991</v>
      </c>
      <c r="B941" s="73" t="s">
        <v>946</v>
      </c>
      <c r="C941" s="74" t="s">
        <v>32</v>
      </c>
      <c r="D941" s="75" t="n">
        <v>328.36</v>
      </c>
    </row>
    <row r="942" customFormat="false" ht="15" hidden="false" customHeight="false" outlineLevel="0" collapsed="false">
      <c r="A942" s="72" t="n">
        <v>90992</v>
      </c>
      <c r="B942" s="73" t="s">
        <v>947</v>
      </c>
      <c r="C942" s="74" t="s">
        <v>32</v>
      </c>
      <c r="D942" s="75" t="n">
        <v>366.13</v>
      </c>
    </row>
    <row r="943" customFormat="false" ht="15" hidden="false" customHeight="false" outlineLevel="0" collapsed="false">
      <c r="A943" s="72" t="n">
        <v>90993</v>
      </c>
      <c r="B943" s="73" t="s">
        <v>948</v>
      </c>
      <c r="C943" s="74" t="s">
        <v>32</v>
      </c>
      <c r="D943" s="75" t="n">
        <v>204.89</v>
      </c>
    </row>
    <row r="944" customFormat="false" ht="15" hidden="false" customHeight="false" outlineLevel="0" collapsed="false">
      <c r="A944" s="72" t="n">
        <v>90994</v>
      </c>
      <c r="B944" s="73" t="s">
        <v>949</v>
      </c>
      <c r="C944" s="74" t="s">
        <v>32</v>
      </c>
      <c r="D944" s="75" t="n">
        <v>280.12</v>
      </c>
    </row>
    <row r="945" customFormat="false" ht="15" hidden="false" customHeight="false" outlineLevel="0" collapsed="false">
      <c r="A945" s="72" t="n">
        <v>90995</v>
      </c>
      <c r="B945" s="73" t="s">
        <v>950</v>
      </c>
      <c r="C945" s="74" t="s">
        <v>32</v>
      </c>
      <c r="D945" s="75" t="n">
        <v>242.17</v>
      </c>
    </row>
    <row r="946" customFormat="false" ht="15" hidden="false" customHeight="false" outlineLevel="0" collapsed="false">
      <c r="A946" s="72" t="n">
        <v>90996</v>
      </c>
      <c r="B946" s="73" t="s">
        <v>951</v>
      </c>
      <c r="C946" s="74" t="s">
        <v>32</v>
      </c>
      <c r="D946" s="75" t="n">
        <v>316.13</v>
      </c>
    </row>
    <row r="947" customFormat="false" ht="15" hidden="false" customHeight="false" outlineLevel="0" collapsed="false">
      <c r="A947" s="72" t="n">
        <v>91000</v>
      </c>
      <c r="B947" s="73" t="s">
        <v>952</v>
      </c>
      <c r="C947" s="74" t="s">
        <v>28</v>
      </c>
      <c r="D947" s="75" t="s">
        <v>28</v>
      </c>
    </row>
    <row r="948" customFormat="false" ht="23.25" hidden="false" customHeight="false" outlineLevel="0" collapsed="false">
      <c r="A948" s="72" t="n">
        <v>91023</v>
      </c>
      <c r="B948" s="73" t="s">
        <v>953</v>
      </c>
      <c r="C948" s="74" t="s">
        <v>32</v>
      </c>
      <c r="D948" s="75" t="n">
        <v>227.21</v>
      </c>
    </row>
    <row r="949" customFormat="false" ht="15" hidden="false" customHeight="false" outlineLevel="0" collapsed="false">
      <c r="A949" s="72" t="n">
        <v>91024</v>
      </c>
      <c r="B949" s="73" t="s">
        <v>954</v>
      </c>
      <c r="C949" s="74" t="s">
        <v>32</v>
      </c>
      <c r="D949" s="75" t="n">
        <v>712.06</v>
      </c>
    </row>
    <row r="950" customFormat="false" ht="15" hidden="false" customHeight="false" outlineLevel="0" collapsed="false">
      <c r="A950" s="72" t="n">
        <v>91027</v>
      </c>
      <c r="B950" s="73" t="s">
        <v>955</v>
      </c>
      <c r="C950" s="74" t="s">
        <v>32</v>
      </c>
      <c r="D950" s="75" t="n">
        <v>303.76</v>
      </c>
    </row>
    <row r="951" customFormat="false" ht="23.25" hidden="false" customHeight="false" outlineLevel="0" collapsed="false">
      <c r="A951" s="72" t="n">
        <v>91028</v>
      </c>
      <c r="B951" s="73" t="s">
        <v>956</v>
      </c>
      <c r="C951" s="74" t="s">
        <v>32</v>
      </c>
      <c r="D951" s="75" t="n">
        <v>83.01</v>
      </c>
    </row>
    <row r="952" customFormat="false" ht="15" hidden="false" customHeight="false" outlineLevel="0" collapsed="false">
      <c r="A952" s="72" t="n">
        <v>91031</v>
      </c>
      <c r="B952" s="73" t="s">
        <v>957</v>
      </c>
      <c r="C952" s="74" t="s">
        <v>32</v>
      </c>
      <c r="D952" s="75" t="n">
        <v>478.7</v>
      </c>
    </row>
    <row r="953" customFormat="false" ht="15" hidden="false" customHeight="false" outlineLevel="0" collapsed="false">
      <c r="A953" s="72" t="n">
        <v>91050</v>
      </c>
      <c r="B953" s="73" t="s">
        <v>958</v>
      </c>
      <c r="C953" s="74" t="s">
        <v>32</v>
      </c>
      <c r="D953" s="75" t="n">
        <v>1126.57</v>
      </c>
    </row>
    <row r="954" customFormat="false" ht="15" hidden="false" customHeight="false" outlineLevel="0" collapsed="false">
      <c r="A954" s="72" t="n">
        <v>91053</v>
      </c>
      <c r="B954" s="73" t="s">
        <v>959</v>
      </c>
      <c r="C954" s="74" t="s">
        <v>32</v>
      </c>
      <c r="D954" s="75" t="n">
        <v>1582.21</v>
      </c>
    </row>
    <row r="955" customFormat="false" ht="15" hidden="false" customHeight="false" outlineLevel="0" collapsed="false">
      <c r="A955" s="72" t="n">
        <v>91054</v>
      </c>
      <c r="B955" s="73" t="s">
        <v>960</v>
      </c>
      <c r="C955" s="74" t="s">
        <v>32</v>
      </c>
      <c r="D955" s="75" t="n">
        <v>173.31</v>
      </c>
    </row>
    <row r="956" customFormat="false" ht="15" hidden="false" customHeight="false" outlineLevel="0" collapsed="false">
      <c r="A956" s="72" t="n">
        <v>91055</v>
      </c>
      <c r="B956" s="73" t="s">
        <v>961</v>
      </c>
      <c r="C956" s="74" t="s">
        <v>32</v>
      </c>
      <c r="D956" s="75" t="n">
        <v>103.38</v>
      </c>
    </row>
    <row r="957" customFormat="false" ht="15" hidden="false" customHeight="false" outlineLevel="0" collapsed="false">
      <c r="A957" s="72" t="n">
        <v>91058</v>
      </c>
      <c r="B957" s="73" t="s">
        <v>962</v>
      </c>
      <c r="C957" s="74" t="s">
        <v>32</v>
      </c>
      <c r="D957" s="75" t="n">
        <v>168.11</v>
      </c>
    </row>
    <row r="958" customFormat="false" ht="15" hidden="false" customHeight="false" outlineLevel="0" collapsed="false">
      <c r="A958" s="72" t="n">
        <v>91062</v>
      </c>
      <c r="B958" s="73" t="s">
        <v>963</v>
      </c>
      <c r="C958" s="74" t="s">
        <v>32</v>
      </c>
      <c r="D958" s="75" t="n">
        <v>117.55</v>
      </c>
    </row>
    <row r="959" customFormat="false" ht="15" hidden="false" customHeight="false" outlineLevel="0" collapsed="false">
      <c r="A959" s="72" t="n">
        <v>91063</v>
      </c>
      <c r="B959" s="73" t="s">
        <v>964</v>
      </c>
      <c r="C959" s="74" t="s">
        <v>32</v>
      </c>
      <c r="D959" s="75" t="n">
        <v>154.89</v>
      </c>
    </row>
    <row r="960" customFormat="false" ht="15" hidden="false" customHeight="false" outlineLevel="0" collapsed="false">
      <c r="A960" s="72" t="n">
        <v>91066</v>
      </c>
      <c r="B960" s="73" t="s">
        <v>965</v>
      </c>
      <c r="C960" s="74" t="s">
        <v>32</v>
      </c>
      <c r="D960" s="75" t="n">
        <v>221.76</v>
      </c>
    </row>
    <row r="961" customFormat="false" ht="15" hidden="false" customHeight="false" outlineLevel="0" collapsed="false">
      <c r="A961" s="72" t="n">
        <v>91071</v>
      </c>
      <c r="B961" s="73" t="s">
        <v>966</v>
      </c>
      <c r="C961" s="74" t="s">
        <v>32</v>
      </c>
      <c r="D961" s="75" t="n">
        <v>75.37</v>
      </c>
    </row>
    <row r="962" customFormat="false" ht="15" hidden="false" customHeight="false" outlineLevel="0" collapsed="false">
      <c r="A962" s="72" t="n">
        <v>91074</v>
      </c>
      <c r="B962" s="73" t="s">
        <v>967</v>
      </c>
      <c r="C962" s="74" t="s">
        <v>32</v>
      </c>
      <c r="D962" s="75" t="n">
        <v>42316.78</v>
      </c>
    </row>
    <row r="963" customFormat="false" ht="15" hidden="false" customHeight="false" outlineLevel="0" collapsed="false">
      <c r="A963" s="72" t="n">
        <v>91075</v>
      </c>
      <c r="B963" s="73" t="s">
        <v>968</v>
      </c>
      <c r="C963" s="74" t="s">
        <v>32</v>
      </c>
      <c r="D963" s="75" t="n">
        <v>23223.11</v>
      </c>
    </row>
    <row r="964" customFormat="false" ht="15" hidden="false" customHeight="false" outlineLevel="0" collapsed="false">
      <c r="A964" s="72" t="n">
        <v>91077</v>
      </c>
      <c r="B964" s="73" t="s">
        <v>969</v>
      </c>
      <c r="C964" s="74" t="s">
        <v>32</v>
      </c>
      <c r="D964" s="75" t="n">
        <v>20303.7</v>
      </c>
    </row>
    <row r="965" customFormat="false" ht="23.25" hidden="false" customHeight="false" outlineLevel="0" collapsed="false">
      <c r="A965" s="72" t="n">
        <v>91085</v>
      </c>
      <c r="B965" s="73" t="s">
        <v>970</v>
      </c>
      <c r="C965" s="74" t="s">
        <v>32</v>
      </c>
      <c r="D965" s="75" t="n">
        <v>123870.46</v>
      </c>
    </row>
    <row r="966" customFormat="false" ht="23.25" hidden="false" customHeight="false" outlineLevel="0" collapsed="false">
      <c r="A966" s="72" t="n">
        <v>91086</v>
      </c>
      <c r="B966" s="73" t="s">
        <v>971</v>
      </c>
      <c r="C966" s="74" t="s">
        <v>32</v>
      </c>
      <c r="D966" s="75" t="n">
        <v>107257.56</v>
      </c>
    </row>
    <row r="967" customFormat="false" ht="23.25" hidden="false" customHeight="false" outlineLevel="0" collapsed="false">
      <c r="A967" s="72" t="n">
        <v>91089</v>
      </c>
      <c r="B967" s="73" t="s">
        <v>972</v>
      </c>
      <c r="C967" s="74" t="s">
        <v>32</v>
      </c>
      <c r="D967" s="75" t="n">
        <v>187432.31</v>
      </c>
    </row>
    <row r="968" customFormat="false" ht="15" hidden="false" customHeight="false" outlineLevel="0" collapsed="false">
      <c r="A968" s="72" t="n">
        <v>91100</v>
      </c>
      <c r="B968" s="73" t="s">
        <v>973</v>
      </c>
      <c r="C968" s="74" t="s">
        <v>28</v>
      </c>
      <c r="D968" s="75" t="s">
        <v>28</v>
      </c>
    </row>
    <row r="969" customFormat="false" ht="15" hidden="false" customHeight="false" outlineLevel="0" collapsed="false">
      <c r="A969" s="72" t="n">
        <v>91105</v>
      </c>
      <c r="B969" s="73" t="s">
        <v>974</v>
      </c>
      <c r="C969" s="74" t="s">
        <v>32</v>
      </c>
      <c r="D969" s="75" t="n">
        <v>836.55</v>
      </c>
    </row>
    <row r="970" customFormat="false" ht="15" hidden="false" customHeight="false" outlineLevel="0" collapsed="false">
      <c r="A970" s="72" t="n">
        <v>91114</v>
      </c>
      <c r="B970" s="73" t="s">
        <v>975</v>
      </c>
      <c r="C970" s="74" t="s">
        <v>32</v>
      </c>
      <c r="D970" s="75" t="n">
        <v>154.09</v>
      </c>
    </row>
    <row r="971" customFormat="false" ht="23.25" hidden="false" customHeight="false" outlineLevel="0" collapsed="false">
      <c r="A971" s="72" t="n">
        <v>91115</v>
      </c>
      <c r="B971" s="73" t="s">
        <v>976</v>
      </c>
      <c r="C971" s="74" t="s">
        <v>32</v>
      </c>
      <c r="D971" s="75" t="n">
        <v>88.29</v>
      </c>
    </row>
    <row r="972" customFormat="false" ht="15" hidden="false" customHeight="false" outlineLevel="0" collapsed="false">
      <c r="A972" s="72" t="n">
        <v>91117</v>
      </c>
      <c r="B972" s="73" t="s">
        <v>977</v>
      </c>
      <c r="C972" s="74" t="s">
        <v>32</v>
      </c>
      <c r="D972" s="75" t="n">
        <v>203.12</v>
      </c>
    </row>
    <row r="973" customFormat="false" ht="15" hidden="false" customHeight="false" outlineLevel="0" collapsed="false">
      <c r="A973" s="72" t="n">
        <v>91118</v>
      </c>
      <c r="B973" s="73" t="s">
        <v>978</v>
      </c>
      <c r="C973" s="74" t="s">
        <v>32</v>
      </c>
      <c r="D973" s="75" t="n">
        <v>269.46</v>
      </c>
    </row>
    <row r="974" customFormat="false" ht="15" hidden="false" customHeight="false" outlineLevel="0" collapsed="false">
      <c r="A974" s="72" t="n">
        <v>91140</v>
      </c>
      <c r="B974" s="73" t="s">
        <v>979</v>
      </c>
      <c r="C974" s="74" t="s">
        <v>70</v>
      </c>
      <c r="D974" s="75" t="n">
        <v>15.33</v>
      </c>
    </row>
    <row r="975" customFormat="false" ht="15" hidden="false" customHeight="false" outlineLevel="0" collapsed="false">
      <c r="A975" s="72" t="n">
        <v>91150</v>
      </c>
      <c r="B975" s="73" t="s">
        <v>980</v>
      </c>
      <c r="C975" s="74" t="s">
        <v>32</v>
      </c>
      <c r="D975" s="75" t="n">
        <v>705.8</v>
      </c>
    </row>
    <row r="976" customFormat="false" ht="15" hidden="false" customHeight="false" outlineLevel="0" collapsed="false">
      <c r="A976" s="72" t="n">
        <v>91151</v>
      </c>
      <c r="B976" s="73" t="s">
        <v>981</v>
      </c>
      <c r="C976" s="74" t="s">
        <v>70</v>
      </c>
      <c r="D976" s="75" t="n">
        <v>48.74</v>
      </c>
    </row>
    <row r="977" customFormat="false" ht="15" hidden="false" customHeight="false" outlineLevel="0" collapsed="false">
      <c r="A977" s="72" t="n">
        <v>91153</v>
      </c>
      <c r="B977" s="73" t="s">
        <v>982</v>
      </c>
      <c r="C977" s="74" t="s">
        <v>70</v>
      </c>
      <c r="D977" s="75" t="n">
        <v>68.65</v>
      </c>
    </row>
    <row r="978" customFormat="false" ht="15" hidden="false" customHeight="false" outlineLevel="0" collapsed="false">
      <c r="A978" s="72" t="n">
        <v>91154</v>
      </c>
      <c r="B978" s="73" t="s">
        <v>983</v>
      </c>
      <c r="C978" s="74" t="s">
        <v>70</v>
      </c>
      <c r="D978" s="75" t="n">
        <v>88.36</v>
      </c>
    </row>
    <row r="979" customFormat="false" ht="15" hidden="false" customHeight="false" outlineLevel="0" collapsed="false">
      <c r="A979" s="72" t="n">
        <v>91161</v>
      </c>
      <c r="B979" s="73" t="s">
        <v>984</v>
      </c>
      <c r="C979" s="74" t="s">
        <v>32</v>
      </c>
      <c r="D979" s="75" t="n">
        <v>103.64</v>
      </c>
    </row>
    <row r="980" customFormat="false" ht="15" hidden="false" customHeight="false" outlineLevel="0" collapsed="false">
      <c r="A980" s="72" t="n">
        <v>91190</v>
      </c>
      <c r="B980" s="73" t="s">
        <v>985</v>
      </c>
      <c r="C980" s="74" t="s">
        <v>32</v>
      </c>
      <c r="D980" s="75" t="n">
        <v>1242.17</v>
      </c>
    </row>
    <row r="981" customFormat="false" ht="15" hidden="false" customHeight="false" outlineLevel="0" collapsed="false">
      <c r="A981" s="72" t="n">
        <v>91191</v>
      </c>
      <c r="B981" s="73" t="s">
        <v>986</v>
      </c>
      <c r="C981" s="74" t="s">
        <v>32</v>
      </c>
      <c r="D981" s="75" t="n">
        <v>443.08</v>
      </c>
    </row>
    <row r="982" customFormat="false" ht="15" hidden="false" customHeight="false" outlineLevel="0" collapsed="false">
      <c r="A982" s="72" t="n">
        <v>91194</v>
      </c>
      <c r="B982" s="73" t="s">
        <v>987</v>
      </c>
      <c r="C982" s="74" t="s">
        <v>70</v>
      </c>
      <c r="D982" s="75" t="n">
        <v>31.08</v>
      </c>
    </row>
    <row r="983" customFormat="false" ht="15" hidden="false" customHeight="false" outlineLevel="0" collapsed="false">
      <c r="A983" s="72" t="n">
        <v>91195</v>
      </c>
      <c r="B983" s="73" t="s">
        <v>988</v>
      </c>
      <c r="C983" s="74" t="s">
        <v>70</v>
      </c>
      <c r="D983" s="75" t="n">
        <v>24.33</v>
      </c>
    </row>
    <row r="984" customFormat="false" ht="15" hidden="false" customHeight="false" outlineLevel="0" collapsed="false">
      <c r="A984" s="72" t="n">
        <v>91200</v>
      </c>
      <c r="B984" s="73" t="s">
        <v>989</v>
      </c>
      <c r="C984" s="74" t="s">
        <v>28</v>
      </c>
      <c r="D984" s="75" t="s">
        <v>28</v>
      </c>
    </row>
    <row r="985" customFormat="false" ht="23.25" hidden="false" customHeight="false" outlineLevel="0" collapsed="false">
      <c r="A985" s="72" t="n">
        <v>91250</v>
      </c>
      <c r="B985" s="73" t="s">
        <v>990</v>
      </c>
      <c r="C985" s="74" t="s">
        <v>32</v>
      </c>
      <c r="D985" s="75" t="n">
        <v>2338.38</v>
      </c>
    </row>
    <row r="986" customFormat="false" ht="15" hidden="false" customHeight="false" outlineLevel="0" collapsed="false">
      <c r="A986" s="72" t="n">
        <v>91251</v>
      </c>
      <c r="B986" s="73" t="s">
        <v>991</v>
      </c>
      <c r="C986" s="74" t="s">
        <v>32</v>
      </c>
      <c r="D986" s="75" t="n">
        <v>2382.58</v>
      </c>
    </row>
    <row r="987" customFormat="false" ht="15" hidden="false" customHeight="false" outlineLevel="0" collapsed="false">
      <c r="A987" s="72" t="n">
        <v>91252</v>
      </c>
      <c r="B987" s="73" t="s">
        <v>992</v>
      </c>
      <c r="C987" s="74" t="s">
        <v>32</v>
      </c>
      <c r="D987" s="75" t="n">
        <v>2968.1</v>
      </c>
    </row>
    <row r="988" customFormat="false" ht="15" hidden="false" customHeight="false" outlineLevel="0" collapsed="false">
      <c r="A988" s="72" t="n">
        <v>91253</v>
      </c>
      <c r="B988" s="73" t="s">
        <v>993</v>
      </c>
      <c r="C988" s="74" t="s">
        <v>32</v>
      </c>
      <c r="D988" s="75" t="n">
        <v>1766.73</v>
      </c>
    </row>
    <row r="989" customFormat="false" ht="15" hidden="false" customHeight="false" outlineLevel="0" collapsed="false">
      <c r="A989" s="72" t="n">
        <v>91254</v>
      </c>
      <c r="B989" s="73" t="s">
        <v>994</v>
      </c>
      <c r="C989" s="74" t="s">
        <v>32</v>
      </c>
      <c r="D989" s="75" t="n">
        <v>4261.82</v>
      </c>
    </row>
    <row r="990" customFormat="false" ht="15" hidden="false" customHeight="false" outlineLevel="0" collapsed="false">
      <c r="A990" s="72" t="n">
        <v>91300</v>
      </c>
      <c r="B990" s="73" t="s">
        <v>995</v>
      </c>
      <c r="C990" s="74" t="s">
        <v>28</v>
      </c>
      <c r="D990" s="75" t="s">
        <v>28</v>
      </c>
    </row>
    <row r="991" customFormat="false" ht="15" hidden="false" customHeight="false" outlineLevel="0" collapsed="false">
      <c r="A991" s="72" t="n">
        <v>91305</v>
      </c>
      <c r="B991" s="73" t="s">
        <v>996</v>
      </c>
      <c r="C991" s="74" t="s">
        <v>70</v>
      </c>
      <c r="D991" s="75" t="n">
        <v>76.52</v>
      </c>
    </row>
    <row r="992" customFormat="false" ht="15" hidden="false" customHeight="false" outlineLevel="0" collapsed="false">
      <c r="A992" s="72" t="n">
        <v>91307</v>
      </c>
      <c r="B992" s="73" t="s">
        <v>997</v>
      </c>
      <c r="C992" s="74" t="s">
        <v>70</v>
      </c>
      <c r="D992" s="75" t="n">
        <v>88.36</v>
      </c>
    </row>
    <row r="993" customFormat="false" ht="15" hidden="false" customHeight="false" outlineLevel="0" collapsed="false">
      <c r="A993" s="72" t="n">
        <v>91308</v>
      </c>
      <c r="B993" s="73" t="s">
        <v>998</v>
      </c>
      <c r="C993" s="74" t="s">
        <v>70</v>
      </c>
      <c r="D993" s="75" t="n">
        <v>94.61</v>
      </c>
    </row>
    <row r="994" customFormat="false" ht="23.25" hidden="false" customHeight="false" outlineLevel="0" collapsed="false">
      <c r="A994" s="72" t="n">
        <v>91311</v>
      </c>
      <c r="B994" s="73" t="s">
        <v>999</v>
      </c>
      <c r="C994" s="74" t="s">
        <v>70</v>
      </c>
      <c r="D994" s="75" t="n">
        <v>76.74</v>
      </c>
    </row>
    <row r="995" customFormat="false" ht="23.25" hidden="false" customHeight="false" outlineLevel="0" collapsed="false">
      <c r="A995" s="72" t="n">
        <v>91313</v>
      </c>
      <c r="B995" s="73" t="s">
        <v>1000</v>
      </c>
      <c r="C995" s="74" t="s">
        <v>70</v>
      </c>
      <c r="D995" s="75" t="n">
        <v>89.44</v>
      </c>
    </row>
    <row r="996" customFormat="false" ht="23.25" hidden="false" customHeight="false" outlineLevel="0" collapsed="false">
      <c r="A996" s="72" t="n">
        <v>91314</v>
      </c>
      <c r="B996" s="73" t="s">
        <v>1001</v>
      </c>
      <c r="C996" s="74" t="s">
        <v>70</v>
      </c>
      <c r="D996" s="75" t="n">
        <v>127.98</v>
      </c>
    </row>
    <row r="997" customFormat="false" ht="23.25" hidden="false" customHeight="false" outlineLevel="0" collapsed="false">
      <c r="A997" s="72" t="n">
        <v>91321</v>
      </c>
      <c r="B997" s="73" t="s">
        <v>1002</v>
      </c>
      <c r="C997" s="74" t="s">
        <v>70</v>
      </c>
      <c r="D997" s="75" t="n">
        <v>138.29</v>
      </c>
    </row>
    <row r="998" customFormat="false" ht="23.25" hidden="false" customHeight="false" outlineLevel="0" collapsed="false">
      <c r="A998" s="72" t="n">
        <v>91322</v>
      </c>
      <c r="B998" s="73" t="s">
        <v>1003</v>
      </c>
      <c r="C998" s="74" t="s">
        <v>70</v>
      </c>
      <c r="D998" s="75" t="n">
        <v>151.3</v>
      </c>
    </row>
    <row r="999" customFormat="false" ht="23.25" hidden="false" customHeight="false" outlineLevel="0" collapsed="false">
      <c r="A999" s="72" t="n">
        <v>91323</v>
      </c>
      <c r="B999" s="73" t="s">
        <v>1004</v>
      </c>
      <c r="C999" s="74" t="s">
        <v>70</v>
      </c>
      <c r="D999" s="75" t="n">
        <v>173.1</v>
      </c>
    </row>
    <row r="1000" customFormat="false" ht="23.25" hidden="false" customHeight="false" outlineLevel="0" collapsed="false">
      <c r="A1000" s="72" t="n">
        <v>91324</v>
      </c>
      <c r="B1000" s="73" t="s">
        <v>1005</v>
      </c>
      <c r="C1000" s="74" t="s">
        <v>70</v>
      </c>
      <c r="D1000" s="75" t="n">
        <v>190.3</v>
      </c>
    </row>
    <row r="1001" customFormat="false" ht="23.25" hidden="false" customHeight="false" outlineLevel="0" collapsed="false">
      <c r="A1001" s="72" t="n">
        <v>91325</v>
      </c>
      <c r="B1001" s="73" t="s">
        <v>1006</v>
      </c>
      <c r="C1001" s="74" t="s">
        <v>70</v>
      </c>
      <c r="D1001" s="75" t="n">
        <v>206.05</v>
      </c>
    </row>
    <row r="1002" customFormat="false" ht="23.25" hidden="false" customHeight="false" outlineLevel="0" collapsed="false">
      <c r="A1002" s="72" t="n">
        <v>91326</v>
      </c>
      <c r="B1002" s="73" t="s">
        <v>1007</v>
      </c>
      <c r="C1002" s="74" t="s">
        <v>70</v>
      </c>
      <c r="D1002" s="75" t="n">
        <v>233.67</v>
      </c>
    </row>
    <row r="1003" customFormat="false" ht="23.25" hidden="false" customHeight="false" outlineLevel="0" collapsed="false">
      <c r="A1003" s="72" t="n">
        <v>91327</v>
      </c>
      <c r="B1003" s="73" t="s">
        <v>1008</v>
      </c>
      <c r="C1003" s="74" t="s">
        <v>70</v>
      </c>
      <c r="D1003" s="75" t="n">
        <v>260.85</v>
      </c>
    </row>
    <row r="1004" customFormat="false" ht="23.25" hidden="false" customHeight="false" outlineLevel="0" collapsed="false">
      <c r="A1004" s="72" t="n">
        <v>91331</v>
      </c>
      <c r="B1004" s="73" t="s">
        <v>1009</v>
      </c>
      <c r="C1004" s="74" t="s">
        <v>70</v>
      </c>
      <c r="D1004" s="75" t="n">
        <v>228.49</v>
      </c>
    </row>
    <row r="1005" customFormat="false" ht="23.25" hidden="false" customHeight="false" outlineLevel="0" collapsed="false">
      <c r="A1005" s="72" t="n">
        <v>91332</v>
      </c>
      <c r="B1005" s="73" t="s">
        <v>1010</v>
      </c>
      <c r="C1005" s="74" t="s">
        <v>70</v>
      </c>
      <c r="D1005" s="75" t="n">
        <v>250.98</v>
      </c>
    </row>
    <row r="1006" customFormat="false" ht="23.25" hidden="false" customHeight="false" outlineLevel="0" collapsed="false">
      <c r="A1006" s="72" t="n">
        <v>91333</v>
      </c>
      <c r="B1006" s="73" t="s">
        <v>1011</v>
      </c>
      <c r="C1006" s="74" t="s">
        <v>70</v>
      </c>
      <c r="D1006" s="75" t="n">
        <v>289.62</v>
      </c>
    </row>
    <row r="1007" customFormat="false" ht="23.25" hidden="false" customHeight="false" outlineLevel="0" collapsed="false">
      <c r="A1007" s="72" t="n">
        <v>91334</v>
      </c>
      <c r="B1007" s="73" t="s">
        <v>1012</v>
      </c>
      <c r="C1007" s="74" t="s">
        <v>70</v>
      </c>
      <c r="D1007" s="75" t="n">
        <v>316.25</v>
      </c>
    </row>
    <row r="1008" customFormat="false" ht="23.25" hidden="false" customHeight="false" outlineLevel="0" collapsed="false">
      <c r="A1008" s="72" t="n">
        <v>91335</v>
      </c>
      <c r="B1008" s="73" t="s">
        <v>1013</v>
      </c>
      <c r="C1008" s="74" t="s">
        <v>70</v>
      </c>
      <c r="D1008" s="75" t="n">
        <v>378.88</v>
      </c>
    </row>
    <row r="1009" customFormat="false" ht="23.25" hidden="false" customHeight="false" outlineLevel="0" collapsed="false">
      <c r="A1009" s="72" t="n">
        <v>91338</v>
      </c>
      <c r="B1009" s="73" t="s">
        <v>1014</v>
      </c>
      <c r="C1009" s="74" t="s">
        <v>70</v>
      </c>
      <c r="D1009" s="75" t="n">
        <v>146.77</v>
      </c>
    </row>
    <row r="1010" customFormat="false" ht="23.25" hidden="false" customHeight="false" outlineLevel="0" collapsed="false">
      <c r="A1010" s="72" t="n">
        <v>91339</v>
      </c>
      <c r="B1010" s="73" t="s">
        <v>1015</v>
      </c>
      <c r="C1010" s="74" t="s">
        <v>70</v>
      </c>
      <c r="D1010" s="75" t="n">
        <v>169.21</v>
      </c>
    </row>
    <row r="1011" customFormat="false" ht="23.25" hidden="false" customHeight="false" outlineLevel="0" collapsed="false">
      <c r="A1011" s="72" t="n">
        <v>91340</v>
      </c>
      <c r="B1011" s="73" t="s">
        <v>1016</v>
      </c>
      <c r="C1011" s="74" t="s">
        <v>70</v>
      </c>
      <c r="D1011" s="75" t="n">
        <v>191.95</v>
      </c>
    </row>
    <row r="1012" customFormat="false" ht="23.25" hidden="false" customHeight="false" outlineLevel="0" collapsed="false">
      <c r="A1012" s="72" t="n">
        <v>91341</v>
      </c>
      <c r="B1012" s="73" t="s">
        <v>1017</v>
      </c>
      <c r="C1012" s="74" t="s">
        <v>70</v>
      </c>
      <c r="D1012" s="75" t="n">
        <v>209.1</v>
      </c>
    </row>
    <row r="1013" customFormat="false" ht="23.25" hidden="false" customHeight="false" outlineLevel="0" collapsed="false">
      <c r="A1013" s="72" t="n">
        <v>91342</v>
      </c>
      <c r="B1013" s="73" t="s">
        <v>1018</v>
      </c>
      <c r="C1013" s="74" t="s">
        <v>70</v>
      </c>
      <c r="D1013" s="75" t="n">
        <v>230.09</v>
      </c>
    </row>
    <row r="1014" customFormat="false" ht="23.25" hidden="false" customHeight="false" outlineLevel="0" collapsed="false">
      <c r="A1014" s="72" t="n">
        <v>91343</v>
      </c>
      <c r="B1014" s="73" t="s">
        <v>1019</v>
      </c>
      <c r="C1014" s="74" t="s">
        <v>70</v>
      </c>
      <c r="D1014" s="75" t="n">
        <v>264.86</v>
      </c>
    </row>
    <row r="1015" customFormat="false" ht="23.25" hidden="false" customHeight="false" outlineLevel="0" collapsed="false">
      <c r="A1015" s="72" t="n">
        <v>91344</v>
      </c>
      <c r="B1015" s="73" t="s">
        <v>1020</v>
      </c>
      <c r="C1015" s="74" t="s">
        <v>70</v>
      </c>
      <c r="D1015" s="75" t="n">
        <v>290.96</v>
      </c>
    </row>
    <row r="1016" customFormat="false" ht="23.25" hidden="false" customHeight="false" outlineLevel="0" collapsed="false">
      <c r="A1016" s="72" t="n">
        <v>91346</v>
      </c>
      <c r="B1016" s="73" t="s">
        <v>1021</v>
      </c>
      <c r="C1016" s="74" t="s">
        <v>70</v>
      </c>
      <c r="D1016" s="75" t="n">
        <v>254.84</v>
      </c>
    </row>
    <row r="1017" customFormat="false" ht="23.25" hidden="false" customHeight="false" outlineLevel="0" collapsed="false">
      <c r="A1017" s="72" t="n">
        <v>91347</v>
      </c>
      <c r="B1017" s="73" t="s">
        <v>1022</v>
      </c>
      <c r="C1017" s="74" t="s">
        <v>70</v>
      </c>
      <c r="D1017" s="75" t="n">
        <v>278.44</v>
      </c>
    </row>
    <row r="1018" customFormat="false" ht="15" hidden="false" customHeight="false" outlineLevel="0" collapsed="false">
      <c r="A1018" s="72" t="n">
        <v>91348</v>
      </c>
      <c r="B1018" s="73" t="s">
        <v>1023</v>
      </c>
      <c r="C1018" s="74" t="s">
        <v>70</v>
      </c>
      <c r="D1018" s="75" t="n">
        <v>315.67</v>
      </c>
    </row>
    <row r="1019" customFormat="false" ht="23.25" hidden="false" customHeight="false" outlineLevel="0" collapsed="false">
      <c r="A1019" s="72" t="n">
        <v>91350</v>
      </c>
      <c r="B1019" s="73" t="s">
        <v>1024</v>
      </c>
      <c r="C1019" s="74" t="s">
        <v>70</v>
      </c>
      <c r="D1019" s="75" t="n">
        <v>413.66</v>
      </c>
    </row>
    <row r="1020" customFormat="false" ht="15" hidden="false" customHeight="false" outlineLevel="0" collapsed="false">
      <c r="A1020" s="72" t="n">
        <v>91400</v>
      </c>
      <c r="B1020" s="73" t="s">
        <v>1025</v>
      </c>
      <c r="C1020" s="74" t="s">
        <v>28</v>
      </c>
      <c r="D1020" s="75" t="s">
        <v>28</v>
      </c>
    </row>
    <row r="1021" customFormat="false" ht="15" hidden="false" customHeight="false" outlineLevel="0" collapsed="false">
      <c r="A1021" s="72" t="n">
        <v>91401</v>
      </c>
      <c r="B1021" s="73" t="s">
        <v>1026</v>
      </c>
      <c r="C1021" s="74" t="s">
        <v>1027</v>
      </c>
      <c r="D1021" s="75" t="n">
        <v>24.17</v>
      </c>
    </row>
    <row r="1022" customFormat="false" ht="15" hidden="false" customHeight="false" outlineLevel="0" collapsed="false">
      <c r="A1022" s="72" t="n">
        <v>91406</v>
      </c>
      <c r="B1022" s="73" t="s">
        <v>1028</v>
      </c>
      <c r="C1022" s="74" t="s">
        <v>32</v>
      </c>
      <c r="D1022" s="75" t="n">
        <v>142.52</v>
      </c>
    </row>
    <row r="1023" customFormat="false" ht="15" hidden="false" customHeight="false" outlineLevel="0" collapsed="false">
      <c r="A1023" s="72" t="n">
        <v>91407</v>
      </c>
      <c r="B1023" s="73" t="s">
        <v>1029</v>
      </c>
      <c r="C1023" s="74" t="s">
        <v>32</v>
      </c>
      <c r="D1023" s="75" t="n">
        <v>160.69</v>
      </c>
    </row>
    <row r="1024" customFormat="false" ht="15" hidden="false" customHeight="false" outlineLevel="0" collapsed="false">
      <c r="A1024" s="72" t="n">
        <v>91408</v>
      </c>
      <c r="B1024" s="73" t="s">
        <v>1030</v>
      </c>
      <c r="C1024" s="74" t="s">
        <v>32</v>
      </c>
      <c r="D1024" s="75" t="n">
        <v>83.84</v>
      </c>
    </row>
    <row r="1025" customFormat="false" ht="15" hidden="false" customHeight="false" outlineLevel="0" collapsed="false">
      <c r="A1025" s="72" t="n">
        <v>91409</v>
      </c>
      <c r="B1025" s="73" t="s">
        <v>1031</v>
      </c>
      <c r="C1025" s="74" t="s">
        <v>32</v>
      </c>
      <c r="D1025" s="75" t="n">
        <v>53.43</v>
      </c>
    </row>
    <row r="1026" customFormat="false" ht="15" hidden="false" customHeight="false" outlineLevel="0" collapsed="false">
      <c r="A1026" s="72" t="n">
        <v>91413</v>
      </c>
      <c r="B1026" s="73" t="s">
        <v>1032</v>
      </c>
      <c r="C1026" s="74" t="s">
        <v>70</v>
      </c>
      <c r="D1026" s="75" t="n">
        <v>96.77</v>
      </c>
    </row>
    <row r="1027" customFormat="false" ht="15" hidden="false" customHeight="false" outlineLevel="0" collapsed="false">
      <c r="A1027" s="72" t="n">
        <v>91414</v>
      </c>
      <c r="B1027" s="73" t="s">
        <v>1033</v>
      </c>
      <c r="C1027" s="74" t="s">
        <v>32</v>
      </c>
      <c r="D1027" s="75" t="n">
        <v>34.93</v>
      </c>
    </row>
    <row r="1028" customFormat="false" ht="15" hidden="false" customHeight="false" outlineLevel="0" collapsed="false">
      <c r="A1028" s="72" t="n">
        <v>91417</v>
      </c>
      <c r="B1028" s="73" t="s">
        <v>1034</v>
      </c>
      <c r="C1028" s="74" t="s">
        <v>70</v>
      </c>
      <c r="D1028" s="75" t="n">
        <v>106.1</v>
      </c>
    </row>
    <row r="1029" customFormat="false" ht="15" hidden="false" customHeight="false" outlineLevel="0" collapsed="false">
      <c r="A1029" s="72" t="n">
        <v>91421</v>
      </c>
      <c r="B1029" s="73" t="s">
        <v>1035</v>
      </c>
      <c r="C1029" s="74" t="s">
        <v>32</v>
      </c>
      <c r="D1029" s="75" t="n">
        <v>390.79</v>
      </c>
    </row>
    <row r="1030" customFormat="false" ht="15" hidden="false" customHeight="false" outlineLevel="0" collapsed="false">
      <c r="A1030" s="72" t="n">
        <v>91422</v>
      </c>
      <c r="B1030" s="73" t="s">
        <v>1036</v>
      </c>
      <c r="C1030" s="74" t="s">
        <v>32</v>
      </c>
      <c r="D1030" s="75" t="n">
        <v>502.57</v>
      </c>
    </row>
    <row r="1031" customFormat="false" ht="15" hidden="false" customHeight="false" outlineLevel="0" collapsed="false">
      <c r="A1031" s="72" t="n">
        <v>91423</v>
      </c>
      <c r="B1031" s="73" t="s">
        <v>1037</v>
      </c>
      <c r="C1031" s="74" t="s">
        <v>32</v>
      </c>
      <c r="D1031" s="75" t="n">
        <v>956.64</v>
      </c>
    </row>
    <row r="1032" customFormat="false" ht="15" hidden="false" customHeight="false" outlineLevel="0" collapsed="false">
      <c r="A1032" s="72" t="n">
        <v>91424</v>
      </c>
      <c r="B1032" s="73" t="s">
        <v>1038</v>
      </c>
      <c r="C1032" s="74" t="s">
        <v>32</v>
      </c>
      <c r="D1032" s="75" t="n">
        <v>1278.77</v>
      </c>
    </row>
    <row r="1033" customFormat="false" ht="15" hidden="false" customHeight="false" outlineLevel="0" collapsed="false">
      <c r="A1033" s="72" t="n">
        <v>91425</v>
      </c>
      <c r="B1033" s="73" t="s">
        <v>1039</v>
      </c>
      <c r="C1033" s="74" t="s">
        <v>32</v>
      </c>
      <c r="D1033" s="75" t="n">
        <v>487.13</v>
      </c>
    </row>
    <row r="1034" customFormat="false" ht="15" hidden="false" customHeight="false" outlineLevel="0" collapsed="false">
      <c r="A1034" s="72" t="n">
        <v>91426</v>
      </c>
      <c r="B1034" s="73" t="s">
        <v>1040</v>
      </c>
      <c r="C1034" s="74" t="s">
        <v>32</v>
      </c>
      <c r="D1034" s="75" t="n">
        <v>106.55</v>
      </c>
    </row>
    <row r="1035" customFormat="false" ht="15" hidden="false" customHeight="false" outlineLevel="0" collapsed="false">
      <c r="A1035" s="72" t="n">
        <v>91427</v>
      </c>
      <c r="B1035" s="73" t="s">
        <v>1041</v>
      </c>
      <c r="C1035" s="74" t="s">
        <v>32</v>
      </c>
      <c r="D1035" s="75" t="n">
        <v>1014.5</v>
      </c>
    </row>
    <row r="1036" customFormat="false" ht="15" hidden="false" customHeight="false" outlineLevel="0" collapsed="false">
      <c r="A1036" s="72" t="n">
        <v>91428</v>
      </c>
      <c r="B1036" s="73" t="s">
        <v>1042</v>
      </c>
      <c r="C1036" s="74" t="s">
        <v>32</v>
      </c>
      <c r="D1036" s="75" t="n">
        <v>272.07</v>
      </c>
    </row>
    <row r="1037" customFormat="false" ht="15" hidden="false" customHeight="false" outlineLevel="0" collapsed="false">
      <c r="A1037" s="72" t="n">
        <v>91429</v>
      </c>
      <c r="B1037" s="73" t="s">
        <v>1043</v>
      </c>
      <c r="C1037" s="74" t="s">
        <v>32</v>
      </c>
      <c r="D1037" s="75" t="n">
        <v>519.49</v>
      </c>
    </row>
    <row r="1038" customFormat="false" ht="15" hidden="false" customHeight="false" outlineLevel="0" collapsed="false">
      <c r="A1038" s="72" t="n">
        <v>91430</v>
      </c>
      <c r="B1038" s="73" t="s">
        <v>1044</v>
      </c>
      <c r="C1038" s="74" t="s">
        <v>32</v>
      </c>
      <c r="D1038" s="75" t="n">
        <v>542.21</v>
      </c>
    </row>
    <row r="1039" customFormat="false" ht="15" hidden="false" customHeight="false" outlineLevel="0" collapsed="false">
      <c r="A1039" s="72" t="n">
        <v>91434</v>
      </c>
      <c r="B1039" s="73" t="s">
        <v>1045</v>
      </c>
      <c r="C1039" s="74" t="s">
        <v>32</v>
      </c>
      <c r="D1039" s="75" t="n">
        <v>3180.2</v>
      </c>
    </row>
    <row r="1040" customFormat="false" ht="15" hidden="false" customHeight="false" outlineLevel="0" collapsed="false">
      <c r="A1040" s="72" t="n">
        <v>91436</v>
      </c>
      <c r="B1040" s="73" t="s">
        <v>1046</v>
      </c>
      <c r="C1040" s="74" t="s">
        <v>32</v>
      </c>
      <c r="D1040" s="75" t="n">
        <v>46.05</v>
      </c>
    </row>
    <row r="1041" customFormat="false" ht="15" hidden="false" customHeight="false" outlineLevel="0" collapsed="false">
      <c r="A1041" s="72" t="n">
        <v>91438</v>
      </c>
      <c r="B1041" s="73" t="s">
        <v>1047</v>
      </c>
      <c r="C1041" s="74" t="s">
        <v>32</v>
      </c>
      <c r="D1041" s="75" t="n">
        <v>18110.8</v>
      </c>
    </row>
    <row r="1042" customFormat="false" ht="15" hidden="false" customHeight="false" outlineLevel="0" collapsed="false">
      <c r="A1042" s="72" t="n">
        <v>91440</v>
      </c>
      <c r="B1042" s="73" t="s">
        <v>1048</v>
      </c>
      <c r="C1042" s="74" t="s">
        <v>32</v>
      </c>
      <c r="D1042" s="75" t="n">
        <v>1467.11</v>
      </c>
    </row>
    <row r="1043" customFormat="false" ht="15" hidden="false" customHeight="false" outlineLevel="0" collapsed="false">
      <c r="A1043" s="72" t="n">
        <v>91442</v>
      </c>
      <c r="B1043" s="73" t="s">
        <v>1049</v>
      </c>
      <c r="C1043" s="74" t="s">
        <v>32</v>
      </c>
      <c r="D1043" s="75" t="n">
        <v>653.33</v>
      </c>
    </row>
    <row r="1044" customFormat="false" ht="15" hidden="false" customHeight="false" outlineLevel="0" collapsed="false">
      <c r="A1044" s="72" t="n">
        <v>91445</v>
      </c>
      <c r="B1044" s="73" t="s">
        <v>1050</v>
      </c>
      <c r="C1044" s="74" t="s">
        <v>32</v>
      </c>
      <c r="D1044" s="75" t="n">
        <v>103.21</v>
      </c>
    </row>
    <row r="1045" customFormat="false" ht="15" hidden="false" customHeight="false" outlineLevel="0" collapsed="false">
      <c r="A1045" s="72" t="n">
        <v>91446</v>
      </c>
      <c r="B1045" s="73" t="s">
        <v>1051</v>
      </c>
      <c r="C1045" s="74" t="s">
        <v>32</v>
      </c>
      <c r="D1045" s="75" t="n">
        <v>596.02</v>
      </c>
    </row>
    <row r="1046" customFormat="false" ht="15" hidden="false" customHeight="false" outlineLevel="0" collapsed="false">
      <c r="A1046" s="72" t="n">
        <v>91447</v>
      </c>
      <c r="B1046" s="73" t="s">
        <v>1052</v>
      </c>
      <c r="C1046" s="74" t="s">
        <v>32</v>
      </c>
      <c r="D1046" s="75" t="n">
        <v>1534.18</v>
      </c>
    </row>
    <row r="1047" customFormat="false" ht="15" hidden="false" customHeight="false" outlineLevel="0" collapsed="false">
      <c r="A1047" s="72" t="n">
        <v>91448</v>
      </c>
      <c r="B1047" s="73" t="s">
        <v>1053</v>
      </c>
      <c r="C1047" s="74" t="s">
        <v>30</v>
      </c>
      <c r="D1047" s="75" t="n">
        <v>1710.73</v>
      </c>
    </row>
    <row r="1048" customFormat="false" ht="23.25" hidden="false" customHeight="false" outlineLevel="0" collapsed="false">
      <c r="A1048" s="72" t="n">
        <v>91449</v>
      </c>
      <c r="B1048" s="73" t="s">
        <v>1054</v>
      </c>
      <c r="C1048" s="74" t="s">
        <v>32</v>
      </c>
      <c r="D1048" s="75" t="n">
        <v>47.39</v>
      </c>
    </row>
    <row r="1049" customFormat="false" ht="15" hidden="false" customHeight="false" outlineLevel="0" collapsed="false">
      <c r="A1049" s="72" t="n">
        <v>91450</v>
      </c>
      <c r="B1049" s="73" t="s">
        <v>1055</v>
      </c>
      <c r="C1049" s="74" t="s">
        <v>32</v>
      </c>
      <c r="D1049" s="75" t="n">
        <v>13.41</v>
      </c>
    </row>
    <row r="1050" customFormat="false" ht="15" hidden="false" customHeight="false" outlineLevel="0" collapsed="false">
      <c r="A1050" s="72" t="n">
        <v>91451</v>
      </c>
      <c r="B1050" s="73" t="s">
        <v>1056</v>
      </c>
      <c r="C1050" s="74" t="s">
        <v>32</v>
      </c>
      <c r="D1050" s="75" t="n">
        <v>315.38</v>
      </c>
    </row>
    <row r="1051" customFormat="false" ht="15" hidden="false" customHeight="false" outlineLevel="0" collapsed="false">
      <c r="A1051" s="72" t="n">
        <v>91453</v>
      </c>
      <c r="B1051" s="73" t="s">
        <v>1057</v>
      </c>
      <c r="C1051" s="74" t="s">
        <v>32</v>
      </c>
      <c r="D1051" s="75" t="n">
        <v>1041.02</v>
      </c>
    </row>
    <row r="1052" customFormat="false" ht="15" hidden="false" customHeight="false" outlineLevel="0" collapsed="false">
      <c r="A1052" s="72" t="n">
        <v>91457</v>
      </c>
      <c r="B1052" s="73" t="s">
        <v>1058</v>
      </c>
      <c r="C1052" s="74" t="s">
        <v>32</v>
      </c>
      <c r="D1052" s="75" t="n">
        <v>72.74</v>
      </c>
    </row>
    <row r="1053" customFormat="false" ht="15" hidden="false" customHeight="false" outlineLevel="0" collapsed="false">
      <c r="A1053" s="72" t="n">
        <v>91459</v>
      </c>
      <c r="B1053" s="73" t="s">
        <v>1059</v>
      </c>
      <c r="C1053" s="74" t="s">
        <v>525</v>
      </c>
      <c r="D1053" s="75" t="n">
        <v>598.99</v>
      </c>
    </row>
    <row r="1054" customFormat="false" ht="15" hidden="false" customHeight="false" outlineLevel="0" collapsed="false">
      <c r="A1054" s="72" t="n">
        <v>91460</v>
      </c>
      <c r="B1054" s="73" t="s">
        <v>1060</v>
      </c>
      <c r="C1054" s="74" t="s">
        <v>32</v>
      </c>
      <c r="D1054" s="75" t="n">
        <v>2350.56</v>
      </c>
    </row>
    <row r="1055" customFormat="false" ht="15" hidden="false" customHeight="false" outlineLevel="0" collapsed="false">
      <c r="A1055" s="72" t="n">
        <v>91461</v>
      </c>
      <c r="B1055" s="73" t="s">
        <v>1061</v>
      </c>
      <c r="C1055" s="74" t="s">
        <v>32</v>
      </c>
      <c r="D1055" s="75" t="n">
        <v>1394.04</v>
      </c>
    </row>
    <row r="1056" customFormat="false" ht="15" hidden="false" customHeight="false" outlineLevel="0" collapsed="false">
      <c r="A1056" s="72" t="n">
        <v>91462</v>
      </c>
      <c r="B1056" s="73" t="s">
        <v>1062</v>
      </c>
      <c r="C1056" s="74" t="s">
        <v>32</v>
      </c>
      <c r="D1056" s="75" t="n">
        <v>2623.55</v>
      </c>
    </row>
    <row r="1057" customFormat="false" ht="15" hidden="false" customHeight="false" outlineLevel="0" collapsed="false">
      <c r="A1057" s="72" t="n">
        <v>91463</v>
      </c>
      <c r="B1057" s="73" t="s">
        <v>1063</v>
      </c>
      <c r="C1057" s="74" t="s">
        <v>32</v>
      </c>
      <c r="D1057" s="75" t="n">
        <v>1097.09</v>
      </c>
    </row>
    <row r="1058" customFormat="false" ht="15" hidden="false" customHeight="false" outlineLevel="0" collapsed="false">
      <c r="A1058" s="72" t="n">
        <v>91502</v>
      </c>
      <c r="B1058" s="73" t="s">
        <v>1064</v>
      </c>
      <c r="C1058" s="74" t="s">
        <v>32</v>
      </c>
      <c r="D1058" s="75" t="n">
        <v>4270.09</v>
      </c>
    </row>
    <row r="1059" customFormat="false" ht="15" hidden="false" customHeight="false" outlineLevel="0" collapsed="false">
      <c r="A1059" s="72" t="n">
        <v>91505</v>
      </c>
      <c r="B1059" s="73" t="s">
        <v>1065</v>
      </c>
      <c r="C1059" s="74" t="s">
        <v>32</v>
      </c>
      <c r="D1059" s="75" t="n">
        <v>18382.6</v>
      </c>
    </row>
    <row r="1060" customFormat="false" ht="15" hidden="false" customHeight="false" outlineLevel="0" collapsed="false">
      <c r="A1060" s="72" t="n">
        <v>91506</v>
      </c>
      <c r="B1060" s="73" t="s">
        <v>1066</v>
      </c>
      <c r="C1060" s="74" t="s">
        <v>32</v>
      </c>
      <c r="D1060" s="75" t="n">
        <v>24239.04</v>
      </c>
    </row>
    <row r="1061" customFormat="false" ht="15" hidden="false" customHeight="false" outlineLevel="0" collapsed="false">
      <c r="A1061" s="72" t="n">
        <v>91507</v>
      </c>
      <c r="B1061" s="73" t="s">
        <v>1067</v>
      </c>
      <c r="C1061" s="74" t="s">
        <v>32</v>
      </c>
      <c r="D1061" s="75" t="n">
        <v>33386.94</v>
      </c>
    </row>
    <row r="1062" customFormat="false" ht="15" hidden="false" customHeight="false" outlineLevel="0" collapsed="false">
      <c r="A1062" s="72" t="n">
        <v>91508</v>
      </c>
      <c r="B1062" s="73" t="s">
        <v>1068</v>
      </c>
      <c r="C1062" s="74" t="s">
        <v>32</v>
      </c>
      <c r="D1062" s="75" t="n">
        <v>36606.27</v>
      </c>
    </row>
    <row r="1063" customFormat="false" ht="15" hidden="false" customHeight="false" outlineLevel="0" collapsed="false">
      <c r="A1063" s="72" t="n">
        <v>91520</v>
      </c>
      <c r="B1063" s="73" t="s">
        <v>1069</v>
      </c>
      <c r="C1063" s="74" t="s">
        <v>32</v>
      </c>
      <c r="D1063" s="75" t="n">
        <v>4339.43</v>
      </c>
    </row>
    <row r="1064" customFormat="false" ht="15" hidden="false" customHeight="false" outlineLevel="0" collapsed="false">
      <c r="A1064" s="72" t="n">
        <v>91525</v>
      </c>
      <c r="B1064" s="73" t="s">
        <v>1070</v>
      </c>
      <c r="C1064" s="74" t="s">
        <v>32</v>
      </c>
      <c r="D1064" s="75" t="n">
        <v>3841.11</v>
      </c>
    </row>
    <row r="1065" customFormat="false" ht="15" hidden="false" customHeight="false" outlineLevel="0" collapsed="false">
      <c r="A1065" s="72" t="n">
        <v>91540</v>
      </c>
      <c r="B1065" s="73" t="s">
        <v>1071</v>
      </c>
      <c r="C1065" s="74" t="s">
        <v>32</v>
      </c>
      <c r="D1065" s="75" t="n">
        <v>61929.41</v>
      </c>
    </row>
    <row r="1066" customFormat="false" ht="23.25" hidden="false" customHeight="false" outlineLevel="0" collapsed="false">
      <c r="A1066" s="72" t="n">
        <v>91541</v>
      </c>
      <c r="B1066" s="73" t="s">
        <v>1072</v>
      </c>
      <c r="C1066" s="74" t="s">
        <v>32</v>
      </c>
      <c r="D1066" s="75" t="n">
        <v>55147.67</v>
      </c>
    </row>
    <row r="1067" customFormat="false" ht="15" hidden="false" customHeight="false" outlineLevel="0" collapsed="false">
      <c r="A1067" s="72" t="n">
        <v>91602</v>
      </c>
      <c r="B1067" s="73" t="s">
        <v>1073</v>
      </c>
      <c r="C1067" s="74" t="s">
        <v>32</v>
      </c>
      <c r="D1067" s="75" t="n">
        <v>746.41</v>
      </c>
    </row>
    <row r="1068" customFormat="false" ht="15" hidden="false" customHeight="false" outlineLevel="0" collapsed="false">
      <c r="A1068" s="72" t="n">
        <v>91604</v>
      </c>
      <c r="B1068" s="73" t="s">
        <v>1074</v>
      </c>
      <c r="C1068" s="74" t="s">
        <v>32</v>
      </c>
      <c r="D1068" s="75" t="n">
        <v>1360.14</v>
      </c>
    </row>
    <row r="1069" customFormat="false" ht="15" hidden="false" customHeight="false" outlineLevel="0" collapsed="false">
      <c r="A1069" s="72" t="n">
        <v>91606</v>
      </c>
      <c r="B1069" s="73" t="s">
        <v>1075</v>
      </c>
      <c r="C1069" s="74" t="s">
        <v>32</v>
      </c>
      <c r="D1069" s="75" t="n">
        <v>1883.91</v>
      </c>
    </row>
    <row r="1070" customFormat="false" ht="15" hidden="false" customHeight="false" outlineLevel="0" collapsed="false">
      <c r="A1070" s="72" t="n">
        <v>91608</v>
      </c>
      <c r="B1070" s="73" t="s">
        <v>1076</v>
      </c>
      <c r="C1070" s="74" t="s">
        <v>32</v>
      </c>
      <c r="D1070" s="75" t="n">
        <v>2286.32</v>
      </c>
    </row>
    <row r="1071" customFormat="false" ht="15" hidden="false" customHeight="false" outlineLevel="0" collapsed="false">
      <c r="A1071" s="72" t="n">
        <v>91611</v>
      </c>
      <c r="B1071" s="73" t="s">
        <v>1077</v>
      </c>
      <c r="C1071" s="74" t="s">
        <v>32</v>
      </c>
      <c r="D1071" s="75" t="n">
        <v>3066.13</v>
      </c>
    </row>
    <row r="1072" customFormat="false" ht="15" hidden="false" customHeight="false" outlineLevel="0" collapsed="false">
      <c r="A1072" s="72" t="n">
        <v>91613</v>
      </c>
      <c r="B1072" s="73" t="s">
        <v>1078</v>
      </c>
      <c r="C1072" s="74" t="s">
        <v>32</v>
      </c>
      <c r="D1072" s="75" t="n">
        <v>4137.18</v>
      </c>
    </row>
    <row r="1073" customFormat="false" ht="15" hidden="false" customHeight="false" outlineLevel="0" collapsed="false">
      <c r="A1073" s="72" t="n">
        <v>91615</v>
      </c>
      <c r="B1073" s="73" t="s">
        <v>1079</v>
      </c>
      <c r="C1073" s="74" t="s">
        <v>32</v>
      </c>
      <c r="D1073" s="75" t="n">
        <v>6351.74</v>
      </c>
    </row>
    <row r="1074" customFormat="false" ht="23.25" hidden="false" customHeight="false" outlineLevel="0" collapsed="false">
      <c r="A1074" s="72" t="n">
        <v>91616</v>
      </c>
      <c r="B1074" s="73" t="s">
        <v>1080</v>
      </c>
      <c r="C1074" s="74" t="s">
        <v>32</v>
      </c>
      <c r="D1074" s="75" t="n">
        <v>10370.38</v>
      </c>
    </row>
    <row r="1075" customFormat="false" ht="23.25" hidden="false" customHeight="false" outlineLevel="0" collapsed="false">
      <c r="A1075" s="72" t="n">
        <v>91617</v>
      </c>
      <c r="B1075" s="73" t="s">
        <v>1081</v>
      </c>
      <c r="C1075" s="74" t="s">
        <v>32</v>
      </c>
      <c r="D1075" s="75" t="n">
        <v>13977.29</v>
      </c>
    </row>
    <row r="1076" customFormat="false" ht="23.25" hidden="false" customHeight="false" outlineLevel="0" collapsed="false">
      <c r="A1076" s="72" t="n">
        <v>91618</v>
      </c>
      <c r="B1076" s="73" t="s">
        <v>1082</v>
      </c>
      <c r="C1076" s="74" t="s">
        <v>32</v>
      </c>
      <c r="D1076" s="75" t="n">
        <v>17017.86</v>
      </c>
    </row>
    <row r="1077" customFormat="false" ht="15" hidden="false" customHeight="false" outlineLevel="0" collapsed="false">
      <c r="A1077" s="72" t="n">
        <v>91701</v>
      </c>
      <c r="B1077" s="73" t="s">
        <v>1083</v>
      </c>
      <c r="C1077" s="74" t="s">
        <v>32</v>
      </c>
      <c r="D1077" s="75" t="n">
        <v>250.84</v>
      </c>
    </row>
    <row r="1078" customFormat="false" ht="23.25" hidden="false" customHeight="false" outlineLevel="0" collapsed="false">
      <c r="A1078" s="72" t="n">
        <v>91702</v>
      </c>
      <c r="B1078" s="73" t="s">
        <v>1084</v>
      </c>
      <c r="C1078" s="74" t="s">
        <v>32</v>
      </c>
      <c r="D1078" s="75" t="n">
        <v>227.56</v>
      </c>
    </row>
    <row r="1079" customFormat="false" ht="23.25" hidden="false" customHeight="false" outlineLevel="0" collapsed="false">
      <c r="A1079" s="72" t="n">
        <v>91703</v>
      </c>
      <c r="B1079" s="73" t="s">
        <v>1085</v>
      </c>
      <c r="C1079" s="74" t="s">
        <v>32</v>
      </c>
      <c r="D1079" s="75" t="n">
        <v>269.47</v>
      </c>
    </row>
    <row r="1080" customFormat="false" ht="15" hidden="false" customHeight="false" outlineLevel="0" collapsed="false">
      <c r="A1080" s="72" t="n">
        <v>91706</v>
      </c>
      <c r="B1080" s="73" t="s">
        <v>1086</v>
      </c>
      <c r="C1080" s="74" t="s">
        <v>70</v>
      </c>
      <c r="D1080" s="75" t="n">
        <v>173.58</v>
      </c>
    </row>
    <row r="1081" customFormat="false" ht="15" hidden="false" customHeight="false" outlineLevel="0" collapsed="false">
      <c r="A1081" s="72" t="n">
        <v>91707</v>
      </c>
      <c r="B1081" s="73" t="s">
        <v>1087</v>
      </c>
      <c r="C1081" s="74" t="s">
        <v>70</v>
      </c>
      <c r="D1081" s="75" t="n">
        <v>247.84</v>
      </c>
    </row>
    <row r="1082" customFormat="false" ht="23.25" hidden="false" customHeight="false" outlineLevel="0" collapsed="false">
      <c r="A1082" s="72" t="n">
        <v>91710</v>
      </c>
      <c r="B1082" s="73" t="s">
        <v>1088</v>
      </c>
      <c r="C1082" s="74" t="s">
        <v>32</v>
      </c>
      <c r="D1082" s="75" t="n">
        <v>1839.07</v>
      </c>
    </row>
    <row r="1083" customFormat="false" ht="15" hidden="false" customHeight="false" outlineLevel="0" collapsed="false">
      <c r="A1083" s="72" t="n">
        <v>91712</v>
      </c>
      <c r="B1083" s="73" t="s">
        <v>1089</v>
      </c>
      <c r="C1083" s="74" t="s">
        <v>32</v>
      </c>
      <c r="D1083" s="75" t="n">
        <v>108.32</v>
      </c>
    </row>
    <row r="1084" customFormat="false" ht="15" hidden="false" customHeight="false" outlineLevel="0" collapsed="false">
      <c r="A1084" s="72" t="n">
        <v>91713</v>
      </c>
      <c r="B1084" s="73" t="s">
        <v>1090</v>
      </c>
      <c r="C1084" s="74" t="s">
        <v>32</v>
      </c>
      <c r="D1084" s="75" t="n">
        <v>453.95</v>
      </c>
    </row>
    <row r="1085" customFormat="false" ht="15" hidden="false" customHeight="false" outlineLevel="0" collapsed="false">
      <c r="A1085" s="72" t="n">
        <v>91714</v>
      </c>
      <c r="B1085" s="73" t="s">
        <v>1091</v>
      </c>
      <c r="C1085" s="74" t="s">
        <v>32</v>
      </c>
      <c r="D1085" s="75" t="n">
        <v>464.57</v>
      </c>
    </row>
    <row r="1086" customFormat="false" ht="15" hidden="false" customHeight="false" outlineLevel="0" collapsed="false">
      <c r="A1086" s="72" t="n">
        <v>91715</v>
      </c>
      <c r="B1086" s="73" t="s">
        <v>1092</v>
      </c>
      <c r="C1086" s="74" t="s">
        <v>32</v>
      </c>
      <c r="D1086" s="75" t="n">
        <v>455.27</v>
      </c>
    </row>
    <row r="1087" customFormat="false" ht="15" hidden="false" customHeight="false" outlineLevel="0" collapsed="false">
      <c r="A1087" s="72" t="n">
        <v>91716</v>
      </c>
      <c r="B1087" s="73" t="s">
        <v>1093</v>
      </c>
      <c r="C1087" s="74" t="s">
        <v>32</v>
      </c>
      <c r="D1087" s="75" t="n">
        <v>30069.33</v>
      </c>
    </row>
    <row r="1088" customFormat="false" ht="15" hidden="false" customHeight="false" outlineLevel="0" collapsed="false">
      <c r="A1088" s="72" t="n">
        <v>91717</v>
      </c>
      <c r="B1088" s="73" t="s">
        <v>1094</v>
      </c>
      <c r="C1088" s="74" t="s">
        <v>32</v>
      </c>
      <c r="D1088" s="75" t="n">
        <v>24829.72</v>
      </c>
    </row>
    <row r="1089" customFormat="false" ht="15" hidden="false" customHeight="false" outlineLevel="0" collapsed="false">
      <c r="A1089" s="72" t="n">
        <v>91718</v>
      </c>
      <c r="B1089" s="73" t="s">
        <v>1095</v>
      </c>
      <c r="C1089" s="74" t="s">
        <v>32</v>
      </c>
      <c r="D1089" s="75" t="n">
        <v>262.53</v>
      </c>
    </row>
    <row r="1090" customFormat="false" ht="15" hidden="false" customHeight="false" outlineLevel="0" collapsed="false">
      <c r="A1090" s="72" t="n">
        <v>91719</v>
      </c>
      <c r="B1090" s="73" t="s">
        <v>1096</v>
      </c>
      <c r="C1090" s="74" t="s">
        <v>32</v>
      </c>
      <c r="D1090" s="75" t="n">
        <v>524.82</v>
      </c>
    </row>
    <row r="1091" customFormat="false" ht="15" hidden="false" customHeight="false" outlineLevel="0" collapsed="false">
      <c r="A1091" s="72" t="n">
        <v>91720</v>
      </c>
      <c r="B1091" s="73" t="s">
        <v>1097</v>
      </c>
      <c r="C1091" s="74" t="s">
        <v>525</v>
      </c>
      <c r="D1091" s="75" t="n">
        <v>42.32</v>
      </c>
    </row>
    <row r="1092" customFormat="false" ht="15" hidden="false" customHeight="false" outlineLevel="0" collapsed="false">
      <c r="A1092" s="72" t="n">
        <v>91721</v>
      </c>
      <c r="B1092" s="73" t="s">
        <v>1098</v>
      </c>
      <c r="C1092" s="74" t="s">
        <v>32</v>
      </c>
      <c r="D1092" s="75" t="n">
        <v>38727.93</v>
      </c>
    </row>
    <row r="1093" customFormat="false" ht="15" hidden="false" customHeight="false" outlineLevel="0" collapsed="false">
      <c r="A1093" s="72" t="n">
        <v>91722</v>
      </c>
      <c r="B1093" s="73" t="s">
        <v>1099</v>
      </c>
      <c r="C1093" s="74" t="s">
        <v>32</v>
      </c>
      <c r="D1093" s="75" t="n">
        <v>43932.51</v>
      </c>
    </row>
    <row r="1094" customFormat="false" ht="15" hidden="false" customHeight="false" outlineLevel="0" collapsed="false">
      <c r="A1094" s="72" t="n">
        <v>91723</v>
      </c>
      <c r="B1094" s="73" t="s">
        <v>1100</v>
      </c>
      <c r="C1094" s="74" t="s">
        <v>32</v>
      </c>
      <c r="D1094" s="75" t="n">
        <v>1291.32</v>
      </c>
    </row>
    <row r="1095" customFormat="false" ht="15" hidden="false" customHeight="false" outlineLevel="0" collapsed="false">
      <c r="A1095" s="72" t="n">
        <v>91724</v>
      </c>
      <c r="B1095" s="73" t="s">
        <v>1101</v>
      </c>
      <c r="C1095" s="74" t="s">
        <v>32</v>
      </c>
      <c r="D1095" s="75" t="n">
        <v>6356.13</v>
      </c>
    </row>
    <row r="1096" customFormat="false" ht="15" hidden="false" customHeight="false" outlineLevel="0" collapsed="false">
      <c r="A1096" s="72" t="n">
        <v>91725</v>
      </c>
      <c r="B1096" s="73" t="s">
        <v>1102</v>
      </c>
      <c r="C1096" s="74" t="s">
        <v>70</v>
      </c>
      <c r="D1096" s="75" t="n">
        <v>33.37</v>
      </c>
    </row>
    <row r="1097" customFormat="false" ht="15" hidden="false" customHeight="false" outlineLevel="0" collapsed="false">
      <c r="A1097" s="72" t="n">
        <v>91726</v>
      </c>
      <c r="B1097" s="73" t="s">
        <v>1103</v>
      </c>
      <c r="C1097" s="74" t="s">
        <v>32</v>
      </c>
      <c r="D1097" s="75" t="n">
        <v>120.16</v>
      </c>
    </row>
    <row r="1098" customFormat="false" ht="15" hidden="false" customHeight="false" outlineLevel="0" collapsed="false">
      <c r="A1098" s="72" t="n">
        <v>91727</v>
      </c>
      <c r="B1098" s="73" t="s">
        <v>1104</v>
      </c>
      <c r="C1098" s="74" t="s">
        <v>32</v>
      </c>
      <c r="D1098" s="75" t="n">
        <v>173.23</v>
      </c>
    </row>
    <row r="1099" customFormat="false" ht="15" hidden="false" customHeight="false" outlineLevel="0" collapsed="false">
      <c r="A1099" s="72" t="n">
        <v>91728</v>
      </c>
      <c r="B1099" s="73" t="s">
        <v>1105</v>
      </c>
      <c r="C1099" s="74" t="s">
        <v>32</v>
      </c>
      <c r="D1099" s="75" t="n">
        <v>171.99</v>
      </c>
    </row>
    <row r="1100" customFormat="false" ht="15" hidden="false" customHeight="false" outlineLevel="0" collapsed="false">
      <c r="A1100" s="72" t="n">
        <v>91729</v>
      </c>
      <c r="B1100" s="73" t="s">
        <v>1106</v>
      </c>
      <c r="C1100" s="74" t="s">
        <v>32</v>
      </c>
      <c r="D1100" s="75" t="n">
        <v>67.64</v>
      </c>
    </row>
    <row r="1101" customFormat="false" ht="15" hidden="false" customHeight="false" outlineLevel="0" collapsed="false">
      <c r="A1101" s="72" t="n">
        <v>91730</v>
      </c>
      <c r="B1101" s="73" t="s">
        <v>1107</v>
      </c>
      <c r="C1101" s="74" t="s">
        <v>32</v>
      </c>
      <c r="D1101" s="75" t="n">
        <v>33.19</v>
      </c>
    </row>
    <row r="1102" customFormat="false" ht="15" hidden="false" customHeight="false" outlineLevel="0" collapsed="false">
      <c r="A1102" s="72" t="n">
        <v>91731</v>
      </c>
      <c r="B1102" s="73" t="s">
        <v>1108</v>
      </c>
      <c r="C1102" s="74" t="s">
        <v>32</v>
      </c>
      <c r="D1102" s="75" t="n">
        <v>76.43</v>
      </c>
    </row>
    <row r="1103" customFormat="false" ht="15" hidden="false" customHeight="false" outlineLevel="0" collapsed="false">
      <c r="A1103" s="72" t="n">
        <v>91732</v>
      </c>
      <c r="B1103" s="73" t="s">
        <v>1109</v>
      </c>
      <c r="C1103" s="74" t="s">
        <v>32</v>
      </c>
      <c r="D1103" s="75" t="n">
        <v>1208.14</v>
      </c>
    </row>
    <row r="1104" customFormat="false" ht="15" hidden="false" customHeight="false" outlineLevel="0" collapsed="false">
      <c r="A1104" s="72" t="n">
        <v>91733</v>
      </c>
      <c r="B1104" s="73" t="s">
        <v>1110</v>
      </c>
      <c r="C1104" s="74" t="s">
        <v>32</v>
      </c>
      <c r="D1104" s="75" t="n">
        <v>1196.42</v>
      </c>
    </row>
    <row r="1105" customFormat="false" ht="15" hidden="false" customHeight="false" outlineLevel="0" collapsed="false">
      <c r="A1105" s="72" t="n">
        <v>91734</v>
      </c>
      <c r="B1105" s="73" t="s">
        <v>1111</v>
      </c>
      <c r="C1105" s="74" t="s">
        <v>32</v>
      </c>
      <c r="D1105" s="75" t="n">
        <v>1222.3</v>
      </c>
    </row>
    <row r="1106" customFormat="false" ht="15" hidden="false" customHeight="false" outlineLevel="0" collapsed="false">
      <c r="A1106" s="72" t="n">
        <v>92000</v>
      </c>
      <c r="B1106" s="73" t="s">
        <v>1112</v>
      </c>
      <c r="C1106" s="74" t="s">
        <v>28</v>
      </c>
      <c r="D1106" s="75" t="s">
        <v>28</v>
      </c>
    </row>
    <row r="1107" customFormat="false" ht="23.25" hidden="false" customHeight="false" outlineLevel="0" collapsed="false">
      <c r="A1107" s="72" t="n">
        <v>92010</v>
      </c>
      <c r="B1107" s="73" t="s">
        <v>1113</v>
      </c>
      <c r="C1107" s="74" t="s">
        <v>481</v>
      </c>
      <c r="D1107" s="75" t="n">
        <v>5707.73</v>
      </c>
    </row>
    <row r="1108" customFormat="false" ht="45.75" hidden="false" customHeight="false" outlineLevel="0" collapsed="false">
      <c r="A1108" s="72" t="n">
        <v>92011</v>
      </c>
      <c r="B1108" s="73" t="s">
        <v>1114</v>
      </c>
      <c r="C1108" s="74" t="s">
        <v>481</v>
      </c>
      <c r="D1108" s="75" t="n">
        <v>3714.01</v>
      </c>
    </row>
    <row r="1109" customFormat="false" ht="34.5" hidden="false" customHeight="false" outlineLevel="0" collapsed="false">
      <c r="A1109" s="72" t="n">
        <v>92033</v>
      </c>
      <c r="B1109" s="73" t="s">
        <v>1115</v>
      </c>
      <c r="C1109" s="74" t="s">
        <v>32</v>
      </c>
      <c r="D1109" s="75" t="n">
        <v>2344.77</v>
      </c>
    </row>
    <row r="1110" customFormat="false" ht="34.5" hidden="false" customHeight="false" outlineLevel="0" collapsed="false">
      <c r="A1110" s="72" t="n">
        <v>92034</v>
      </c>
      <c r="B1110" s="73" t="s">
        <v>1116</v>
      </c>
      <c r="C1110" s="74" t="s">
        <v>32</v>
      </c>
      <c r="D1110" s="75" t="n">
        <v>2807.24</v>
      </c>
    </row>
    <row r="1111" customFormat="false" ht="45.75" hidden="false" customHeight="false" outlineLevel="0" collapsed="false">
      <c r="A1111" s="72" t="n">
        <v>92035</v>
      </c>
      <c r="B1111" s="73" t="s">
        <v>1117</v>
      </c>
      <c r="C1111" s="74" t="s">
        <v>32</v>
      </c>
      <c r="D1111" s="75" t="n">
        <v>4151.35</v>
      </c>
    </row>
    <row r="1112" customFormat="false" ht="45.75" hidden="false" customHeight="false" outlineLevel="0" collapsed="false">
      <c r="A1112" s="72" t="n">
        <v>92036</v>
      </c>
      <c r="B1112" s="73" t="s">
        <v>1118</v>
      </c>
      <c r="C1112" s="74" t="s">
        <v>32</v>
      </c>
      <c r="D1112" s="75" t="n">
        <v>3661.55</v>
      </c>
    </row>
    <row r="1113" customFormat="false" ht="15" hidden="false" customHeight="false" outlineLevel="0" collapsed="false">
      <c r="A1113" s="72" t="n">
        <v>95000</v>
      </c>
      <c r="B1113" s="73" t="s">
        <v>1119</v>
      </c>
      <c r="C1113" s="74" t="s">
        <v>28</v>
      </c>
      <c r="D1113" s="75" t="s">
        <v>28</v>
      </c>
    </row>
    <row r="1114" customFormat="false" ht="23.25" hidden="false" customHeight="false" outlineLevel="0" collapsed="false">
      <c r="A1114" s="72" t="n">
        <v>95001</v>
      </c>
      <c r="B1114" s="73" t="s">
        <v>1120</v>
      </c>
      <c r="C1114" s="74" t="s">
        <v>32</v>
      </c>
      <c r="D1114" s="75" t="n">
        <v>188.36</v>
      </c>
    </row>
    <row r="1115" customFormat="false" ht="23.25" hidden="false" customHeight="false" outlineLevel="0" collapsed="false">
      <c r="A1115" s="72" t="n">
        <v>95002</v>
      </c>
      <c r="B1115" s="73" t="s">
        <v>1121</v>
      </c>
      <c r="C1115" s="74" t="s">
        <v>32</v>
      </c>
      <c r="D1115" s="75" t="n">
        <v>235.45</v>
      </c>
    </row>
    <row r="1116" customFormat="false" ht="15" hidden="false" customHeight="false" outlineLevel="0" collapsed="false">
      <c r="A1116" s="72" t="n">
        <v>95003</v>
      </c>
      <c r="B1116" s="73" t="s">
        <v>1122</v>
      </c>
      <c r="C1116" s="74" t="s">
        <v>32</v>
      </c>
      <c r="D1116" s="75" t="n">
        <v>188.36</v>
      </c>
    </row>
    <row r="1117" customFormat="false" ht="15" hidden="false" customHeight="false" outlineLevel="0" collapsed="false">
      <c r="A1117" s="72" t="n">
        <v>95004</v>
      </c>
      <c r="B1117" s="73" t="s">
        <v>1123</v>
      </c>
      <c r="C1117" s="74" t="s">
        <v>32</v>
      </c>
      <c r="D1117" s="75" t="n">
        <v>23.55</v>
      </c>
    </row>
    <row r="1118" customFormat="false" ht="15" hidden="false" customHeight="false" outlineLevel="0" collapsed="false">
      <c r="A1118" s="72" t="n">
        <v>95005</v>
      </c>
      <c r="B1118" s="73" t="s">
        <v>1124</v>
      </c>
      <c r="C1118" s="74" t="s">
        <v>32</v>
      </c>
      <c r="D1118" s="75" t="n">
        <v>11.77</v>
      </c>
    </row>
    <row r="1119" customFormat="false" ht="15" hidden="false" customHeight="false" outlineLevel="0" collapsed="false">
      <c r="A1119" s="72" t="n">
        <v>95006</v>
      </c>
      <c r="B1119" s="73" t="s">
        <v>1125</v>
      </c>
      <c r="C1119" s="74" t="s">
        <v>32</v>
      </c>
      <c r="D1119" s="75" t="n">
        <v>94.18</v>
      </c>
    </row>
    <row r="1120" customFormat="false" ht="15" hidden="false" customHeight="false" outlineLevel="0" collapsed="false">
      <c r="A1120" s="72" t="n">
        <v>95009</v>
      </c>
      <c r="B1120" s="73" t="s">
        <v>1126</v>
      </c>
      <c r="C1120" s="74" t="s">
        <v>70</v>
      </c>
      <c r="D1120" s="75" t="n">
        <v>18.84</v>
      </c>
    </row>
    <row r="1121" customFormat="false" ht="15" hidden="false" customHeight="false" outlineLevel="0" collapsed="false">
      <c r="A1121" s="72" t="n">
        <v>95010</v>
      </c>
      <c r="B1121" s="73" t="s">
        <v>1127</v>
      </c>
      <c r="C1121" s="74" t="s">
        <v>70</v>
      </c>
      <c r="D1121" s="75" t="n">
        <v>23.55</v>
      </c>
    </row>
    <row r="1122" customFormat="false" ht="15" hidden="false" customHeight="false" outlineLevel="0" collapsed="false">
      <c r="A1122" s="72" t="n">
        <v>95011</v>
      </c>
      <c r="B1122" s="73" t="s">
        <v>1128</v>
      </c>
      <c r="C1122" s="74" t="s">
        <v>70</v>
      </c>
      <c r="D1122" s="75" t="n">
        <v>47.09</v>
      </c>
    </row>
    <row r="1123" customFormat="false" ht="15" hidden="false" customHeight="false" outlineLevel="0" collapsed="false">
      <c r="A1123" s="72" t="n">
        <v>95012</v>
      </c>
      <c r="B1123" s="73" t="s">
        <v>1129</v>
      </c>
      <c r="C1123" s="74" t="s">
        <v>70</v>
      </c>
      <c r="D1123" s="75" t="n">
        <v>11.77</v>
      </c>
    </row>
    <row r="1124" customFormat="false" ht="15" hidden="false" customHeight="false" outlineLevel="0" collapsed="false">
      <c r="A1124" s="72" t="n">
        <v>95013</v>
      </c>
      <c r="B1124" s="73" t="s">
        <v>1130</v>
      </c>
      <c r="C1124" s="74" t="s">
        <v>70</v>
      </c>
      <c r="D1124" s="75" t="n">
        <v>23.55</v>
      </c>
    </row>
    <row r="1125" customFormat="false" ht="15" hidden="false" customHeight="false" outlineLevel="0" collapsed="false">
      <c r="A1125" s="72" t="n">
        <v>95014</v>
      </c>
      <c r="B1125" s="73" t="s">
        <v>1131</v>
      </c>
      <c r="C1125" s="74" t="s">
        <v>70</v>
      </c>
      <c r="D1125" s="75" t="n">
        <v>2.35</v>
      </c>
    </row>
    <row r="1126" customFormat="false" ht="15" hidden="false" customHeight="false" outlineLevel="0" collapsed="false">
      <c r="A1126" s="72" t="n">
        <v>95015</v>
      </c>
      <c r="B1126" s="73" t="s">
        <v>1132</v>
      </c>
      <c r="C1126" s="74" t="s">
        <v>70</v>
      </c>
      <c r="D1126" s="75" t="n">
        <v>4.71</v>
      </c>
    </row>
    <row r="1127" customFormat="false" ht="15" hidden="false" customHeight="false" outlineLevel="0" collapsed="false">
      <c r="A1127" s="72" t="n">
        <v>95016</v>
      </c>
      <c r="B1127" s="73" t="s">
        <v>1133</v>
      </c>
      <c r="C1127" s="74" t="s">
        <v>70</v>
      </c>
      <c r="D1127" s="75" t="n">
        <v>2.83</v>
      </c>
    </row>
    <row r="1128" customFormat="false" ht="15" hidden="false" customHeight="false" outlineLevel="0" collapsed="false">
      <c r="A1128" s="72" t="n">
        <v>95017</v>
      </c>
      <c r="B1128" s="73" t="s">
        <v>1134</v>
      </c>
      <c r="C1128" s="74" t="s">
        <v>70</v>
      </c>
      <c r="D1128" s="75" t="n">
        <v>5.65</v>
      </c>
    </row>
    <row r="1129" customFormat="false" ht="15" hidden="false" customHeight="false" outlineLevel="0" collapsed="false">
      <c r="A1129" s="72" t="n">
        <v>95018</v>
      </c>
      <c r="B1129" s="73" t="s">
        <v>1135</v>
      </c>
      <c r="C1129" s="74" t="s">
        <v>32</v>
      </c>
      <c r="D1129" s="75" t="n">
        <v>9.42</v>
      </c>
    </row>
    <row r="1130" customFormat="false" ht="15" hidden="false" customHeight="false" outlineLevel="0" collapsed="false">
      <c r="A1130" s="72" t="n">
        <v>95020</v>
      </c>
      <c r="B1130" s="73" t="s">
        <v>1136</v>
      </c>
      <c r="C1130" s="74" t="s">
        <v>32</v>
      </c>
      <c r="D1130" s="75" t="n">
        <v>9.42</v>
      </c>
    </row>
    <row r="1131" customFormat="false" ht="15" hidden="false" customHeight="false" outlineLevel="0" collapsed="false">
      <c r="A1131" s="72" t="n">
        <v>95100</v>
      </c>
      <c r="B1131" s="73" t="s">
        <v>1137</v>
      </c>
      <c r="C1131" s="74" t="s">
        <v>28</v>
      </c>
      <c r="D1131" s="75" t="s">
        <v>28</v>
      </c>
    </row>
    <row r="1132" customFormat="false" ht="15" hidden="false" customHeight="false" outlineLevel="0" collapsed="false">
      <c r="A1132" s="72" t="n">
        <v>95111</v>
      </c>
      <c r="B1132" s="73" t="s">
        <v>1138</v>
      </c>
      <c r="C1132" s="74" t="s">
        <v>32</v>
      </c>
      <c r="D1132" s="75" t="n">
        <v>9.42</v>
      </c>
    </row>
    <row r="1133" customFormat="false" ht="15" hidden="false" customHeight="false" outlineLevel="0" collapsed="false">
      <c r="A1133" s="72" t="n">
        <v>95115</v>
      </c>
      <c r="B1133" s="73" t="s">
        <v>1139</v>
      </c>
      <c r="C1133" s="74" t="s">
        <v>32</v>
      </c>
      <c r="D1133" s="75" t="n">
        <v>14.13</v>
      </c>
    </row>
    <row r="1134" customFormat="false" ht="15" hidden="false" customHeight="false" outlineLevel="0" collapsed="false">
      <c r="A1134" s="72" t="n">
        <v>95116</v>
      </c>
      <c r="B1134" s="73" t="s">
        <v>1140</v>
      </c>
      <c r="C1134" s="74" t="s">
        <v>32</v>
      </c>
      <c r="D1134" s="75" t="n">
        <v>32.96</v>
      </c>
    </row>
    <row r="1135" customFormat="false" ht="15" hidden="false" customHeight="false" outlineLevel="0" collapsed="false">
      <c r="A1135" s="72" t="n">
        <v>95117</v>
      </c>
      <c r="B1135" s="73" t="s">
        <v>1141</v>
      </c>
      <c r="C1135" s="74" t="s">
        <v>32</v>
      </c>
      <c r="D1135" s="75" t="n">
        <v>61.22</v>
      </c>
    </row>
    <row r="1136" customFormat="false" ht="23.25" hidden="false" customHeight="false" outlineLevel="0" collapsed="false">
      <c r="A1136" s="72" t="n">
        <v>95125</v>
      </c>
      <c r="B1136" s="73" t="s">
        <v>1142</v>
      </c>
      <c r="C1136" s="74" t="s">
        <v>32</v>
      </c>
      <c r="D1136" s="75" t="n">
        <v>23.55</v>
      </c>
    </row>
    <row r="1137" customFormat="false" ht="15" hidden="false" customHeight="false" outlineLevel="0" collapsed="false">
      <c r="A1137" s="72" t="n">
        <v>95126</v>
      </c>
      <c r="B1137" s="73" t="s">
        <v>1143</v>
      </c>
      <c r="C1137" s="74" t="s">
        <v>32</v>
      </c>
      <c r="D1137" s="75" t="n">
        <v>47.09</v>
      </c>
    </row>
    <row r="1138" customFormat="false" ht="15" hidden="false" customHeight="false" outlineLevel="0" collapsed="false">
      <c r="A1138" s="72" t="n">
        <v>95127</v>
      </c>
      <c r="B1138" s="73" t="s">
        <v>1144</v>
      </c>
      <c r="C1138" s="74" t="s">
        <v>30</v>
      </c>
      <c r="D1138" s="75" t="n">
        <v>47.09</v>
      </c>
    </row>
    <row r="1139" customFormat="false" ht="15" hidden="false" customHeight="false" outlineLevel="0" collapsed="false">
      <c r="A1139" s="72" t="n">
        <v>95129</v>
      </c>
      <c r="B1139" s="73" t="s">
        <v>1145</v>
      </c>
      <c r="C1139" s="74" t="s">
        <v>30</v>
      </c>
      <c r="D1139" s="75" t="n">
        <v>47.09</v>
      </c>
    </row>
    <row r="1140" customFormat="false" ht="23.25" hidden="false" customHeight="false" outlineLevel="0" collapsed="false">
      <c r="A1140" s="72" t="n">
        <v>95130</v>
      </c>
      <c r="B1140" s="73" t="s">
        <v>1146</v>
      </c>
      <c r="C1140" s="74" t="s">
        <v>32</v>
      </c>
      <c r="D1140" s="75" t="n">
        <v>9.42</v>
      </c>
    </row>
    <row r="1141" customFormat="false" ht="15" hidden="false" customHeight="false" outlineLevel="0" collapsed="false">
      <c r="A1141" s="72" t="n">
        <v>95132</v>
      </c>
      <c r="B1141" s="73" t="s">
        <v>1147</v>
      </c>
      <c r="C1141" s="74" t="s">
        <v>32</v>
      </c>
      <c r="D1141" s="75" t="n">
        <v>11.77</v>
      </c>
    </row>
    <row r="1142" customFormat="false" ht="15" hidden="false" customHeight="false" outlineLevel="0" collapsed="false">
      <c r="A1142" s="72" t="n">
        <v>95134</v>
      </c>
      <c r="B1142" s="73" t="s">
        <v>1148</v>
      </c>
      <c r="C1142" s="74" t="s">
        <v>32</v>
      </c>
      <c r="D1142" s="75" t="n">
        <v>11.77</v>
      </c>
    </row>
    <row r="1143" customFormat="false" ht="15" hidden="false" customHeight="false" outlineLevel="0" collapsed="false">
      <c r="A1143" s="72" t="n">
        <v>95135</v>
      </c>
      <c r="B1143" s="73" t="s">
        <v>1149</v>
      </c>
      <c r="C1143" s="74" t="s">
        <v>32</v>
      </c>
      <c r="D1143" s="75" t="n">
        <v>276.09</v>
      </c>
    </row>
    <row r="1144" customFormat="false" ht="23.25" hidden="false" customHeight="false" outlineLevel="0" collapsed="false">
      <c r="A1144" s="72" t="n">
        <v>95136</v>
      </c>
      <c r="B1144" s="73" t="s">
        <v>1150</v>
      </c>
      <c r="C1144" s="74" t="s">
        <v>32</v>
      </c>
      <c r="D1144" s="75" t="n">
        <v>23.55</v>
      </c>
    </row>
    <row r="1145" customFormat="false" ht="23.25" hidden="false" customHeight="false" outlineLevel="0" collapsed="false">
      <c r="A1145" s="72" t="n">
        <v>95137</v>
      </c>
      <c r="B1145" s="73" t="s">
        <v>1151</v>
      </c>
      <c r="C1145" s="74" t="s">
        <v>32</v>
      </c>
      <c r="D1145" s="75" t="n">
        <v>23.55</v>
      </c>
    </row>
    <row r="1146" customFormat="false" ht="23.25" hidden="false" customHeight="false" outlineLevel="0" collapsed="false">
      <c r="A1146" s="72" t="n">
        <v>95138</v>
      </c>
      <c r="B1146" s="73" t="s">
        <v>1152</v>
      </c>
      <c r="C1146" s="74" t="s">
        <v>32</v>
      </c>
      <c r="D1146" s="75" t="n">
        <v>35.32</v>
      </c>
    </row>
    <row r="1147" customFormat="false" ht="15" hidden="false" customHeight="false" outlineLevel="0" collapsed="false">
      <c r="A1147" s="72" t="n">
        <v>95139</v>
      </c>
      <c r="B1147" s="73" t="s">
        <v>1153</v>
      </c>
      <c r="C1147" s="74" t="s">
        <v>32</v>
      </c>
      <c r="D1147" s="75" t="n">
        <v>11.77</v>
      </c>
    </row>
    <row r="1148" customFormat="false" ht="15" hidden="false" customHeight="false" outlineLevel="0" collapsed="false">
      <c r="A1148" s="72" t="n">
        <v>95200</v>
      </c>
      <c r="B1148" s="73" t="s">
        <v>1154</v>
      </c>
      <c r="C1148" s="74" t="s">
        <v>28</v>
      </c>
      <c r="D1148" s="75" t="s">
        <v>28</v>
      </c>
    </row>
    <row r="1149" customFormat="false" ht="15" hidden="false" customHeight="false" outlineLevel="0" collapsed="false">
      <c r="A1149" s="72" t="n">
        <v>95201</v>
      </c>
      <c r="B1149" s="73" t="s">
        <v>1155</v>
      </c>
      <c r="C1149" s="74" t="s">
        <v>32</v>
      </c>
      <c r="D1149" s="75" t="n">
        <v>9.42</v>
      </c>
    </row>
    <row r="1150" customFormat="false" ht="15" hidden="false" customHeight="false" outlineLevel="0" collapsed="false">
      <c r="A1150" s="72" t="n">
        <v>95202</v>
      </c>
      <c r="B1150" s="73" t="s">
        <v>1156</v>
      </c>
      <c r="C1150" s="74" t="s">
        <v>32</v>
      </c>
      <c r="D1150" s="75" t="n">
        <v>23.55</v>
      </c>
    </row>
    <row r="1151" customFormat="false" ht="15" hidden="false" customHeight="false" outlineLevel="0" collapsed="false">
      <c r="A1151" s="72" t="n">
        <v>95203</v>
      </c>
      <c r="B1151" s="73" t="s">
        <v>1157</v>
      </c>
      <c r="C1151" s="74" t="s">
        <v>32</v>
      </c>
      <c r="D1151" s="75" t="n">
        <v>1.96</v>
      </c>
    </row>
    <row r="1152" customFormat="false" ht="15" hidden="false" customHeight="false" outlineLevel="0" collapsed="false">
      <c r="A1152" s="72" t="n">
        <v>95204</v>
      </c>
      <c r="B1152" s="73" t="s">
        <v>1158</v>
      </c>
      <c r="C1152" s="74" t="s">
        <v>32</v>
      </c>
      <c r="D1152" s="75" t="n">
        <v>14.13</v>
      </c>
    </row>
    <row r="1153" customFormat="false" ht="15" hidden="false" customHeight="false" outlineLevel="0" collapsed="false">
      <c r="A1153" s="72" t="n">
        <v>95205</v>
      </c>
      <c r="B1153" s="73" t="s">
        <v>1159</v>
      </c>
      <c r="C1153" s="74" t="s">
        <v>32</v>
      </c>
      <c r="D1153" s="75" t="n">
        <v>1.96</v>
      </c>
    </row>
    <row r="1154" customFormat="false" ht="15" hidden="false" customHeight="false" outlineLevel="0" collapsed="false">
      <c r="A1154" s="72" t="n">
        <v>95206</v>
      </c>
      <c r="B1154" s="73" t="s">
        <v>1160</v>
      </c>
      <c r="C1154" s="74" t="s">
        <v>32</v>
      </c>
      <c r="D1154" s="75" t="n">
        <v>18.84</v>
      </c>
    </row>
    <row r="1155" customFormat="false" ht="15" hidden="false" customHeight="false" outlineLevel="0" collapsed="false">
      <c r="A1155" s="72" t="n">
        <v>95208</v>
      </c>
      <c r="B1155" s="73" t="s">
        <v>1161</v>
      </c>
      <c r="C1155" s="74" t="s">
        <v>32</v>
      </c>
      <c r="D1155" s="75" t="n">
        <v>23.55</v>
      </c>
    </row>
    <row r="1156" customFormat="false" ht="15" hidden="false" customHeight="false" outlineLevel="0" collapsed="false">
      <c r="A1156" s="72" t="n">
        <v>95209</v>
      </c>
      <c r="B1156" s="73" t="s">
        <v>1162</v>
      </c>
      <c r="C1156" s="74" t="s">
        <v>32</v>
      </c>
      <c r="D1156" s="75" t="n">
        <v>47.09</v>
      </c>
    </row>
    <row r="1157" customFormat="false" ht="15" hidden="false" customHeight="false" outlineLevel="0" collapsed="false">
      <c r="A1157" s="72" t="n">
        <v>95210</v>
      </c>
      <c r="B1157" s="73" t="s">
        <v>1163</v>
      </c>
      <c r="C1157" s="74" t="s">
        <v>32</v>
      </c>
      <c r="D1157" s="75" t="n">
        <v>18.84</v>
      </c>
    </row>
    <row r="1158" customFormat="false" ht="15" hidden="false" customHeight="false" outlineLevel="0" collapsed="false">
      <c r="A1158" s="72" t="n">
        <v>95211</v>
      </c>
      <c r="B1158" s="73" t="s">
        <v>1164</v>
      </c>
      <c r="C1158" s="74" t="s">
        <v>32</v>
      </c>
      <c r="D1158" s="75" t="n">
        <v>35.32</v>
      </c>
    </row>
    <row r="1159" customFormat="false" ht="15" hidden="false" customHeight="false" outlineLevel="0" collapsed="false">
      <c r="A1159" s="72" t="n">
        <v>95212</v>
      </c>
      <c r="B1159" s="73" t="s">
        <v>1165</v>
      </c>
      <c r="C1159" s="74" t="s">
        <v>32</v>
      </c>
      <c r="D1159" s="75" t="n">
        <v>70.64</v>
      </c>
    </row>
    <row r="1160" customFormat="false" ht="15" hidden="false" customHeight="false" outlineLevel="0" collapsed="false">
      <c r="A1160" s="72" t="n">
        <v>95213</v>
      </c>
      <c r="B1160" s="73" t="s">
        <v>1166</v>
      </c>
      <c r="C1160" s="74" t="s">
        <v>32</v>
      </c>
      <c r="D1160" s="75" t="n">
        <v>70.64</v>
      </c>
    </row>
    <row r="1161" customFormat="false" ht="15" hidden="false" customHeight="false" outlineLevel="0" collapsed="false">
      <c r="A1161" s="72" t="n">
        <v>95214</v>
      </c>
      <c r="B1161" s="73" t="s">
        <v>1167</v>
      </c>
      <c r="C1161" s="74" t="s">
        <v>32</v>
      </c>
      <c r="D1161" s="75" t="n">
        <v>23.55</v>
      </c>
    </row>
    <row r="1162" customFormat="false" ht="15" hidden="false" customHeight="false" outlineLevel="0" collapsed="false">
      <c r="A1162" s="72" t="n">
        <v>95218</v>
      </c>
      <c r="B1162" s="73" t="s">
        <v>1168</v>
      </c>
      <c r="C1162" s="74" t="s">
        <v>32</v>
      </c>
      <c r="D1162" s="75" t="n">
        <v>70.64</v>
      </c>
    </row>
    <row r="1163" customFormat="false" ht="15" hidden="false" customHeight="false" outlineLevel="0" collapsed="false">
      <c r="A1163" s="72" t="n">
        <v>95219</v>
      </c>
      <c r="B1163" s="73" t="s">
        <v>1169</v>
      </c>
      <c r="C1163" s="74" t="s">
        <v>32</v>
      </c>
      <c r="D1163" s="75" t="n">
        <v>47.09</v>
      </c>
    </row>
    <row r="1164" customFormat="false" ht="15" hidden="false" customHeight="false" outlineLevel="0" collapsed="false">
      <c r="A1164" s="72" t="n">
        <v>95220</v>
      </c>
      <c r="B1164" s="73" t="s">
        <v>1170</v>
      </c>
      <c r="C1164" s="74" t="s">
        <v>32</v>
      </c>
      <c r="D1164" s="75" t="n">
        <v>70.64</v>
      </c>
    </row>
    <row r="1165" customFormat="false" ht="15" hidden="false" customHeight="false" outlineLevel="0" collapsed="false">
      <c r="A1165" s="72" t="n">
        <v>95225</v>
      </c>
      <c r="B1165" s="73" t="s">
        <v>1171</v>
      </c>
      <c r="C1165" s="74" t="s">
        <v>32</v>
      </c>
      <c r="D1165" s="75" t="n">
        <v>37.67</v>
      </c>
    </row>
    <row r="1166" customFormat="false" ht="15" hidden="false" customHeight="false" outlineLevel="0" collapsed="false">
      <c r="A1166" s="72" t="n">
        <v>95300</v>
      </c>
      <c r="B1166" s="73" t="s">
        <v>1172</v>
      </c>
      <c r="C1166" s="74" t="s">
        <v>28</v>
      </c>
      <c r="D1166" s="75" t="s">
        <v>28</v>
      </c>
    </row>
    <row r="1167" customFormat="false" ht="15" hidden="false" customHeight="false" outlineLevel="0" collapsed="false">
      <c r="A1167" s="72" t="n">
        <v>95310</v>
      </c>
      <c r="B1167" s="73" t="s">
        <v>1173</v>
      </c>
      <c r="C1167" s="74" t="s">
        <v>32</v>
      </c>
      <c r="D1167" s="75" t="n">
        <v>23.55</v>
      </c>
    </row>
    <row r="1168" customFormat="false" ht="15" hidden="false" customHeight="false" outlineLevel="0" collapsed="false">
      <c r="A1168" s="72" t="n">
        <v>95311</v>
      </c>
      <c r="B1168" s="73" t="s">
        <v>1174</v>
      </c>
      <c r="C1168" s="74" t="s">
        <v>32</v>
      </c>
      <c r="D1168" s="75" t="n">
        <v>23.55</v>
      </c>
    </row>
    <row r="1169" customFormat="false" ht="15" hidden="false" customHeight="false" outlineLevel="0" collapsed="false">
      <c r="A1169" s="72" t="n">
        <v>95314</v>
      </c>
      <c r="B1169" s="73" t="s">
        <v>1175</v>
      </c>
      <c r="C1169" s="74" t="s">
        <v>70</v>
      </c>
      <c r="D1169" s="75" t="n">
        <v>9.42</v>
      </c>
    </row>
    <row r="1170" customFormat="false" ht="15" hidden="false" customHeight="false" outlineLevel="0" collapsed="false">
      <c r="A1170" s="72" t="n">
        <v>95315</v>
      </c>
      <c r="B1170" s="73" t="s">
        <v>1176</v>
      </c>
      <c r="C1170" s="74" t="s">
        <v>70</v>
      </c>
      <c r="D1170" s="75" t="n">
        <v>11.77</v>
      </c>
    </row>
    <row r="1171" customFormat="false" ht="15" hidden="false" customHeight="false" outlineLevel="0" collapsed="false">
      <c r="A1171" s="72" t="n">
        <v>95316</v>
      </c>
      <c r="B1171" s="73" t="s">
        <v>1177</v>
      </c>
      <c r="C1171" s="74" t="s">
        <v>32</v>
      </c>
      <c r="D1171" s="75" t="n">
        <v>9.42</v>
      </c>
    </row>
    <row r="1172" customFormat="false" ht="15" hidden="false" customHeight="false" outlineLevel="0" collapsed="false">
      <c r="A1172" s="72" t="n">
        <v>95320</v>
      </c>
      <c r="B1172" s="73" t="s">
        <v>1178</v>
      </c>
      <c r="C1172" s="74" t="s">
        <v>32</v>
      </c>
      <c r="D1172" s="75" t="n">
        <v>47.09</v>
      </c>
    </row>
    <row r="1173" customFormat="false" ht="15" hidden="false" customHeight="false" outlineLevel="0" collapsed="false">
      <c r="A1173" s="72" t="n">
        <v>95321</v>
      </c>
      <c r="B1173" s="73" t="s">
        <v>1179</v>
      </c>
      <c r="C1173" s="74" t="s">
        <v>70</v>
      </c>
      <c r="D1173" s="75" t="n">
        <v>23.55</v>
      </c>
    </row>
    <row r="1174" customFormat="false" ht="15" hidden="false" customHeight="false" outlineLevel="0" collapsed="false">
      <c r="A1174" s="72" t="n">
        <v>95322</v>
      </c>
      <c r="B1174" s="73" t="s">
        <v>1180</v>
      </c>
      <c r="C1174" s="74" t="s">
        <v>32</v>
      </c>
      <c r="D1174" s="75" t="n">
        <v>23.55</v>
      </c>
    </row>
    <row r="1175" customFormat="false" ht="15" hidden="false" customHeight="false" outlineLevel="0" collapsed="false">
      <c r="A1175" s="72" t="n">
        <v>95325</v>
      </c>
      <c r="B1175" s="73" t="s">
        <v>1181</v>
      </c>
      <c r="C1175" s="74" t="s">
        <v>32</v>
      </c>
      <c r="D1175" s="75" t="n">
        <v>47.09</v>
      </c>
    </row>
    <row r="1176" customFormat="false" ht="15" hidden="false" customHeight="false" outlineLevel="0" collapsed="false">
      <c r="A1176" s="72" t="n">
        <v>95355</v>
      </c>
      <c r="B1176" s="73" t="s">
        <v>1182</v>
      </c>
      <c r="C1176" s="74" t="s">
        <v>32</v>
      </c>
      <c r="D1176" s="75" t="n">
        <v>28.25</v>
      </c>
    </row>
    <row r="1177" customFormat="false" ht="15" hidden="false" customHeight="false" outlineLevel="0" collapsed="false">
      <c r="A1177" s="72" t="n">
        <v>95356</v>
      </c>
      <c r="B1177" s="73" t="s">
        <v>1183</v>
      </c>
      <c r="C1177" s="74" t="s">
        <v>32</v>
      </c>
      <c r="D1177" s="75" t="n">
        <v>47.09</v>
      </c>
    </row>
    <row r="1178" customFormat="false" ht="15" hidden="false" customHeight="false" outlineLevel="0" collapsed="false">
      <c r="A1178" s="72" t="n">
        <v>95360</v>
      </c>
      <c r="B1178" s="73" t="s">
        <v>1184</v>
      </c>
      <c r="C1178" s="74" t="s">
        <v>32</v>
      </c>
      <c r="D1178" s="75" t="n">
        <v>235.45</v>
      </c>
    </row>
    <row r="1179" customFormat="false" ht="15" hidden="false" customHeight="false" outlineLevel="0" collapsed="false">
      <c r="A1179" s="72" t="n">
        <v>95361</v>
      </c>
      <c r="B1179" s="73" t="s">
        <v>1185</v>
      </c>
      <c r="C1179" s="74" t="s">
        <v>32</v>
      </c>
      <c r="D1179" s="75" t="n">
        <v>376.72</v>
      </c>
    </row>
    <row r="1180" customFormat="false" ht="15" hidden="false" customHeight="false" outlineLevel="0" collapsed="false">
      <c r="A1180" s="72" t="n">
        <v>95362</v>
      </c>
      <c r="B1180" s="73" t="s">
        <v>1186</v>
      </c>
      <c r="C1180" s="74" t="s">
        <v>32</v>
      </c>
      <c r="D1180" s="75" t="n">
        <v>235.45</v>
      </c>
    </row>
    <row r="1181" customFormat="false" ht="15" hidden="false" customHeight="false" outlineLevel="0" collapsed="false">
      <c r="A1181" s="72" t="n">
        <v>95400</v>
      </c>
      <c r="B1181" s="73" t="s">
        <v>1187</v>
      </c>
      <c r="C1181" s="74" t="s">
        <v>28</v>
      </c>
      <c r="D1181" s="75" t="s">
        <v>28</v>
      </c>
    </row>
    <row r="1182" customFormat="false" ht="15" hidden="false" customHeight="false" outlineLevel="0" collapsed="false">
      <c r="A1182" s="72" t="n">
        <v>95401</v>
      </c>
      <c r="B1182" s="73" t="s">
        <v>1188</v>
      </c>
      <c r="C1182" s="74" t="s">
        <v>32</v>
      </c>
      <c r="D1182" s="75" t="n">
        <v>7.06</v>
      </c>
    </row>
    <row r="1183" customFormat="false" ht="23.25" hidden="false" customHeight="false" outlineLevel="0" collapsed="false">
      <c r="A1183" s="72" t="n">
        <v>95402</v>
      </c>
      <c r="B1183" s="73" t="s">
        <v>1189</v>
      </c>
      <c r="C1183" s="74" t="s">
        <v>32</v>
      </c>
      <c r="D1183" s="75" t="n">
        <v>1.96</v>
      </c>
    </row>
    <row r="1184" customFormat="false" ht="15" hidden="false" customHeight="false" outlineLevel="0" collapsed="false">
      <c r="A1184" s="72" t="n">
        <v>95403</v>
      </c>
      <c r="B1184" s="73" t="s">
        <v>1190</v>
      </c>
      <c r="C1184" s="74" t="s">
        <v>32</v>
      </c>
      <c r="D1184" s="75" t="n">
        <v>11.77</v>
      </c>
    </row>
    <row r="1185" customFormat="false" ht="15" hidden="false" customHeight="false" outlineLevel="0" collapsed="false">
      <c r="A1185" s="72" t="n">
        <v>95404</v>
      </c>
      <c r="B1185" s="73" t="s">
        <v>1191</v>
      </c>
      <c r="C1185" s="74" t="s">
        <v>32</v>
      </c>
      <c r="D1185" s="75" t="n">
        <v>9.42</v>
      </c>
    </row>
    <row r="1186" customFormat="false" ht="15" hidden="false" customHeight="false" outlineLevel="0" collapsed="false">
      <c r="A1186" s="72" t="n">
        <v>95405</v>
      </c>
      <c r="B1186" s="73" t="s">
        <v>1192</v>
      </c>
      <c r="C1186" s="74" t="s">
        <v>32</v>
      </c>
      <c r="D1186" s="75" t="n">
        <v>66.73</v>
      </c>
    </row>
    <row r="1187" customFormat="false" ht="15" hidden="false" customHeight="false" outlineLevel="0" collapsed="false">
      <c r="A1187" s="72" t="n">
        <v>95406</v>
      </c>
      <c r="B1187" s="73" t="s">
        <v>1193</v>
      </c>
      <c r="C1187" s="74" t="s">
        <v>32</v>
      </c>
      <c r="D1187" s="75" t="n">
        <v>18.84</v>
      </c>
    </row>
    <row r="1188" customFormat="false" ht="15" hidden="false" customHeight="false" outlineLevel="0" collapsed="false">
      <c r="A1188" s="72" t="n">
        <v>95407</v>
      </c>
      <c r="B1188" s="73" t="s">
        <v>1194</v>
      </c>
      <c r="C1188" s="74" t="s">
        <v>32</v>
      </c>
      <c r="D1188" s="75" t="n">
        <v>18.84</v>
      </c>
    </row>
    <row r="1189" customFormat="false" ht="15" hidden="false" customHeight="false" outlineLevel="0" collapsed="false">
      <c r="A1189" s="72" t="n">
        <v>95408</v>
      </c>
      <c r="B1189" s="73" t="s">
        <v>1195</v>
      </c>
      <c r="C1189" s="74" t="s">
        <v>70</v>
      </c>
      <c r="D1189" s="75" t="n">
        <v>9.42</v>
      </c>
    </row>
    <row r="1190" customFormat="false" ht="15" hidden="false" customHeight="false" outlineLevel="0" collapsed="false">
      <c r="A1190" s="72" t="n">
        <v>95409</v>
      </c>
      <c r="B1190" s="73" t="s">
        <v>1196</v>
      </c>
      <c r="C1190" s="74" t="s">
        <v>32</v>
      </c>
      <c r="D1190" s="75" t="n">
        <v>3.93</v>
      </c>
    </row>
    <row r="1191" customFormat="false" ht="15" hidden="false" customHeight="false" outlineLevel="0" collapsed="false">
      <c r="A1191" s="72" t="n">
        <v>95410</v>
      </c>
      <c r="B1191" s="73" t="s">
        <v>1197</v>
      </c>
      <c r="C1191" s="74" t="s">
        <v>32</v>
      </c>
      <c r="D1191" s="75" t="n">
        <v>133.46</v>
      </c>
    </row>
    <row r="1192" customFormat="false" ht="15" hidden="false" customHeight="false" outlineLevel="0" collapsed="false">
      <c r="A1192" s="72" t="n">
        <v>95411</v>
      </c>
      <c r="B1192" s="73" t="s">
        <v>1198</v>
      </c>
      <c r="C1192" s="74" t="s">
        <v>32</v>
      </c>
      <c r="D1192" s="75" t="n">
        <v>30.61</v>
      </c>
    </row>
    <row r="1193" customFormat="false" ht="15" hidden="false" customHeight="false" outlineLevel="0" collapsed="false">
      <c r="A1193" s="72" t="n">
        <v>95412</v>
      </c>
      <c r="B1193" s="73" t="s">
        <v>1199</v>
      </c>
      <c r="C1193" s="74" t="s">
        <v>32</v>
      </c>
      <c r="D1193" s="75" t="n">
        <v>181.91</v>
      </c>
    </row>
    <row r="1194" customFormat="false" ht="15" hidden="false" customHeight="false" outlineLevel="0" collapsed="false">
      <c r="A1194" s="72" t="n">
        <v>95413</v>
      </c>
      <c r="B1194" s="73" t="s">
        <v>1200</v>
      </c>
      <c r="C1194" s="74" t="s">
        <v>32</v>
      </c>
      <c r="D1194" s="75" t="n">
        <v>348.74</v>
      </c>
    </row>
    <row r="1195" customFormat="false" ht="15" hidden="false" customHeight="false" outlineLevel="0" collapsed="false">
      <c r="A1195" s="72" t="n">
        <v>95414</v>
      </c>
      <c r="B1195" s="73" t="s">
        <v>1201</v>
      </c>
      <c r="C1195" s="74" t="s">
        <v>32</v>
      </c>
      <c r="D1195" s="75" t="n">
        <v>70.64</v>
      </c>
    </row>
    <row r="1196" customFormat="false" ht="15" hidden="false" customHeight="false" outlineLevel="0" collapsed="false">
      <c r="A1196" s="72" t="n">
        <v>95415</v>
      </c>
      <c r="B1196" s="73" t="s">
        <v>1202</v>
      </c>
      <c r="C1196" s="74" t="s">
        <v>32</v>
      </c>
      <c r="D1196" s="75" t="n">
        <v>31.43</v>
      </c>
    </row>
    <row r="1197" customFormat="false" ht="15" hidden="false" customHeight="false" outlineLevel="0" collapsed="false">
      <c r="A1197" s="72" t="n">
        <v>95416</v>
      </c>
      <c r="B1197" s="73" t="s">
        <v>1203</v>
      </c>
      <c r="C1197" s="74" t="s">
        <v>70</v>
      </c>
      <c r="D1197" s="75" t="n">
        <v>33.37</v>
      </c>
    </row>
    <row r="1198" customFormat="false" ht="15" hidden="false" customHeight="false" outlineLevel="0" collapsed="false">
      <c r="A1198" s="72" t="n">
        <v>95417</v>
      </c>
      <c r="B1198" s="73" t="s">
        <v>1204</v>
      </c>
      <c r="C1198" s="74" t="s">
        <v>32</v>
      </c>
      <c r="D1198" s="75" t="n">
        <v>100.1</v>
      </c>
    </row>
    <row r="1199" customFormat="false" ht="15" hidden="false" customHeight="false" outlineLevel="0" collapsed="false">
      <c r="A1199" s="72" t="n">
        <v>95418</v>
      </c>
      <c r="B1199" s="73" t="s">
        <v>1205</v>
      </c>
      <c r="C1199" s="74" t="s">
        <v>32</v>
      </c>
      <c r="D1199" s="75" t="n">
        <v>90.01</v>
      </c>
    </row>
    <row r="1200" customFormat="false" ht="15" hidden="false" customHeight="false" outlineLevel="0" collapsed="false">
      <c r="A1200" s="72" t="n">
        <v>95419</v>
      </c>
      <c r="B1200" s="73" t="s">
        <v>1206</v>
      </c>
      <c r="C1200" s="74" t="s">
        <v>32</v>
      </c>
      <c r="D1200" s="75" t="n">
        <v>66.73</v>
      </c>
    </row>
    <row r="1201" customFormat="false" ht="15" hidden="false" customHeight="false" outlineLevel="0" collapsed="false">
      <c r="A1201" s="72" t="n">
        <v>95420</v>
      </c>
      <c r="B1201" s="73" t="s">
        <v>1207</v>
      </c>
      <c r="C1201" s="74" t="s">
        <v>32</v>
      </c>
      <c r="D1201" s="75" t="n">
        <v>14.13</v>
      </c>
    </row>
    <row r="1202" customFormat="false" ht="15" hidden="false" customHeight="false" outlineLevel="0" collapsed="false">
      <c r="A1202" s="72" t="n">
        <v>95421</v>
      </c>
      <c r="B1202" s="73" t="s">
        <v>1208</v>
      </c>
      <c r="C1202" s="74" t="s">
        <v>1027</v>
      </c>
      <c r="D1202" s="75" t="n">
        <v>0.79</v>
      </c>
    </row>
    <row r="1203" customFormat="false" ht="15" hidden="false" customHeight="false" outlineLevel="0" collapsed="false">
      <c r="A1203" s="72" t="n">
        <v>95422</v>
      </c>
      <c r="B1203" s="73" t="s">
        <v>1209</v>
      </c>
      <c r="C1203" s="74" t="s">
        <v>32</v>
      </c>
      <c r="D1203" s="75" t="n">
        <v>9.82</v>
      </c>
    </row>
    <row r="1204" customFormat="false" ht="15" hidden="false" customHeight="false" outlineLevel="0" collapsed="false">
      <c r="A1204" s="72" t="n">
        <v>95423</v>
      </c>
      <c r="B1204" s="73" t="s">
        <v>1210</v>
      </c>
      <c r="C1204" s="74" t="s">
        <v>32</v>
      </c>
      <c r="D1204" s="75" t="n">
        <v>23.55</v>
      </c>
    </row>
    <row r="1205" customFormat="false" ht="15" hidden="false" customHeight="false" outlineLevel="0" collapsed="false">
      <c r="A1205" s="72" t="n">
        <v>95424</v>
      </c>
      <c r="B1205" s="73" t="s">
        <v>1211</v>
      </c>
      <c r="C1205" s="74" t="s">
        <v>32</v>
      </c>
      <c r="D1205" s="75" t="n">
        <v>14.13</v>
      </c>
    </row>
    <row r="1206" customFormat="false" ht="15" hidden="false" customHeight="false" outlineLevel="0" collapsed="false">
      <c r="A1206" s="72" t="n">
        <v>95425</v>
      </c>
      <c r="B1206" s="73" t="s">
        <v>1212</v>
      </c>
      <c r="C1206" s="74" t="s">
        <v>32</v>
      </c>
      <c r="D1206" s="75" t="n">
        <v>21.96</v>
      </c>
    </row>
    <row r="1207" customFormat="false" ht="15" hidden="false" customHeight="false" outlineLevel="0" collapsed="false">
      <c r="A1207" s="72" t="n">
        <v>95426</v>
      </c>
      <c r="B1207" s="73" t="s">
        <v>1213</v>
      </c>
      <c r="C1207" s="74" t="s">
        <v>32</v>
      </c>
      <c r="D1207" s="75" t="n">
        <v>100.1</v>
      </c>
    </row>
    <row r="1208" customFormat="false" ht="15" hidden="false" customHeight="false" outlineLevel="0" collapsed="false">
      <c r="A1208" s="72" t="n">
        <v>95427</v>
      </c>
      <c r="B1208" s="73" t="s">
        <v>1214</v>
      </c>
      <c r="C1208" s="74" t="s">
        <v>32</v>
      </c>
      <c r="D1208" s="75" t="n">
        <v>66.73</v>
      </c>
    </row>
    <row r="1209" customFormat="false" ht="15" hidden="false" customHeight="false" outlineLevel="0" collapsed="false">
      <c r="A1209" s="72" t="n">
        <v>96000</v>
      </c>
      <c r="B1209" s="73" t="s">
        <v>1215</v>
      </c>
      <c r="C1209" s="74" t="s">
        <v>28</v>
      </c>
      <c r="D1209" s="75" t="s">
        <v>28</v>
      </c>
    </row>
    <row r="1210" customFormat="false" ht="23.25" hidden="false" customHeight="false" outlineLevel="0" collapsed="false">
      <c r="A1210" s="72" t="n">
        <v>96001</v>
      </c>
      <c r="B1210" s="73" t="s">
        <v>1216</v>
      </c>
      <c r="C1210" s="74" t="s">
        <v>32</v>
      </c>
      <c r="D1210" s="75" t="n">
        <v>188.36</v>
      </c>
    </row>
    <row r="1211" customFormat="false" ht="23.25" hidden="false" customHeight="false" outlineLevel="0" collapsed="false">
      <c r="A1211" s="72" t="n">
        <v>96002</v>
      </c>
      <c r="B1211" s="73" t="s">
        <v>1217</v>
      </c>
      <c r="C1211" s="74" t="s">
        <v>32</v>
      </c>
      <c r="D1211" s="75" t="n">
        <v>235.45</v>
      </c>
    </row>
    <row r="1212" customFormat="false" ht="15" hidden="false" customHeight="false" outlineLevel="0" collapsed="false">
      <c r="A1212" s="72" t="n">
        <v>96003</v>
      </c>
      <c r="B1212" s="73" t="s">
        <v>1218</v>
      </c>
      <c r="C1212" s="74" t="s">
        <v>32</v>
      </c>
      <c r="D1212" s="75" t="n">
        <v>211.91</v>
      </c>
    </row>
    <row r="1213" customFormat="false" ht="15" hidden="false" customHeight="false" outlineLevel="0" collapsed="false">
      <c r="A1213" s="72" t="n">
        <v>96004</v>
      </c>
      <c r="B1213" s="73" t="s">
        <v>1219</v>
      </c>
      <c r="C1213" s="74" t="s">
        <v>32</v>
      </c>
      <c r="D1213" s="75" t="n">
        <v>23.55</v>
      </c>
    </row>
    <row r="1214" customFormat="false" ht="15" hidden="false" customHeight="false" outlineLevel="0" collapsed="false">
      <c r="A1214" s="72" t="n">
        <v>96005</v>
      </c>
      <c r="B1214" s="73" t="s">
        <v>1220</v>
      </c>
      <c r="C1214" s="74" t="s">
        <v>32</v>
      </c>
      <c r="D1214" s="75" t="n">
        <v>11.77</v>
      </c>
    </row>
    <row r="1215" customFormat="false" ht="15" hidden="false" customHeight="false" outlineLevel="0" collapsed="false">
      <c r="A1215" s="72" t="n">
        <v>96008</v>
      </c>
      <c r="B1215" s="73" t="s">
        <v>1221</v>
      </c>
      <c r="C1215" s="74" t="s">
        <v>32</v>
      </c>
      <c r="D1215" s="75" t="n">
        <v>23.55</v>
      </c>
    </row>
    <row r="1216" customFormat="false" ht="15" hidden="false" customHeight="false" outlineLevel="0" collapsed="false">
      <c r="A1216" s="72" t="n">
        <v>96009</v>
      </c>
      <c r="B1216" s="73" t="s">
        <v>1222</v>
      </c>
      <c r="C1216" s="74" t="s">
        <v>70</v>
      </c>
      <c r="D1216" s="75" t="n">
        <v>18.84</v>
      </c>
    </row>
    <row r="1217" customFormat="false" ht="15" hidden="false" customHeight="false" outlineLevel="0" collapsed="false">
      <c r="A1217" s="72" t="n">
        <v>96012</v>
      </c>
      <c r="B1217" s="73" t="s">
        <v>1223</v>
      </c>
      <c r="C1217" s="74" t="s">
        <v>70</v>
      </c>
      <c r="D1217" s="75" t="n">
        <v>11.77</v>
      </c>
    </row>
    <row r="1218" customFormat="false" ht="15" hidden="false" customHeight="false" outlineLevel="0" collapsed="false">
      <c r="A1218" s="72" t="n">
        <v>96013</v>
      </c>
      <c r="B1218" s="73" t="s">
        <v>1224</v>
      </c>
      <c r="C1218" s="74" t="s">
        <v>70</v>
      </c>
      <c r="D1218" s="75" t="n">
        <v>23.55</v>
      </c>
    </row>
    <row r="1219" customFormat="false" ht="15" hidden="false" customHeight="false" outlineLevel="0" collapsed="false">
      <c r="A1219" s="72" t="n">
        <v>96014</v>
      </c>
      <c r="B1219" s="73" t="s">
        <v>1225</v>
      </c>
      <c r="C1219" s="74" t="s">
        <v>70</v>
      </c>
      <c r="D1219" s="75" t="n">
        <v>2.35</v>
      </c>
    </row>
    <row r="1220" customFormat="false" ht="15" hidden="false" customHeight="false" outlineLevel="0" collapsed="false">
      <c r="A1220" s="72" t="n">
        <v>96015</v>
      </c>
      <c r="B1220" s="73" t="s">
        <v>1226</v>
      </c>
      <c r="C1220" s="74" t="s">
        <v>70</v>
      </c>
      <c r="D1220" s="75" t="n">
        <v>4.71</v>
      </c>
    </row>
    <row r="1221" customFormat="false" ht="15" hidden="false" customHeight="false" outlineLevel="0" collapsed="false">
      <c r="A1221" s="72" t="n">
        <v>96016</v>
      </c>
      <c r="B1221" s="73" t="s">
        <v>1227</v>
      </c>
      <c r="C1221" s="74" t="s">
        <v>70</v>
      </c>
      <c r="D1221" s="75" t="n">
        <v>2.83</v>
      </c>
    </row>
    <row r="1222" customFormat="false" ht="15" hidden="false" customHeight="false" outlineLevel="0" collapsed="false">
      <c r="A1222" s="72" t="n">
        <v>96017</v>
      </c>
      <c r="B1222" s="73" t="s">
        <v>1228</v>
      </c>
      <c r="C1222" s="74" t="s">
        <v>70</v>
      </c>
      <c r="D1222" s="75" t="n">
        <v>5.65</v>
      </c>
    </row>
    <row r="1223" customFormat="false" ht="15" hidden="false" customHeight="false" outlineLevel="0" collapsed="false">
      <c r="A1223" s="72" t="n">
        <v>96018</v>
      </c>
      <c r="B1223" s="73" t="s">
        <v>1229</v>
      </c>
      <c r="C1223" s="74" t="s">
        <v>32</v>
      </c>
      <c r="D1223" s="75" t="n">
        <v>9.42</v>
      </c>
    </row>
    <row r="1224" customFormat="false" ht="15" hidden="false" customHeight="false" outlineLevel="0" collapsed="false">
      <c r="A1224" s="72" t="n">
        <v>96020</v>
      </c>
      <c r="B1224" s="73" t="s">
        <v>1230</v>
      </c>
      <c r="C1224" s="74" t="s">
        <v>32</v>
      </c>
      <c r="D1224" s="75" t="n">
        <v>9.42</v>
      </c>
    </row>
    <row r="1225" customFormat="false" ht="15" hidden="false" customHeight="false" outlineLevel="0" collapsed="false">
      <c r="A1225" s="72" t="n">
        <v>96100</v>
      </c>
      <c r="B1225" s="73" t="s">
        <v>1231</v>
      </c>
      <c r="C1225" s="74" t="s">
        <v>28</v>
      </c>
      <c r="D1225" s="75" t="s">
        <v>28</v>
      </c>
    </row>
    <row r="1226" customFormat="false" ht="15" hidden="false" customHeight="false" outlineLevel="0" collapsed="false">
      <c r="A1226" s="72" t="n">
        <v>96110</v>
      </c>
      <c r="B1226" s="73" t="s">
        <v>1232</v>
      </c>
      <c r="C1226" s="74" t="s">
        <v>70</v>
      </c>
      <c r="D1226" s="75" t="n">
        <v>37.67</v>
      </c>
    </row>
    <row r="1227" customFormat="false" ht="15" hidden="false" customHeight="false" outlineLevel="0" collapsed="false">
      <c r="A1227" s="72" t="n">
        <v>96111</v>
      </c>
      <c r="B1227" s="73" t="s">
        <v>1233</v>
      </c>
      <c r="C1227" s="74" t="s">
        <v>32</v>
      </c>
      <c r="D1227" s="75" t="n">
        <v>9.42</v>
      </c>
    </row>
    <row r="1228" customFormat="false" ht="15" hidden="false" customHeight="false" outlineLevel="0" collapsed="false">
      <c r="A1228" s="72" t="n">
        <v>96115</v>
      </c>
      <c r="B1228" s="73" t="s">
        <v>1234</v>
      </c>
      <c r="C1228" s="74" t="s">
        <v>32</v>
      </c>
      <c r="D1228" s="75" t="n">
        <v>14.13</v>
      </c>
    </row>
    <row r="1229" customFormat="false" ht="15" hidden="false" customHeight="false" outlineLevel="0" collapsed="false">
      <c r="A1229" s="72" t="n">
        <v>96116</v>
      </c>
      <c r="B1229" s="73" t="s">
        <v>1235</v>
      </c>
      <c r="C1229" s="74" t="s">
        <v>32</v>
      </c>
      <c r="D1229" s="75" t="n">
        <v>32.96</v>
      </c>
    </row>
    <row r="1230" customFormat="false" ht="15" hidden="false" customHeight="false" outlineLevel="0" collapsed="false">
      <c r="A1230" s="72" t="n">
        <v>96117</v>
      </c>
      <c r="B1230" s="73" t="s">
        <v>1236</v>
      </c>
      <c r="C1230" s="74" t="s">
        <v>32</v>
      </c>
      <c r="D1230" s="75" t="n">
        <v>61.22</v>
      </c>
    </row>
    <row r="1231" customFormat="false" ht="23.25" hidden="false" customHeight="false" outlineLevel="0" collapsed="false">
      <c r="A1231" s="72" t="n">
        <v>96125</v>
      </c>
      <c r="B1231" s="73" t="s">
        <v>1237</v>
      </c>
      <c r="C1231" s="74" t="s">
        <v>32</v>
      </c>
      <c r="D1231" s="75" t="n">
        <v>23.55</v>
      </c>
    </row>
    <row r="1232" customFormat="false" ht="15" hidden="false" customHeight="false" outlineLevel="0" collapsed="false">
      <c r="A1232" s="72" t="n">
        <v>96126</v>
      </c>
      <c r="B1232" s="73" t="s">
        <v>1238</v>
      </c>
      <c r="C1232" s="74" t="s">
        <v>30</v>
      </c>
      <c r="D1232" s="75" t="n">
        <v>94.18</v>
      </c>
    </row>
    <row r="1233" customFormat="false" ht="23.25" hidden="false" customHeight="false" outlineLevel="0" collapsed="false">
      <c r="A1233" s="72" t="n">
        <v>96130</v>
      </c>
      <c r="B1233" s="73" t="s">
        <v>1239</v>
      </c>
      <c r="C1233" s="74" t="s">
        <v>32</v>
      </c>
      <c r="D1233" s="75" t="n">
        <v>9.42</v>
      </c>
    </row>
    <row r="1234" customFormat="false" ht="15" hidden="false" customHeight="false" outlineLevel="0" collapsed="false">
      <c r="A1234" s="72" t="n">
        <v>96132</v>
      </c>
      <c r="B1234" s="73" t="s">
        <v>1240</v>
      </c>
      <c r="C1234" s="74" t="s">
        <v>32</v>
      </c>
      <c r="D1234" s="75" t="n">
        <v>14.13</v>
      </c>
    </row>
    <row r="1235" customFormat="false" ht="23.25" hidden="false" customHeight="false" outlineLevel="0" collapsed="false">
      <c r="A1235" s="72" t="n">
        <v>96134</v>
      </c>
      <c r="B1235" s="73" t="s">
        <v>1241</v>
      </c>
      <c r="C1235" s="74" t="s">
        <v>32</v>
      </c>
      <c r="D1235" s="75" t="n">
        <v>11.77</v>
      </c>
    </row>
    <row r="1236" customFormat="false" ht="15" hidden="false" customHeight="false" outlineLevel="0" collapsed="false">
      <c r="A1236" s="72" t="n">
        <v>96135</v>
      </c>
      <c r="B1236" s="73" t="s">
        <v>1242</v>
      </c>
      <c r="C1236" s="74" t="s">
        <v>32</v>
      </c>
      <c r="D1236" s="75" t="n">
        <v>552.18</v>
      </c>
    </row>
    <row r="1237" customFormat="false" ht="23.25" hidden="false" customHeight="false" outlineLevel="0" collapsed="false">
      <c r="A1237" s="72" t="n">
        <v>96137</v>
      </c>
      <c r="B1237" s="73" t="s">
        <v>1243</v>
      </c>
      <c r="C1237" s="74" t="s">
        <v>32</v>
      </c>
      <c r="D1237" s="75" t="n">
        <v>23.55</v>
      </c>
    </row>
    <row r="1238" customFormat="false" ht="23.25" hidden="false" customHeight="false" outlineLevel="0" collapsed="false">
      <c r="A1238" s="72" t="n">
        <v>96138</v>
      </c>
      <c r="B1238" s="73" t="s">
        <v>1244</v>
      </c>
      <c r="C1238" s="74" t="s">
        <v>32</v>
      </c>
      <c r="D1238" s="75" t="n">
        <v>35.32</v>
      </c>
    </row>
    <row r="1239" customFormat="false" ht="15" hidden="false" customHeight="false" outlineLevel="0" collapsed="false">
      <c r="A1239" s="72" t="n">
        <v>96139</v>
      </c>
      <c r="B1239" s="73" t="s">
        <v>1245</v>
      </c>
      <c r="C1239" s="74" t="s">
        <v>32</v>
      </c>
      <c r="D1239" s="75" t="n">
        <v>11.77</v>
      </c>
    </row>
    <row r="1240" customFormat="false" ht="15" hidden="false" customHeight="false" outlineLevel="0" collapsed="false">
      <c r="A1240" s="72" t="n">
        <v>96140</v>
      </c>
      <c r="B1240" s="73" t="s">
        <v>1246</v>
      </c>
      <c r="C1240" s="74" t="s">
        <v>32</v>
      </c>
      <c r="D1240" s="75" t="n">
        <v>23.55</v>
      </c>
    </row>
    <row r="1241" customFormat="false" ht="15" hidden="false" customHeight="false" outlineLevel="0" collapsed="false">
      <c r="A1241" s="72" t="n">
        <v>96200</v>
      </c>
      <c r="B1241" s="73" t="s">
        <v>1247</v>
      </c>
      <c r="C1241" s="74" t="s">
        <v>28</v>
      </c>
      <c r="D1241" s="75" t="s">
        <v>28</v>
      </c>
    </row>
    <row r="1242" customFormat="false" ht="15" hidden="false" customHeight="false" outlineLevel="0" collapsed="false">
      <c r="A1242" s="72" t="n">
        <v>96201</v>
      </c>
      <c r="B1242" s="73" t="s">
        <v>1248</v>
      </c>
      <c r="C1242" s="74" t="s">
        <v>32</v>
      </c>
      <c r="D1242" s="75" t="n">
        <v>11.77</v>
      </c>
    </row>
    <row r="1243" customFormat="false" ht="15" hidden="false" customHeight="false" outlineLevel="0" collapsed="false">
      <c r="A1243" s="72" t="n">
        <v>96202</v>
      </c>
      <c r="B1243" s="73" t="s">
        <v>1249</v>
      </c>
      <c r="C1243" s="74" t="s">
        <v>32</v>
      </c>
      <c r="D1243" s="75" t="n">
        <v>4.71</v>
      </c>
    </row>
    <row r="1244" customFormat="false" ht="15" hidden="false" customHeight="false" outlineLevel="0" collapsed="false">
      <c r="A1244" s="72" t="n">
        <v>96203</v>
      </c>
      <c r="B1244" s="73" t="s">
        <v>1250</v>
      </c>
      <c r="C1244" s="74" t="s">
        <v>32</v>
      </c>
      <c r="D1244" s="75" t="n">
        <v>1.96</v>
      </c>
    </row>
    <row r="1245" customFormat="false" ht="15" hidden="false" customHeight="false" outlineLevel="0" collapsed="false">
      <c r="A1245" s="72" t="n">
        <v>96204</v>
      </c>
      <c r="B1245" s="73" t="s">
        <v>1251</v>
      </c>
      <c r="C1245" s="74" t="s">
        <v>32</v>
      </c>
      <c r="D1245" s="75" t="n">
        <v>14.13</v>
      </c>
    </row>
    <row r="1246" customFormat="false" ht="15" hidden="false" customHeight="false" outlineLevel="0" collapsed="false">
      <c r="A1246" s="72" t="n">
        <v>96205</v>
      </c>
      <c r="B1246" s="73" t="s">
        <v>1252</v>
      </c>
      <c r="C1246" s="74" t="s">
        <v>32</v>
      </c>
      <c r="D1246" s="75" t="n">
        <v>1.96</v>
      </c>
    </row>
    <row r="1247" customFormat="false" ht="15" hidden="false" customHeight="false" outlineLevel="0" collapsed="false">
      <c r="A1247" s="72" t="n">
        <v>96210</v>
      </c>
      <c r="B1247" s="73" t="s">
        <v>1253</v>
      </c>
      <c r="C1247" s="74" t="s">
        <v>32</v>
      </c>
      <c r="D1247" s="75" t="n">
        <v>18.84</v>
      </c>
    </row>
    <row r="1248" customFormat="false" ht="15" hidden="false" customHeight="false" outlineLevel="0" collapsed="false">
      <c r="A1248" s="72" t="n">
        <v>96211</v>
      </c>
      <c r="B1248" s="73" t="s">
        <v>1254</v>
      </c>
      <c r="C1248" s="74" t="s">
        <v>32</v>
      </c>
      <c r="D1248" s="75" t="n">
        <v>35.32</v>
      </c>
    </row>
    <row r="1249" customFormat="false" ht="15" hidden="false" customHeight="false" outlineLevel="0" collapsed="false">
      <c r="A1249" s="72" t="n">
        <v>96212</v>
      </c>
      <c r="B1249" s="73" t="s">
        <v>1255</v>
      </c>
      <c r="C1249" s="74" t="s">
        <v>32</v>
      </c>
      <c r="D1249" s="75" t="n">
        <v>70.64</v>
      </c>
    </row>
    <row r="1250" customFormat="false" ht="15" hidden="false" customHeight="false" outlineLevel="0" collapsed="false">
      <c r="A1250" s="72" t="n">
        <v>96213</v>
      </c>
      <c r="B1250" s="73" t="s">
        <v>1256</v>
      </c>
      <c r="C1250" s="74" t="s">
        <v>32</v>
      </c>
      <c r="D1250" s="75" t="n">
        <v>70.64</v>
      </c>
    </row>
    <row r="1251" customFormat="false" ht="15" hidden="false" customHeight="false" outlineLevel="0" collapsed="false">
      <c r="A1251" s="72" t="n">
        <v>96214</v>
      </c>
      <c r="B1251" s="73" t="s">
        <v>1257</v>
      </c>
      <c r="C1251" s="74" t="s">
        <v>32</v>
      </c>
      <c r="D1251" s="75" t="n">
        <v>23.55</v>
      </c>
    </row>
    <row r="1252" customFormat="false" ht="15" hidden="false" customHeight="false" outlineLevel="0" collapsed="false">
      <c r="A1252" s="72" t="n">
        <v>96218</v>
      </c>
      <c r="B1252" s="73" t="s">
        <v>1258</v>
      </c>
      <c r="C1252" s="74" t="s">
        <v>32</v>
      </c>
      <c r="D1252" s="75" t="n">
        <v>70.64</v>
      </c>
    </row>
    <row r="1253" customFormat="false" ht="15" hidden="false" customHeight="false" outlineLevel="0" collapsed="false">
      <c r="A1253" s="72" t="n">
        <v>96219</v>
      </c>
      <c r="B1253" s="73" t="s">
        <v>1259</v>
      </c>
      <c r="C1253" s="74" t="s">
        <v>32</v>
      </c>
      <c r="D1253" s="75" t="n">
        <v>47.09</v>
      </c>
    </row>
    <row r="1254" customFormat="false" ht="15" hidden="false" customHeight="false" outlineLevel="0" collapsed="false">
      <c r="A1254" s="72" t="n">
        <v>96225</v>
      </c>
      <c r="B1254" s="73" t="s">
        <v>1260</v>
      </c>
      <c r="C1254" s="74" t="s">
        <v>32</v>
      </c>
      <c r="D1254" s="75" t="n">
        <v>47.09</v>
      </c>
    </row>
    <row r="1255" customFormat="false" ht="15" hidden="false" customHeight="false" outlineLevel="0" collapsed="false">
      <c r="A1255" s="72" t="n">
        <v>96300</v>
      </c>
      <c r="B1255" s="73" t="s">
        <v>1261</v>
      </c>
      <c r="C1255" s="74" t="s">
        <v>28</v>
      </c>
      <c r="D1255" s="75" t="s">
        <v>28</v>
      </c>
    </row>
    <row r="1256" customFormat="false" ht="15" hidden="false" customHeight="false" outlineLevel="0" collapsed="false">
      <c r="A1256" s="72" t="n">
        <v>96314</v>
      </c>
      <c r="B1256" s="73" t="s">
        <v>1262</v>
      </c>
      <c r="C1256" s="74" t="s">
        <v>70</v>
      </c>
      <c r="D1256" s="75" t="n">
        <v>9.42</v>
      </c>
    </row>
    <row r="1257" customFormat="false" ht="15" hidden="false" customHeight="false" outlineLevel="0" collapsed="false">
      <c r="A1257" s="72" t="n">
        <v>96315</v>
      </c>
      <c r="B1257" s="73" t="s">
        <v>1263</v>
      </c>
      <c r="C1257" s="74" t="s">
        <v>70</v>
      </c>
      <c r="D1257" s="75" t="n">
        <v>11.77</v>
      </c>
    </row>
    <row r="1258" customFormat="false" ht="15" hidden="false" customHeight="false" outlineLevel="0" collapsed="false">
      <c r="A1258" s="72" t="n">
        <v>96316</v>
      </c>
      <c r="B1258" s="73" t="s">
        <v>1264</v>
      </c>
      <c r="C1258" s="74" t="s">
        <v>32</v>
      </c>
      <c r="D1258" s="75" t="n">
        <v>9.42</v>
      </c>
    </row>
    <row r="1259" customFormat="false" ht="15" hidden="false" customHeight="false" outlineLevel="0" collapsed="false">
      <c r="A1259" s="72" t="n">
        <v>96360</v>
      </c>
      <c r="B1259" s="73" t="s">
        <v>1265</v>
      </c>
      <c r="C1259" s="74" t="s">
        <v>32</v>
      </c>
      <c r="D1259" s="75" t="n">
        <v>235.45</v>
      </c>
    </row>
    <row r="1260" customFormat="false" ht="15" hidden="false" customHeight="false" outlineLevel="0" collapsed="false">
      <c r="A1260" s="72" t="n">
        <v>96361</v>
      </c>
      <c r="B1260" s="73" t="s">
        <v>1266</v>
      </c>
      <c r="C1260" s="74" t="s">
        <v>32</v>
      </c>
      <c r="D1260" s="75" t="n">
        <v>376.72</v>
      </c>
    </row>
    <row r="1261" customFormat="false" ht="15" hidden="false" customHeight="false" outlineLevel="0" collapsed="false">
      <c r="A1261" s="72" t="n">
        <v>96362</v>
      </c>
      <c r="B1261" s="73" t="s">
        <v>1267</v>
      </c>
      <c r="C1261" s="74" t="s">
        <v>32</v>
      </c>
      <c r="D1261" s="75" t="n">
        <v>530.08</v>
      </c>
    </row>
    <row r="1262" customFormat="false" ht="15" hidden="false" customHeight="false" outlineLevel="0" collapsed="false">
      <c r="A1262" s="72" t="n">
        <v>96400</v>
      </c>
      <c r="B1262" s="73" t="s">
        <v>1268</v>
      </c>
      <c r="C1262" s="74" t="s">
        <v>28</v>
      </c>
      <c r="D1262" s="75" t="s">
        <v>28</v>
      </c>
    </row>
    <row r="1263" customFormat="false" ht="15" hidden="false" customHeight="false" outlineLevel="0" collapsed="false">
      <c r="A1263" s="72" t="n">
        <v>96401</v>
      </c>
      <c r="B1263" s="73" t="s">
        <v>1269</v>
      </c>
      <c r="C1263" s="74" t="s">
        <v>32</v>
      </c>
      <c r="D1263" s="75" t="n">
        <v>47.09</v>
      </c>
    </row>
    <row r="1264" customFormat="false" ht="23.25" hidden="false" customHeight="false" outlineLevel="0" collapsed="false">
      <c r="A1264" s="72" t="n">
        <v>96402</v>
      </c>
      <c r="B1264" s="73" t="s">
        <v>1270</v>
      </c>
      <c r="C1264" s="74" t="s">
        <v>32</v>
      </c>
      <c r="D1264" s="75" t="n">
        <v>1.96</v>
      </c>
    </row>
    <row r="1265" customFormat="false" ht="15" hidden="false" customHeight="false" outlineLevel="0" collapsed="false">
      <c r="A1265" s="72" t="n">
        <v>96403</v>
      </c>
      <c r="B1265" s="73" t="s">
        <v>1271</v>
      </c>
      <c r="C1265" s="74" t="s">
        <v>32</v>
      </c>
      <c r="D1265" s="75" t="n">
        <v>11.77</v>
      </c>
    </row>
    <row r="1266" customFormat="false" ht="15" hidden="false" customHeight="false" outlineLevel="0" collapsed="false">
      <c r="A1266" s="72" t="n">
        <v>96404</v>
      </c>
      <c r="B1266" s="73" t="s">
        <v>1272</v>
      </c>
      <c r="C1266" s="74" t="s">
        <v>32</v>
      </c>
      <c r="D1266" s="75" t="n">
        <v>9.42</v>
      </c>
    </row>
    <row r="1267" customFormat="false" ht="15" hidden="false" customHeight="false" outlineLevel="0" collapsed="false">
      <c r="A1267" s="72" t="n">
        <v>96405</v>
      </c>
      <c r="B1267" s="73" t="s">
        <v>1273</v>
      </c>
      <c r="C1267" s="74" t="s">
        <v>32</v>
      </c>
      <c r="D1267" s="75" t="n">
        <v>100.1</v>
      </c>
    </row>
    <row r="1268" customFormat="false" ht="15" hidden="false" customHeight="false" outlineLevel="0" collapsed="false">
      <c r="A1268" s="72" t="n">
        <v>96406</v>
      </c>
      <c r="B1268" s="73" t="s">
        <v>1274</v>
      </c>
      <c r="C1268" s="74" t="s">
        <v>32</v>
      </c>
      <c r="D1268" s="75" t="n">
        <v>18.84</v>
      </c>
    </row>
    <row r="1269" customFormat="false" ht="15" hidden="false" customHeight="false" outlineLevel="0" collapsed="false">
      <c r="A1269" s="72" t="n">
        <v>96407</v>
      </c>
      <c r="B1269" s="73" t="s">
        <v>1275</v>
      </c>
      <c r="C1269" s="74" t="s">
        <v>32</v>
      </c>
      <c r="D1269" s="75" t="n">
        <v>18.84</v>
      </c>
    </row>
    <row r="1270" customFormat="false" ht="15" hidden="false" customHeight="false" outlineLevel="0" collapsed="false">
      <c r="A1270" s="72" t="n">
        <v>96408</v>
      </c>
      <c r="B1270" s="73" t="s">
        <v>1276</v>
      </c>
      <c r="C1270" s="74" t="s">
        <v>70</v>
      </c>
      <c r="D1270" s="75" t="n">
        <v>9.42</v>
      </c>
    </row>
    <row r="1271" customFormat="false" ht="15" hidden="false" customHeight="false" outlineLevel="0" collapsed="false">
      <c r="A1271" s="72" t="n">
        <v>96409</v>
      </c>
      <c r="B1271" s="73" t="s">
        <v>1277</v>
      </c>
      <c r="C1271" s="74" t="s">
        <v>32</v>
      </c>
      <c r="D1271" s="75" t="n">
        <v>3.93</v>
      </c>
    </row>
    <row r="1272" customFormat="false" ht="15" hidden="false" customHeight="false" outlineLevel="0" collapsed="false">
      <c r="A1272" s="72" t="n">
        <v>96410</v>
      </c>
      <c r="B1272" s="73" t="s">
        <v>1278</v>
      </c>
      <c r="C1272" s="74" t="s">
        <v>32</v>
      </c>
      <c r="D1272" s="75" t="n">
        <v>133.46</v>
      </c>
    </row>
    <row r="1273" customFormat="false" ht="15" hidden="false" customHeight="false" outlineLevel="0" collapsed="false">
      <c r="A1273" s="72" t="n">
        <v>96411</v>
      </c>
      <c r="B1273" s="73" t="s">
        <v>1279</v>
      </c>
      <c r="C1273" s="74" t="s">
        <v>32</v>
      </c>
      <c r="D1273" s="75" t="n">
        <v>30.61</v>
      </c>
    </row>
    <row r="1274" customFormat="false" ht="15" hidden="false" customHeight="false" outlineLevel="0" collapsed="false">
      <c r="A1274" s="72" t="n">
        <v>96412</v>
      </c>
      <c r="B1274" s="73" t="s">
        <v>1280</v>
      </c>
      <c r="C1274" s="74" t="s">
        <v>32</v>
      </c>
      <c r="D1274" s="75" t="n">
        <v>181.91</v>
      </c>
    </row>
    <row r="1275" customFormat="false" ht="15" hidden="false" customHeight="false" outlineLevel="0" collapsed="false">
      <c r="A1275" s="72" t="n">
        <v>96413</v>
      </c>
      <c r="B1275" s="73" t="s">
        <v>1281</v>
      </c>
      <c r="C1275" s="74" t="s">
        <v>32</v>
      </c>
      <c r="D1275" s="75" t="n">
        <v>348.74</v>
      </c>
    </row>
    <row r="1276" customFormat="false" ht="15" hidden="false" customHeight="false" outlineLevel="0" collapsed="false">
      <c r="A1276" s="72" t="n">
        <v>96414</v>
      </c>
      <c r="B1276" s="73" t="s">
        <v>1282</v>
      </c>
      <c r="C1276" s="74" t="s">
        <v>32</v>
      </c>
      <c r="D1276" s="75" t="n">
        <v>70.64</v>
      </c>
    </row>
    <row r="1277" customFormat="false" ht="15" hidden="false" customHeight="false" outlineLevel="0" collapsed="false">
      <c r="A1277" s="72" t="n">
        <v>96415</v>
      </c>
      <c r="B1277" s="73" t="s">
        <v>1283</v>
      </c>
      <c r="C1277" s="74" t="s">
        <v>32</v>
      </c>
      <c r="D1277" s="75" t="n">
        <v>31.43</v>
      </c>
    </row>
    <row r="1278" customFormat="false" ht="15" hidden="false" customHeight="false" outlineLevel="0" collapsed="false">
      <c r="A1278" s="72" t="n">
        <v>96416</v>
      </c>
      <c r="B1278" s="73" t="s">
        <v>1284</v>
      </c>
      <c r="C1278" s="74" t="s">
        <v>70</v>
      </c>
      <c r="D1278" s="75" t="n">
        <v>7.06</v>
      </c>
    </row>
    <row r="1279" customFormat="false" ht="15" hidden="false" customHeight="false" outlineLevel="0" collapsed="false">
      <c r="A1279" s="72" t="n">
        <v>96417</v>
      </c>
      <c r="B1279" s="73" t="s">
        <v>1285</v>
      </c>
      <c r="C1279" s="74" t="s">
        <v>32</v>
      </c>
      <c r="D1279" s="75" t="n">
        <v>72.76</v>
      </c>
    </row>
    <row r="1280" customFormat="false" ht="15" hidden="false" customHeight="false" outlineLevel="0" collapsed="false">
      <c r="A1280" s="72" t="n">
        <v>96418</v>
      </c>
      <c r="B1280" s="73" t="s">
        <v>1286</v>
      </c>
      <c r="C1280" s="74" t="s">
        <v>32</v>
      </c>
      <c r="D1280" s="75" t="n">
        <v>141.95</v>
      </c>
    </row>
    <row r="1281" customFormat="false" ht="15" hidden="false" customHeight="false" outlineLevel="0" collapsed="false">
      <c r="A1281" s="72" t="n">
        <v>96423</v>
      </c>
      <c r="B1281" s="73" t="s">
        <v>1287</v>
      </c>
      <c r="C1281" s="74" t="s">
        <v>32</v>
      </c>
      <c r="D1281" s="75" t="n">
        <v>23.55</v>
      </c>
    </row>
    <row r="1282" customFormat="false" ht="15" hidden="false" customHeight="false" outlineLevel="0" collapsed="false">
      <c r="A1282" s="72" t="n">
        <v>96424</v>
      </c>
      <c r="B1282" s="73" t="s">
        <v>1288</v>
      </c>
      <c r="C1282" s="74" t="s">
        <v>32</v>
      </c>
      <c r="D1282" s="75" t="n">
        <v>14.13</v>
      </c>
    </row>
    <row r="1283" customFormat="false" ht="15" hidden="false" customHeight="false" outlineLevel="0" collapsed="false">
      <c r="A1283" s="72" t="n">
        <v>97000</v>
      </c>
      <c r="B1283" s="73" t="s">
        <v>1289</v>
      </c>
      <c r="C1283" s="74" t="s">
        <v>28</v>
      </c>
      <c r="D1283" s="75" t="s">
        <v>28</v>
      </c>
    </row>
    <row r="1284" customFormat="false" ht="23.25" hidden="false" customHeight="false" outlineLevel="0" collapsed="false">
      <c r="A1284" s="72" t="n">
        <v>97001</v>
      </c>
      <c r="B1284" s="73" t="s">
        <v>1290</v>
      </c>
      <c r="C1284" s="74" t="s">
        <v>32</v>
      </c>
      <c r="D1284" s="75" t="n">
        <v>363.82</v>
      </c>
    </row>
    <row r="1285" customFormat="false" ht="23.25" hidden="false" customHeight="false" outlineLevel="0" collapsed="false">
      <c r="A1285" s="72" t="n">
        <v>97002</v>
      </c>
      <c r="B1285" s="73" t="s">
        <v>1291</v>
      </c>
      <c r="C1285" s="74" t="s">
        <v>32</v>
      </c>
      <c r="D1285" s="75" t="n">
        <v>497.29</v>
      </c>
    </row>
    <row r="1286" customFormat="false" ht="15" hidden="false" customHeight="false" outlineLevel="0" collapsed="false">
      <c r="A1286" s="72" t="n">
        <v>97003</v>
      </c>
      <c r="B1286" s="73" t="s">
        <v>1292</v>
      </c>
      <c r="C1286" s="74" t="s">
        <v>32</v>
      </c>
      <c r="D1286" s="75" t="n">
        <v>235.45</v>
      </c>
    </row>
    <row r="1287" customFormat="false" ht="15" hidden="false" customHeight="false" outlineLevel="0" collapsed="false">
      <c r="A1287" s="72" t="n">
        <v>97004</v>
      </c>
      <c r="B1287" s="73" t="s">
        <v>1293</v>
      </c>
      <c r="C1287" s="74" t="s">
        <v>32</v>
      </c>
      <c r="D1287" s="75" t="n">
        <v>18.84</v>
      </c>
    </row>
    <row r="1288" customFormat="false" ht="15" hidden="false" customHeight="false" outlineLevel="0" collapsed="false">
      <c r="A1288" s="72" t="n">
        <v>97005</v>
      </c>
      <c r="B1288" s="73" t="s">
        <v>1294</v>
      </c>
      <c r="C1288" s="74" t="s">
        <v>32</v>
      </c>
      <c r="D1288" s="75" t="n">
        <v>18.84</v>
      </c>
    </row>
    <row r="1289" customFormat="false" ht="15" hidden="false" customHeight="false" outlineLevel="0" collapsed="false">
      <c r="A1289" s="72" t="n">
        <v>97008</v>
      </c>
      <c r="B1289" s="73" t="s">
        <v>1295</v>
      </c>
      <c r="C1289" s="74" t="s">
        <v>32</v>
      </c>
      <c r="D1289" s="75" t="n">
        <v>23.55</v>
      </c>
    </row>
    <row r="1290" customFormat="false" ht="15" hidden="false" customHeight="false" outlineLevel="0" collapsed="false">
      <c r="A1290" s="72" t="n">
        <v>97009</v>
      </c>
      <c r="B1290" s="73" t="s">
        <v>1296</v>
      </c>
      <c r="C1290" s="74" t="s">
        <v>70</v>
      </c>
      <c r="D1290" s="75" t="n">
        <v>23.55</v>
      </c>
    </row>
    <row r="1291" customFormat="false" ht="15" hidden="false" customHeight="false" outlineLevel="0" collapsed="false">
      <c r="A1291" s="72" t="n">
        <v>97012</v>
      </c>
      <c r="B1291" s="73" t="s">
        <v>1297</v>
      </c>
      <c r="C1291" s="74" t="s">
        <v>70</v>
      </c>
      <c r="D1291" s="75" t="n">
        <v>14.13</v>
      </c>
    </row>
    <row r="1292" customFormat="false" ht="15" hidden="false" customHeight="false" outlineLevel="0" collapsed="false">
      <c r="A1292" s="72" t="n">
        <v>97013</v>
      </c>
      <c r="B1292" s="73" t="s">
        <v>1298</v>
      </c>
      <c r="C1292" s="74" t="s">
        <v>70</v>
      </c>
      <c r="D1292" s="75" t="n">
        <v>28.25</v>
      </c>
    </row>
    <row r="1293" customFormat="false" ht="15" hidden="false" customHeight="false" outlineLevel="0" collapsed="false">
      <c r="A1293" s="72" t="n">
        <v>97014</v>
      </c>
      <c r="B1293" s="73" t="s">
        <v>1299</v>
      </c>
      <c r="C1293" s="74" t="s">
        <v>70</v>
      </c>
      <c r="D1293" s="75" t="n">
        <v>2.35</v>
      </c>
    </row>
    <row r="1294" customFormat="false" ht="15" hidden="false" customHeight="false" outlineLevel="0" collapsed="false">
      <c r="A1294" s="72" t="n">
        <v>97015</v>
      </c>
      <c r="B1294" s="73" t="s">
        <v>1300</v>
      </c>
      <c r="C1294" s="74" t="s">
        <v>70</v>
      </c>
      <c r="D1294" s="75" t="n">
        <v>32.96</v>
      </c>
    </row>
    <row r="1295" customFormat="false" ht="15" hidden="false" customHeight="false" outlineLevel="0" collapsed="false">
      <c r="A1295" s="72" t="n">
        <v>97016</v>
      </c>
      <c r="B1295" s="73" t="s">
        <v>1301</v>
      </c>
      <c r="C1295" s="74" t="s">
        <v>70</v>
      </c>
      <c r="D1295" s="75" t="n">
        <v>1.41</v>
      </c>
    </row>
    <row r="1296" customFormat="false" ht="15" hidden="false" customHeight="false" outlineLevel="0" collapsed="false">
      <c r="A1296" s="72" t="n">
        <v>97017</v>
      </c>
      <c r="B1296" s="73" t="s">
        <v>1302</v>
      </c>
      <c r="C1296" s="74" t="s">
        <v>70</v>
      </c>
      <c r="D1296" s="75" t="n">
        <v>14.13</v>
      </c>
    </row>
    <row r="1297" customFormat="false" ht="15" hidden="false" customHeight="false" outlineLevel="0" collapsed="false">
      <c r="A1297" s="72" t="n">
        <v>97018</v>
      </c>
      <c r="B1297" s="73" t="s">
        <v>1303</v>
      </c>
      <c r="C1297" s="74" t="s">
        <v>32</v>
      </c>
      <c r="D1297" s="75" t="n">
        <v>18.84</v>
      </c>
    </row>
    <row r="1298" customFormat="false" ht="15" hidden="false" customHeight="false" outlineLevel="0" collapsed="false">
      <c r="A1298" s="72" t="n">
        <v>97020</v>
      </c>
      <c r="B1298" s="73" t="s">
        <v>1304</v>
      </c>
      <c r="C1298" s="74" t="s">
        <v>32</v>
      </c>
      <c r="D1298" s="75" t="n">
        <v>14.13</v>
      </c>
    </row>
    <row r="1299" customFormat="false" ht="15" hidden="false" customHeight="false" outlineLevel="0" collapsed="false">
      <c r="A1299" s="72" t="n">
        <v>97100</v>
      </c>
      <c r="B1299" s="73" t="s">
        <v>1305</v>
      </c>
      <c r="C1299" s="74" t="s">
        <v>28</v>
      </c>
      <c r="D1299" s="75" t="s">
        <v>28</v>
      </c>
    </row>
    <row r="1300" customFormat="false" ht="15" hidden="false" customHeight="false" outlineLevel="0" collapsed="false">
      <c r="A1300" s="72" t="n">
        <v>97110</v>
      </c>
      <c r="B1300" s="73" t="s">
        <v>1306</v>
      </c>
      <c r="C1300" s="74" t="s">
        <v>70</v>
      </c>
      <c r="D1300" s="75" t="n">
        <v>47.09</v>
      </c>
    </row>
    <row r="1301" customFormat="false" ht="15" hidden="false" customHeight="false" outlineLevel="0" collapsed="false">
      <c r="A1301" s="72" t="n">
        <v>97111</v>
      </c>
      <c r="B1301" s="73" t="s">
        <v>1307</v>
      </c>
      <c r="C1301" s="74" t="s">
        <v>32</v>
      </c>
      <c r="D1301" s="75" t="n">
        <v>11.77</v>
      </c>
    </row>
    <row r="1302" customFormat="false" ht="15" hidden="false" customHeight="false" outlineLevel="0" collapsed="false">
      <c r="A1302" s="72" t="n">
        <v>97115</v>
      </c>
      <c r="B1302" s="73" t="s">
        <v>1308</v>
      </c>
      <c r="C1302" s="74" t="s">
        <v>32</v>
      </c>
      <c r="D1302" s="75" t="n">
        <v>23.55</v>
      </c>
    </row>
    <row r="1303" customFormat="false" ht="15" hidden="false" customHeight="false" outlineLevel="0" collapsed="false">
      <c r="A1303" s="72" t="n">
        <v>97116</v>
      </c>
      <c r="B1303" s="73" t="s">
        <v>1309</v>
      </c>
      <c r="C1303" s="74" t="s">
        <v>32</v>
      </c>
      <c r="D1303" s="75" t="n">
        <v>37.67</v>
      </c>
    </row>
    <row r="1304" customFormat="false" ht="15" hidden="false" customHeight="false" outlineLevel="0" collapsed="false">
      <c r="A1304" s="72" t="n">
        <v>97117</v>
      </c>
      <c r="B1304" s="73" t="s">
        <v>1310</v>
      </c>
      <c r="C1304" s="74" t="s">
        <v>32</v>
      </c>
      <c r="D1304" s="75" t="n">
        <v>70.64</v>
      </c>
    </row>
    <row r="1305" customFormat="false" ht="23.25" hidden="false" customHeight="false" outlineLevel="0" collapsed="false">
      <c r="A1305" s="72" t="n">
        <v>97125</v>
      </c>
      <c r="B1305" s="73" t="s">
        <v>1311</v>
      </c>
      <c r="C1305" s="74" t="s">
        <v>32</v>
      </c>
      <c r="D1305" s="75" t="n">
        <v>23.55</v>
      </c>
    </row>
    <row r="1306" customFormat="false" ht="15" hidden="false" customHeight="false" outlineLevel="0" collapsed="false">
      <c r="A1306" s="72" t="n">
        <v>97126</v>
      </c>
      <c r="B1306" s="73" t="s">
        <v>1312</v>
      </c>
      <c r="C1306" s="74" t="s">
        <v>30</v>
      </c>
      <c r="D1306" s="75" t="n">
        <v>285.07</v>
      </c>
    </row>
    <row r="1307" customFormat="false" ht="23.25" hidden="false" customHeight="false" outlineLevel="0" collapsed="false">
      <c r="A1307" s="72" t="n">
        <v>97130</v>
      </c>
      <c r="B1307" s="73" t="s">
        <v>1313</v>
      </c>
      <c r="C1307" s="74" t="s">
        <v>32</v>
      </c>
      <c r="D1307" s="75" t="n">
        <v>11.77</v>
      </c>
    </row>
    <row r="1308" customFormat="false" ht="15" hidden="false" customHeight="false" outlineLevel="0" collapsed="false">
      <c r="A1308" s="72" t="n">
        <v>97132</v>
      </c>
      <c r="B1308" s="73" t="s">
        <v>1314</v>
      </c>
      <c r="C1308" s="74" t="s">
        <v>32</v>
      </c>
      <c r="D1308" s="75" t="n">
        <v>14.13</v>
      </c>
    </row>
    <row r="1309" customFormat="false" ht="23.25" hidden="false" customHeight="false" outlineLevel="0" collapsed="false">
      <c r="A1309" s="72" t="n">
        <v>97134</v>
      </c>
      <c r="B1309" s="73" t="s">
        <v>1315</v>
      </c>
      <c r="C1309" s="74" t="s">
        <v>32</v>
      </c>
      <c r="D1309" s="75" t="n">
        <v>47.09</v>
      </c>
    </row>
    <row r="1310" customFormat="false" ht="15" hidden="false" customHeight="false" outlineLevel="0" collapsed="false">
      <c r="A1310" s="72" t="n">
        <v>97135</v>
      </c>
      <c r="B1310" s="73" t="s">
        <v>1316</v>
      </c>
      <c r="C1310" s="74" t="s">
        <v>32</v>
      </c>
      <c r="D1310" s="75" t="n">
        <v>552.18</v>
      </c>
    </row>
    <row r="1311" customFormat="false" ht="23.25" hidden="false" customHeight="false" outlineLevel="0" collapsed="false">
      <c r="A1311" s="72" t="n">
        <v>97137</v>
      </c>
      <c r="B1311" s="73" t="s">
        <v>1317</v>
      </c>
      <c r="C1311" s="74" t="s">
        <v>32</v>
      </c>
      <c r="D1311" s="75" t="n">
        <v>32.96</v>
      </c>
    </row>
    <row r="1312" customFormat="false" ht="23.25" hidden="false" customHeight="false" outlineLevel="0" collapsed="false">
      <c r="A1312" s="72" t="n">
        <v>97138</v>
      </c>
      <c r="B1312" s="73" t="s">
        <v>1318</v>
      </c>
      <c r="C1312" s="74" t="s">
        <v>32</v>
      </c>
      <c r="D1312" s="75" t="n">
        <v>47.09</v>
      </c>
    </row>
    <row r="1313" customFormat="false" ht="15" hidden="false" customHeight="false" outlineLevel="0" collapsed="false">
      <c r="A1313" s="72" t="n">
        <v>97139</v>
      </c>
      <c r="B1313" s="73" t="s">
        <v>1319</v>
      </c>
      <c r="C1313" s="74" t="s">
        <v>32</v>
      </c>
      <c r="D1313" s="75" t="n">
        <v>23.55</v>
      </c>
    </row>
    <row r="1314" customFormat="false" ht="15" hidden="false" customHeight="false" outlineLevel="0" collapsed="false">
      <c r="A1314" s="72" t="n">
        <v>97140</v>
      </c>
      <c r="B1314" s="73" t="s">
        <v>1320</v>
      </c>
      <c r="C1314" s="74" t="s">
        <v>32</v>
      </c>
      <c r="D1314" s="75" t="n">
        <v>23.55</v>
      </c>
    </row>
    <row r="1315" customFormat="false" ht="15" hidden="false" customHeight="false" outlineLevel="0" collapsed="false">
      <c r="A1315" s="72" t="n">
        <v>97200</v>
      </c>
      <c r="B1315" s="73" t="s">
        <v>1321</v>
      </c>
      <c r="C1315" s="74" t="s">
        <v>28</v>
      </c>
      <c r="D1315" s="75" t="s">
        <v>28</v>
      </c>
    </row>
    <row r="1316" customFormat="false" ht="15" hidden="false" customHeight="false" outlineLevel="0" collapsed="false">
      <c r="A1316" s="72" t="n">
        <v>97201</v>
      </c>
      <c r="B1316" s="73" t="s">
        <v>1322</v>
      </c>
      <c r="C1316" s="74" t="s">
        <v>32</v>
      </c>
      <c r="D1316" s="75" t="n">
        <v>14.13</v>
      </c>
    </row>
    <row r="1317" customFormat="false" ht="15" hidden="false" customHeight="false" outlineLevel="0" collapsed="false">
      <c r="A1317" s="72" t="n">
        <v>97202</v>
      </c>
      <c r="B1317" s="73" t="s">
        <v>1323</v>
      </c>
      <c r="C1317" s="74" t="s">
        <v>32</v>
      </c>
      <c r="D1317" s="75" t="n">
        <v>30.61</v>
      </c>
    </row>
    <row r="1318" customFormat="false" ht="15" hidden="false" customHeight="false" outlineLevel="0" collapsed="false">
      <c r="A1318" s="72" t="n">
        <v>97203</v>
      </c>
      <c r="B1318" s="73" t="s">
        <v>1324</v>
      </c>
      <c r="C1318" s="74" t="s">
        <v>32</v>
      </c>
      <c r="D1318" s="75" t="n">
        <v>1.96</v>
      </c>
    </row>
    <row r="1319" customFormat="false" ht="15" hidden="false" customHeight="false" outlineLevel="0" collapsed="false">
      <c r="A1319" s="72" t="n">
        <v>97204</v>
      </c>
      <c r="B1319" s="73" t="s">
        <v>1325</v>
      </c>
      <c r="C1319" s="74" t="s">
        <v>32</v>
      </c>
      <c r="D1319" s="75" t="n">
        <v>14.13</v>
      </c>
    </row>
    <row r="1320" customFormat="false" ht="15" hidden="false" customHeight="false" outlineLevel="0" collapsed="false">
      <c r="A1320" s="72" t="n">
        <v>97205</v>
      </c>
      <c r="B1320" s="73" t="s">
        <v>1326</v>
      </c>
      <c r="C1320" s="74" t="s">
        <v>32</v>
      </c>
      <c r="D1320" s="75" t="n">
        <v>1.96</v>
      </c>
    </row>
    <row r="1321" customFormat="false" ht="15" hidden="false" customHeight="false" outlineLevel="0" collapsed="false">
      <c r="A1321" s="72" t="n">
        <v>97211</v>
      </c>
      <c r="B1321" s="73" t="s">
        <v>1327</v>
      </c>
      <c r="C1321" s="74" t="s">
        <v>32</v>
      </c>
      <c r="D1321" s="75" t="n">
        <v>70.64</v>
      </c>
    </row>
    <row r="1322" customFormat="false" ht="15" hidden="false" customHeight="false" outlineLevel="0" collapsed="false">
      <c r="A1322" s="72" t="n">
        <v>97212</v>
      </c>
      <c r="B1322" s="73" t="s">
        <v>1328</v>
      </c>
      <c r="C1322" s="74" t="s">
        <v>32</v>
      </c>
      <c r="D1322" s="75" t="n">
        <v>188.36</v>
      </c>
    </row>
    <row r="1323" customFormat="false" ht="15" hidden="false" customHeight="false" outlineLevel="0" collapsed="false">
      <c r="A1323" s="72" t="n">
        <v>97213</v>
      </c>
      <c r="B1323" s="73" t="s">
        <v>1329</v>
      </c>
      <c r="C1323" s="74" t="s">
        <v>32</v>
      </c>
      <c r="D1323" s="75" t="n">
        <v>94.18</v>
      </c>
    </row>
    <row r="1324" customFormat="false" ht="15" hidden="false" customHeight="false" outlineLevel="0" collapsed="false">
      <c r="A1324" s="72" t="n">
        <v>97214</v>
      </c>
      <c r="B1324" s="73" t="s">
        <v>1330</v>
      </c>
      <c r="C1324" s="74" t="s">
        <v>32</v>
      </c>
      <c r="D1324" s="75" t="n">
        <v>47.09</v>
      </c>
    </row>
    <row r="1325" customFormat="false" ht="15" hidden="false" customHeight="false" outlineLevel="0" collapsed="false">
      <c r="A1325" s="72" t="n">
        <v>97218</v>
      </c>
      <c r="B1325" s="73" t="s">
        <v>1331</v>
      </c>
      <c r="C1325" s="74" t="s">
        <v>32</v>
      </c>
      <c r="D1325" s="75" t="n">
        <v>47.09</v>
      </c>
    </row>
    <row r="1326" customFormat="false" ht="15" hidden="false" customHeight="false" outlineLevel="0" collapsed="false">
      <c r="A1326" s="72" t="n">
        <v>97219</v>
      </c>
      <c r="B1326" s="73" t="s">
        <v>1332</v>
      </c>
      <c r="C1326" s="74" t="s">
        <v>32</v>
      </c>
      <c r="D1326" s="75" t="n">
        <v>37.67</v>
      </c>
    </row>
    <row r="1327" customFormat="false" ht="15" hidden="false" customHeight="false" outlineLevel="0" collapsed="false">
      <c r="A1327" s="72" t="n">
        <v>97225</v>
      </c>
      <c r="B1327" s="73" t="s">
        <v>1333</v>
      </c>
      <c r="C1327" s="74" t="s">
        <v>32</v>
      </c>
      <c r="D1327" s="75" t="n">
        <v>47.09</v>
      </c>
    </row>
    <row r="1328" customFormat="false" ht="15" hidden="false" customHeight="false" outlineLevel="0" collapsed="false">
      <c r="A1328" s="72" t="n">
        <v>97300</v>
      </c>
      <c r="B1328" s="73" t="s">
        <v>1334</v>
      </c>
      <c r="C1328" s="74" t="s">
        <v>28</v>
      </c>
      <c r="D1328" s="75" t="s">
        <v>28</v>
      </c>
    </row>
    <row r="1329" customFormat="false" ht="15" hidden="false" customHeight="false" outlineLevel="0" collapsed="false">
      <c r="A1329" s="72" t="n">
        <v>97314</v>
      </c>
      <c r="B1329" s="73" t="s">
        <v>1335</v>
      </c>
      <c r="C1329" s="74" t="s">
        <v>70</v>
      </c>
      <c r="D1329" s="75" t="n">
        <v>23.55</v>
      </c>
    </row>
    <row r="1330" customFormat="false" ht="15" hidden="false" customHeight="false" outlineLevel="0" collapsed="false">
      <c r="A1330" s="72" t="n">
        <v>97315</v>
      </c>
      <c r="B1330" s="73" t="s">
        <v>1336</v>
      </c>
      <c r="C1330" s="74" t="s">
        <v>70</v>
      </c>
      <c r="D1330" s="75" t="n">
        <v>23.55</v>
      </c>
    </row>
    <row r="1331" customFormat="false" ht="15" hidden="false" customHeight="false" outlineLevel="0" collapsed="false">
      <c r="A1331" s="72" t="n">
        <v>97316</v>
      </c>
      <c r="B1331" s="73" t="s">
        <v>1337</v>
      </c>
      <c r="C1331" s="74" t="s">
        <v>32</v>
      </c>
      <c r="D1331" s="75" t="n">
        <v>14.13</v>
      </c>
    </row>
    <row r="1332" customFormat="false" ht="15" hidden="false" customHeight="false" outlineLevel="0" collapsed="false">
      <c r="A1332" s="72" t="n">
        <v>97360</v>
      </c>
      <c r="B1332" s="73" t="s">
        <v>1338</v>
      </c>
      <c r="C1332" s="74" t="s">
        <v>32</v>
      </c>
      <c r="D1332" s="75" t="n">
        <v>363.82</v>
      </c>
    </row>
    <row r="1333" customFormat="false" ht="15" hidden="false" customHeight="false" outlineLevel="0" collapsed="false">
      <c r="A1333" s="72" t="n">
        <v>97361</v>
      </c>
      <c r="B1333" s="73" t="s">
        <v>1339</v>
      </c>
      <c r="C1333" s="74" t="s">
        <v>32</v>
      </c>
      <c r="D1333" s="75" t="n">
        <v>497.29</v>
      </c>
    </row>
    <row r="1334" customFormat="false" ht="15" hidden="false" customHeight="false" outlineLevel="0" collapsed="false">
      <c r="A1334" s="72" t="n">
        <v>97362</v>
      </c>
      <c r="B1334" s="73" t="s">
        <v>1340</v>
      </c>
      <c r="C1334" s="74" t="s">
        <v>32</v>
      </c>
      <c r="D1334" s="75" t="n">
        <v>569.37</v>
      </c>
    </row>
    <row r="1335" customFormat="false" ht="15" hidden="false" customHeight="false" outlineLevel="0" collapsed="false">
      <c r="A1335" s="72" t="n">
        <v>97400</v>
      </c>
      <c r="B1335" s="73" t="s">
        <v>1341</v>
      </c>
      <c r="C1335" s="74" t="s">
        <v>28</v>
      </c>
      <c r="D1335" s="75" t="s">
        <v>28</v>
      </c>
    </row>
    <row r="1336" customFormat="false" ht="23.25" hidden="false" customHeight="false" outlineLevel="0" collapsed="false">
      <c r="A1336" s="72" t="n">
        <v>97401</v>
      </c>
      <c r="B1336" s="73" t="s">
        <v>1342</v>
      </c>
      <c r="C1336" s="74" t="s">
        <v>32</v>
      </c>
      <c r="D1336" s="75" t="n">
        <v>9.42</v>
      </c>
    </row>
    <row r="1337" customFormat="false" ht="23.25" hidden="false" customHeight="false" outlineLevel="0" collapsed="false">
      <c r="A1337" s="72" t="n">
        <v>97402</v>
      </c>
      <c r="B1337" s="73" t="s">
        <v>1343</v>
      </c>
      <c r="C1337" s="74" t="s">
        <v>32</v>
      </c>
      <c r="D1337" s="75" t="n">
        <v>9.42</v>
      </c>
    </row>
    <row r="1338" customFormat="false" ht="15" hidden="false" customHeight="false" outlineLevel="0" collapsed="false">
      <c r="A1338" s="72" t="n">
        <v>97403</v>
      </c>
      <c r="B1338" s="73" t="s">
        <v>1344</v>
      </c>
      <c r="C1338" s="74" t="s">
        <v>32</v>
      </c>
      <c r="D1338" s="75" t="n">
        <v>30.61</v>
      </c>
    </row>
    <row r="1339" customFormat="false" ht="15" hidden="false" customHeight="false" outlineLevel="0" collapsed="false">
      <c r="A1339" s="72" t="n">
        <v>97404</v>
      </c>
      <c r="B1339" s="73" t="s">
        <v>1345</v>
      </c>
      <c r="C1339" s="74" t="s">
        <v>32</v>
      </c>
      <c r="D1339" s="75" t="n">
        <v>28.25</v>
      </c>
    </row>
    <row r="1340" customFormat="false" ht="15" hidden="false" customHeight="false" outlineLevel="0" collapsed="false">
      <c r="A1340" s="72" t="n">
        <v>97405</v>
      </c>
      <c r="B1340" s="73" t="s">
        <v>1346</v>
      </c>
      <c r="C1340" s="74" t="s">
        <v>32</v>
      </c>
      <c r="D1340" s="75" t="n">
        <v>133.46</v>
      </c>
    </row>
    <row r="1341" customFormat="false" ht="15" hidden="false" customHeight="false" outlineLevel="0" collapsed="false">
      <c r="A1341" s="72" t="n">
        <v>97406</v>
      </c>
      <c r="B1341" s="73" t="s">
        <v>1347</v>
      </c>
      <c r="C1341" s="74" t="s">
        <v>32</v>
      </c>
      <c r="D1341" s="75" t="n">
        <v>23.55</v>
      </c>
    </row>
    <row r="1342" customFormat="false" ht="15" hidden="false" customHeight="false" outlineLevel="0" collapsed="false">
      <c r="A1342" s="72" t="n">
        <v>97407</v>
      </c>
      <c r="B1342" s="73" t="s">
        <v>1348</v>
      </c>
      <c r="C1342" s="74" t="s">
        <v>32</v>
      </c>
      <c r="D1342" s="75" t="n">
        <v>23.55</v>
      </c>
    </row>
    <row r="1343" customFormat="false" ht="15" hidden="false" customHeight="false" outlineLevel="0" collapsed="false">
      <c r="A1343" s="72" t="n">
        <v>97408</v>
      </c>
      <c r="B1343" s="73" t="s">
        <v>1349</v>
      </c>
      <c r="C1343" s="74" t="s">
        <v>70</v>
      </c>
      <c r="D1343" s="75" t="n">
        <v>18.84</v>
      </c>
    </row>
    <row r="1344" customFormat="false" ht="15" hidden="false" customHeight="false" outlineLevel="0" collapsed="false">
      <c r="A1344" s="72" t="n">
        <v>97409</v>
      </c>
      <c r="B1344" s="73" t="s">
        <v>1350</v>
      </c>
      <c r="C1344" s="74" t="s">
        <v>32</v>
      </c>
      <c r="D1344" s="75" t="n">
        <v>9.42</v>
      </c>
    </row>
    <row r="1345" customFormat="false" ht="15" hidden="false" customHeight="false" outlineLevel="0" collapsed="false">
      <c r="A1345" s="72" t="n">
        <v>97410</v>
      </c>
      <c r="B1345" s="73" t="s">
        <v>1351</v>
      </c>
      <c r="C1345" s="74" t="s">
        <v>32</v>
      </c>
      <c r="D1345" s="75" t="n">
        <v>224.42</v>
      </c>
    </row>
    <row r="1346" customFormat="false" ht="15" hidden="false" customHeight="false" outlineLevel="0" collapsed="false">
      <c r="A1346" s="72" t="n">
        <v>97411</v>
      </c>
      <c r="B1346" s="73" t="s">
        <v>1352</v>
      </c>
      <c r="C1346" s="74" t="s">
        <v>32</v>
      </c>
      <c r="D1346" s="75" t="n">
        <v>81.27</v>
      </c>
    </row>
    <row r="1347" customFormat="false" ht="23.25" hidden="false" customHeight="false" outlineLevel="0" collapsed="false">
      <c r="A1347" s="72" t="n">
        <v>97412</v>
      </c>
      <c r="B1347" s="73" t="s">
        <v>1353</v>
      </c>
      <c r="C1347" s="74" t="s">
        <v>32</v>
      </c>
      <c r="D1347" s="75" t="n">
        <v>425.17</v>
      </c>
    </row>
    <row r="1348" customFormat="false" ht="15" hidden="false" customHeight="false" outlineLevel="0" collapsed="false">
      <c r="A1348" s="72" t="n">
        <v>97413</v>
      </c>
      <c r="B1348" s="73" t="s">
        <v>1354</v>
      </c>
      <c r="C1348" s="74" t="s">
        <v>32</v>
      </c>
      <c r="D1348" s="75" t="n">
        <v>727.65</v>
      </c>
    </row>
    <row r="1349" customFormat="false" ht="15" hidden="false" customHeight="false" outlineLevel="0" collapsed="false">
      <c r="A1349" s="72" t="n">
        <v>97414</v>
      </c>
      <c r="B1349" s="73" t="s">
        <v>1355</v>
      </c>
      <c r="C1349" s="74" t="s">
        <v>32</v>
      </c>
      <c r="D1349" s="75" t="n">
        <v>67.92</v>
      </c>
    </row>
    <row r="1350" customFormat="false" ht="15" hidden="false" customHeight="false" outlineLevel="0" collapsed="false">
      <c r="A1350" s="72" t="n">
        <v>97415</v>
      </c>
      <c r="B1350" s="73" t="s">
        <v>1356</v>
      </c>
      <c r="C1350" s="74" t="s">
        <v>32</v>
      </c>
      <c r="D1350" s="75" t="n">
        <v>133.46</v>
      </c>
    </row>
    <row r="1351" customFormat="false" ht="15" hidden="false" customHeight="false" outlineLevel="0" collapsed="false">
      <c r="A1351" s="72" t="n">
        <v>97416</v>
      </c>
      <c r="B1351" s="73" t="s">
        <v>1357</v>
      </c>
      <c r="C1351" s="74" t="s">
        <v>70</v>
      </c>
      <c r="D1351" s="75" t="n">
        <v>14.13</v>
      </c>
    </row>
    <row r="1352" customFormat="false" ht="15" hidden="false" customHeight="false" outlineLevel="0" collapsed="false">
      <c r="A1352" s="72" t="n">
        <v>97417</v>
      </c>
      <c r="B1352" s="73" t="s">
        <v>1358</v>
      </c>
      <c r="C1352" s="74" t="s">
        <v>32</v>
      </c>
      <c r="D1352" s="75" t="n">
        <v>247.17</v>
      </c>
    </row>
    <row r="1353" customFormat="false" ht="15" hidden="false" customHeight="false" outlineLevel="0" collapsed="false">
      <c r="A1353" s="72" t="n">
        <v>97418</v>
      </c>
      <c r="B1353" s="73" t="s">
        <v>1359</v>
      </c>
      <c r="C1353" s="74" t="s">
        <v>32</v>
      </c>
      <c r="D1353" s="75" t="n">
        <v>283.9</v>
      </c>
    </row>
    <row r="1354" customFormat="false" ht="15" hidden="false" customHeight="false" outlineLevel="0" collapsed="false">
      <c r="A1354" s="72" t="n">
        <v>97423</v>
      </c>
      <c r="B1354" s="73" t="s">
        <v>1360</v>
      </c>
      <c r="C1354" s="74" t="s">
        <v>32</v>
      </c>
      <c r="D1354" s="75" t="n">
        <v>23.55</v>
      </c>
    </row>
    <row r="1355" customFormat="false" ht="15" hidden="false" customHeight="false" outlineLevel="0" collapsed="false">
      <c r="A1355" s="72" t="n">
        <v>97424</v>
      </c>
      <c r="B1355" s="73" t="s">
        <v>1361</v>
      </c>
      <c r="C1355" s="74" t="s">
        <v>32</v>
      </c>
      <c r="D1355" s="75" t="n">
        <v>14.13</v>
      </c>
    </row>
    <row r="1356" customFormat="false" ht="15" hidden="false" customHeight="false" outlineLevel="0" collapsed="false">
      <c r="A1356" s="72" t="n">
        <v>98000</v>
      </c>
      <c r="B1356" s="73" t="s">
        <v>1362</v>
      </c>
      <c r="C1356" s="74" t="s">
        <v>28</v>
      </c>
      <c r="D1356" s="75" t="s">
        <v>28</v>
      </c>
    </row>
    <row r="1357" customFormat="false" ht="15" hidden="false" customHeight="false" outlineLevel="0" collapsed="false">
      <c r="A1357" s="72" t="n">
        <v>98003</v>
      </c>
      <c r="B1357" s="73" t="s">
        <v>1363</v>
      </c>
      <c r="C1357" s="74" t="s">
        <v>32</v>
      </c>
      <c r="D1357" s="75" t="n">
        <v>1133.59</v>
      </c>
    </row>
    <row r="1358" customFormat="false" ht="15" hidden="false" customHeight="false" outlineLevel="0" collapsed="false">
      <c r="A1358" s="72" t="n">
        <v>98004</v>
      </c>
      <c r="B1358" s="73" t="s">
        <v>1364</v>
      </c>
      <c r="C1358" s="74" t="s">
        <v>32</v>
      </c>
      <c r="D1358" s="75" t="n">
        <v>1302.15</v>
      </c>
    </row>
    <row r="1359" customFormat="false" ht="23.25" hidden="false" customHeight="false" outlineLevel="0" collapsed="false">
      <c r="A1359" s="72" t="n">
        <v>98011</v>
      </c>
      <c r="B1359" s="73" t="s">
        <v>1365</v>
      </c>
      <c r="C1359" s="74" t="s">
        <v>32</v>
      </c>
      <c r="D1359" s="75" t="n">
        <v>12428.89</v>
      </c>
    </row>
    <row r="1360" customFormat="false" ht="15" hidden="false" customHeight="false" outlineLevel="0" collapsed="false">
      <c r="A1360" s="72" t="n">
        <v>98018</v>
      </c>
      <c r="B1360" s="73" t="s">
        <v>1366</v>
      </c>
      <c r="C1360" s="74" t="s">
        <v>32</v>
      </c>
      <c r="D1360" s="75" t="n">
        <v>17.17</v>
      </c>
    </row>
    <row r="1361" customFormat="false" ht="15" hidden="false" customHeight="false" outlineLevel="0" collapsed="false">
      <c r="A1361" s="72" t="n">
        <v>98019</v>
      </c>
      <c r="B1361" s="73" t="s">
        <v>1367</v>
      </c>
      <c r="C1361" s="74" t="s">
        <v>32</v>
      </c>
      <c r="D1361" s="75" t="n">
        <v>19.85</v>
      </c>
    </row>
    <row r="1362" customFormat="false" ht="15" hidden="false" customHeight="false" outlineLevel="0" collapsed="false">
      <c r="A1362" s="72" t="n">
        <v>98020</v>
      </c>
      <c r="B1362" s="73" t="s">
        <v>1368</v>
      </c>
      <c r="C1362" s="74" t="s">
        <v>32</v>
      </c>
      <c r="D1362" s="75" t="n">
        <v>23.19</v>
      </c>
    </row>
    <row r="1363" customFormat="false" ht="15" hidden="false" customHeight="false" outlineLevel="0" collapsed="false">
      <c r="A1363" s="72" t="n">
        <v>98021</v>
      </c>
      <c r="B1363" s="73" t="s">
        <v>1369</v>
      </c>
      <c r="C1363" s="74" t="s">
        <v>32</v>
      </c>
      <c r="D1363" s="75" t="n">
        <v>22.21</v>
      </c>
    </row>
    <row r="1364" customFormat="false" ht="15" hidden="false" customHeight="false" outlineLevel="0" collapsed="false">
      <c r="A1364" s="72" t="n">
        <v>98022</v>
      </c>
      <c r="B1364" s="73" t="s">
        <v>1370</v>
      </c>
      <c r="C1364" s="74" t="s">
        <v>32</v>
      </c>
      <c r="D1364" s="75" t="n">
        <v>23.54</v>
      </c>
    </row>
    <row r="1365" customFormat="false" ht="15" hidden="false" customHeight="false" outlineLevel="0" collapsed="false">
      <c r="A1365" s="72" t="n">
        <v>98023</v>
      </c>
      <c r="B1365" s="73" t="s">
        <v>1371</v>
      </c>
      <c r="C1365" s="74" t="s">
        <v>32</v>
      </c>
      <c r="D1365" s="75" t="n">
        <v>32</v>
      </c>
    </row>
    <row r="1366" customFormat="false" ht="15" hidden="false" customHeight="false" outlineLevel="0" collapsed="false">
      <c r="A1366" s="72" t="n">
        <v>98024</v>
      </c>
      <c r="B1366" s="73" t="s">
        <v>1372</v>
      </c>
      <c r="C1366" s="74" t="s">
        <v>32</v>
      </c>
      <c r="D1366" s="75" t="n">
        <v>31.78</v>
      </c>
    </row>
    <row r="1367" customFormat="false" ht="15" hidden="false" customHeight="false" outlineLevel="0" collapsed="false">
      <c r="A1367" s="72" t="n">
        <v>98025</v>
      </c>
      <c r="B1367" s="73" t="s">
        <v>1373</v>
      </c>
      <c r="C1367" s="74" t="s">
        <v>32</v>
      </c>
      <c r="D1367" s="75" t="n">
        <v>40.18</v>
      </c>
    </row>
    <row r="1368" customFormat="false" ht="15" hidden="false" customHeight="false" outlineLevel="0" collapsed="false">
      <c r="A1368" s="72" t="n">
        <v>98026</v>
      </c>
      <c r="B1368" s="73" t="s">
        <v>1374</v>
      </c>
      <c r="C1368" s="74" t="s">
        <v>32</v>
      </c>
      <c r="D1368" s="75" t="n">
        <v>51.58</v>
      </c>
    </row>
    <row r="1369" customFormat="false" ht="15" hidden="false" customHeight="false" outlineLevel="0" collapsed="false">
      <c r="A1369" s="72" t="n">
        <v>98027</v>
      </c>
      <c r="B1369" s="73" t="s">
        <v>1375</v>
      </c>
      <c r="C1369" s="74" t="s">
        <v>32</v>
      </c>
      <c r="D1369" s="75" t="n">
        <v>52.77</v>
      </c>
    </row>
    <row r="1370" customFormat="false" ht="15" hidden="false" customHeight="false" outlineLevel="0" collapsed="false">
      <c r="A1370" s="72" t="n">
        <v>98028</v>
      </c>
      <c r="B1370" s="73" t="s">
        <v>1376</v>
      </c>
      <c r="C1370" s="74" t="s">
        <v>32</v>
      </c>
      <c r="D1370" s="75" t="n">
        <v>65.56</v>
      </c>
    </row>
    <row r="1371" customFormat="false" ht="15" hidden="false" customHeight="false" outlineLevel="0" collapsed="false">
      <c r="A1371" s="72" t="n">
        <v>98029</v>
      </c>
      <c r="B1371" s="73" t="s">
        <v>1377</v>
      </c>
      <c r="C1371" s="74" t="s">
        <v>32</v>
      </c>
      <c r="D1371" s="75" t="n">
        <v>65.83</v>
      </c>
    </row>
    <row r="1372" customFormat="false" ht="15" hidden="false" customHeight="false" outlineLevel="0" collapsed="false">
      <c r="A1372" s="72" t="n">
        <v>98030</v>
      </c>
      <c r="B1372" s="73" t="s">
        <v>1378</v>
      </c>
      <c r="C1372" s="74" t="s">
        <v>32</v>
      </c>
      <c r="D1372" s="75" t="n">
        <v>86.03</v>
      </c>
    </row>
    <row r="1373" customFormat="false" ht="15" hidden="false" customHeight="false" outlineLevel="0" collapsed="false">
      <c r="A1373" s="72" t="n">
        <v>98200</v>
      </c>
      <c r="B1373" s="73" t="s">
        <v>1379</v>
      </c>
      <c r="C1373" s="74" t="s">
        <v>28</v>
      </c>
      <c r="D1373" s="75" t="s">
        <v>28</v>
      </c>
    </row>
    <row r="1374" customFormat="false" ht="15" hidden="false" customHeight="false" outlineLevel="0" collapsed="false">
      <c r="A1374" s="72" t="n">
        <v>98201</v>
      </c>
      <c r="B1374" s="73" t="s">
        <v>1380</v>
      </c>
      <c r="C1374" s="74" t="s">
        <v>32</v>
      </c>
      <c r="D1374" s="75" t="n">
        <v>17.71</v>
      </c>
    </row>
    <row r="1375" customFormat="false" ht="15" hidden="false" customHeight="false" outlineLevel="0" collapsed="false">
      <c r="A1375" s="72" t="n">
        <v>98202</v>
      </c>
      <c r="B1375" s="73" t="s">
        <v>1381</v>
      </c>
      <c r="C1375" s="74" t="s">
        <v>32</v>
      </c>
      <c r="D1375" s="75" t="n">
        <v>24.17</v>
      </c>
    </row>
    <row r="1376" customFormat="false" ht="15" hidden="false" customHeight="false" outlineLevel="0" collapsed="false">
      <c r="A1376" s="72" t="n">
        <v>98203</v>
      </c>
      <c r="B1376" s="73" t="s">
        <v>1382</v>
      </c>
      <c r="C1376" s="74" t="s">
        <v>32</v>
      </c>
      <c r="D1376" s="75" t="n">
        <v>36.36</v>
      </c>
    </row>
    <row r="1377" customFormat="false" ht="15" hidden="false" customHeight="false" outlineLevel="0" collapsed="false">
      <c r="A1377" s="72" t="n">
        <v>98204</v>
      </c>
      <c r="B1377" s="73" t="s">
        <v>1383</v>
      </c>
      <c r="C1377" s="74" t="s">
        <v>32</v>
      </c>
      <c r="D1377" s="75" t="n">
        <v>42.95</v>
      </c>
    </row>
    <row r="1378" customFormat="false" ht="15" hidden="false" customHeight="false" outlineLevel="0" collapsed="false">
      <c r="A1378" s="72" t="n">
        <v>98205</v>
      </c>
      <c r="B1378" s="73" t="s">
        <v>1384</v>
      </c>
      <c r="C1378" s="74" t="s">
        <v>32</v>
      </c>
      <c r="D1378" s="75" t="n">
        <v>20.02</v>
      </c>
    </row>
    <row r="1379" customFormat="false" ht="15" hidden="false" customHeight="false" outlineLevel="0" collapsed="false">
      <c r="A1379" s="72" t="n">
        <v>98206</v>
      </c>
      <c r="B1379" s="73" t="s">
        <v>1385</v>
      </c>
      <c r="C1379" s="74" t="s">
        <v>32</v>
      </c>
      <c r="D1379" s="75" t="n">
        <v>4.12</v>
      </c>
    </row>
    <row r="1380" customFormat="false" ht="15" hidden="false" customHeight="false" outlineLevel="0" collapsed="false">
      <c r="A1380" s="72" t="n">
        <v>98207</v>
      </c>
      <c r="B1380" s="73" t="s">
        <v>1386</v>
      </c>
      <c r="C1380" s="74" t="s">
        <v>32</v>
      </c>
      <c r="D1380" s="75" t="n">
        <v>5.05</v>
      </c>
    </row>
    <row r="1381" customFormat="false" ht="15" hidden="false" customHeight="false" outlineLevel="0" collapsed="false">
      <c r="A1381" s="72" t="n">
        <v>98208</v>
      </c>
      <c r="B1381" s="73" t="s">
        <v>1387</v>
      </c>
      <c r="C1381" s="74" t="s">
        <v>32</v>
      </c>
      <c r="D1381" s="75" t="n">
        <v>11.32</v>
      </c>
    </row>
    <row r="1382" customFormat="false" ht="15" hidden="false" customHeight="false" outlineLevel="0" collapsed="false">
      <c r="A1382" s="72" t="n">
        <v>98209</v>
      </c>
      <c r="B1382" s="73" t="s">
        <v>1388</v>
      </c>
      <c r="C1382" s="74" t="s">
        <v>32</v>
      </c>
      <c r="D1382" s="75" t="n">
        <v>20.57</v>
      </c>
    </row>
    <row r="1383" customFormat="false" ht="15" hidden="false" customHeight="false" outlineLevel="0" collapsed="false">
      <c r="A1383" s="72" t="n">
        <v>98210</v>
      </c>
      <c r="B1383" s="73" t="s">
        <v>1389</v>
      </c>
      <c r="C1383" s="74" t="s">
        <v>32</v>
      </c>
      <c r="D1383" s="75" t="n">
        <v>19.86</v>
      </c>
    </row>
    <row r="1384" customFormat="false" ht="15" hidden="false" customHeight="false" outlineLevel="0" collapsed="false">
      <c r="A1384" s="72" t="n">
        <v>98212</v>
      </c>
      <c r="B1384" s="73" t="s">
        <v>1390</v>
      </c>
      <c r="C1384" s="74" t="s">
        <v>32</v>
      </c>
      <c r="D1384" s="75" t="n">
        <v>52.85</v>
      </c>
    </row>
    <row r="1385" customFormat="false" ht="15" hidden="false" customHeight="false" outlineLevel="0" collapsed="false">
      <c r="A1385" s="72" t="n">
        <v>98213</v>
      </c>
      <c r="B1385" s="73" t="s">
        <v>1391</v>
      </c>
      <c r="C1385" s="74" t="s">
        <v>32</v>
      </c>
      <c r="D1385" s="75" t="n">
        <v>124.51</v>
      </c>
    </row>
    <row r="1386" customFormat="false" ht="15" hidden="false" customHeight="false" outlineLevel="0" collapsed="false">
      <c r="A1386" s="72" t="n">
        <v>98214</v>
      </c>
      <c r="B1386" s="73" t="s">
        <v>1392</v>
      </c>
      <c r="C1386" s="74" t="s">
        <v>32</v>
      </c>
      <c r="D1386" s="75" t="n">
        <v>195.53</v>
      </c>
    </row>
    <row r="1387" customFormat="false" ht="15" hidden="false" customHeight="false" outlineLevel="0" collapsed="false">
      <c r="A1387" s="72" t="n">
        <v>98215</v>
      </c>
      <c r="B1387" s="73" t="s">
        <v>1393</v>
      </c>
      <c r="C1387" s="74" t="s">
        <v>32</v>
      </c>
      <c r="D1387" s="75" t="n">
        <v>595.22</v>
      </c>
    </row>
    <row r="1388" customFormat="false" ht="15" hidden="false" customHeight="false" outlineLevel="0" collapsed="false">
      <c r="A1388" s="72" t="n">
        <v>98216</v>
      </c>
      <c r="B1388" s="73" t="s">
        <v>1394</v>
      </c>
      <c r="C1388" s="74" t="s">
        <v>32</v>
      </c>
      <c r="D1388" s="75" t="n">
        <v>24.1</v>
      </c>
    </row>
    <row r="1389" customFormat="false" ht="15" hidden="false" customHeight="false" outlineLevel="0" collapsed="false">
      <c r="A1389" s="72" t="n">
        <v>98217</v>
      </c>
      <c r="B1389" s="73" t="s">
        <v>1395</v>
      </c>
      <c r="C1389" s="74" t="s">
        <v>32</v>
      </c>
      <c r="D1389" s="75" t="n">
        <v>117.07</v>
      </c>
    </row>
    <row r="1390" customFormat="false" ht="15" hidden="false" customHeight="false" outlineLevel="0" collapsed="false">
      <c r="A1390" s="72" t="n">
        <v>98218</v>
      </c>
      <c r="B1390" s="73" t="s">
        <v>1396</v>
      </c>
      <c r="C1390" s="74" t="s">
        <v>32</v>
      </c>
      <c r="D1390" s="75" t="n">
        <v>19.86</v>
      </c>
    </row>
    <row r="1391" customFormat="false" ht="23.25" hidden="false" customHeight="false" outlineLevel="0" collapsed="false">
      <c r="A1391" s="72" t="n">
        <v>98222</v>
      </c>
      <c r="B1391" s="73" t="s">
        <v>1397</v>
      </c>
      <c r="C1391" s="74" t="s">
        <v>32</v>
      </c>
      <c r="D1391" s="75" t="n">
        <v>19.74</v>
      </c>
    </row>
    <row r="1392" customFormat="false" ht="15" hidden="false" customHeight="false" outlineLevel="0" collapsed="false">
      <c r="A1392" s="72" t="n">
        <v>98225</v>
      </c>
      <c r="B1392" s="73" t="s">
        <v>1398</v>
      </c>
      <c r="C1392" s="74" t="s">
        <v>32</v>
      </c>
      <c r="D1392" s="75" t="n">
        <v>33.3</v>
      </c>
    </row>
    <row r="1393" customFormat="false" ht="23.25" hidden="false" customHeight="false" outlineLevel="0" collapsed="false">
      <c r="A1393" s="72" t="n">
        <v>98231</v>
      </c>
      <c r="B1393" s="73" t="s">
        <v>1399</v>
      </c>
      <c r="C1393" s="74" t="s">
        <v>32</v>
      </c>
      <c r="D1393" s="75" t="n">
        <v>79.62</v>
      </c>
    </row>
    <row r="1394" customFormat="false" ht="23.25" hidden="false" customHeight="false" outlineLevel="0" collapsed="false">
      <c r="A1394" s="72" t="n">
        <v>98232</v>
      </c>
      <c r="B1394" s="73" t="s">
        <v>1400</v>
      </c>
      <c r="C1394" s="74" t="s">
        <v>32</v>
      </c>
      <c r="D1394" s="75" t="n">
        <v>74.63</v>
      </c>
    </row>
    <row r="1395" customFormat="false" ht="23.25" hidden="false" customHeight="false" outlineLevel="0" collapsed="false">
      <c r="A1395" s="72" t="n">
        <v>98234</v>
      </c>
      <c r="B1395" s="73" t="s">
        <v>1401</v>
      </c>
      <c r="C1395" s="74" t="s">
        <v>32</v>
      </c>
      <c r="D1395" s="75" t="n">
        <v>106.45</v>
      </c>
    </row>
    <row r="1396" customFormat="false" ht="23.25" hidden="false" customHeight="false" outlineLevel="0" collapsed="false">
      <c r="A1396" s="72" t="n">
        <v>98235</v>
      </c>
      <c r="B1396" s="73" t="s">
        <v>1402</v>
      </c>
      <c r="C1396" s="74" t="s">
        <v>32</v>
      </c>
      <c r="D1396" s="75" t="n">
        <v>123.71</v>
      </c>
    </row>
    <row r="1397" customFormat="false" ht="23.25" hidden="false" customHeight="false" outlineLevel="0" collapsed="false">
      <c r="A1397" s="72" t="n">
        <v>98238</v>
      </c>
      <c r="B1397" s="73" t="s">
        <v>1403</v>
      </c>
      <c r="C1397" s="74" t="s">
        <v>32</v>
      </c>
      <c r="D1397" s="75" t="n">
        <v>165.91</v>
      </c>
    </row>
    <row r="1398" customFormat="false" ht="23.25" hidden="false" customHeight="false" outlineLevel="0" collapsed="false">
      <c r="A1398" s="72" t="n">
        <v>98239</v>
      </c>
      <c r="B1398" s="73" t="s">
        <v>1404</v>
      </c>
      <c r="C1398" s="74" t="s">
        <v>32</v>
      </c>
      <c r="D1398" s="75" t="n">
        <v>201.13</v>
      </c>
    </row>
    <row r="1399" customFormat="false" ht="15" hidden="false" customHeight="false" outlineLevel="0" collapsed="false">
      <c r="A1399" s="72" t="n">
        <v>98240</v>
      </c>
      <c r="B1399" s="73" t="s">
        <v>1405</v>
      </c>
      <c r="C1399" s="74" t="s">
        <v>32</v>
      </c>
      <c r="D1399" s="75" t="n">
        <v>116.12</v>
      </c>
    </row>
    <row r="1400" customFormat="false" ht="15" hidden="false" customHeight="false" outlineLevel="0" collapsed="false">
      <c r="A1400" s="72" t="n">
        <v>98241</v>
      </c>
      <c r="B1400" s="73" t="s">
        <v>1406</v>
      </c>
      <c r="C1400" s="74" t="s">
        <v>32</v>
      </c>
      <c r="D1400" s="75" t="n">
        <v>124.69</v>
      </c>
    </row>
    <row r="1401" customFormat="false" ht="15" hidden="false" customHeight="false" outlineLevel="0" collapsed="false">
      <c r="A1401" s="72" t="n">
        <v>98242</v>
      </c>
      <c r="B1401" s="73" t="s">
        <v>1407</v>
      </c>
      <c r="C1401" s="74" t="s">
        <v>32</v>
      </c>
      <c r="D1401" s="75" t="n">
        <v>131.98</v>
      </c>
    </row>
    <row r="1402" customFormat="false" ht="15" hidden="false" customHeight="false" outlineLevel="0" collapsed="false">
      <c r="A1402" s="72" t="n">
        <v>98243</v>
      </c>
      <c r="B1402" s="73" t="s">
        <v>1408</v>
      </c>
      <c r="C1402" s="74" t="s">
        <v>32</v>
      </c>
      <c r="D1402" s="75" t="n">
        <v>155.53</v>
      </c>
    </row>
    <row r="1403" customFormat="false" ht="15" hidden="false" customHeight="false" outlineLevel="0" collapsed="false">
      <c r="A1403" s="72" t="n">
        <v>98244</v>
      </c>
      <c r="B1403" s="73" t="s">
        <v>1409</v>
      </c>
      <c r="C1403" s="74" t="s">
        <v>32</v>
      </c>
      <c r="D1403" s="75" t="n">
        <v>132.6</v>
      </c>
    </row>
    <row r="1404" customFormat="false" ht="15" hidden="false" customHeight="false" outlineLevel="0" collapsed="false">
      <c r="A1404" s="72" t="n">
        <v>98245</v>
      </c>
      <c r="B1404" s="73" t="s">
        <v>1410</v>
      </c>
      <c r="C1404" s="74" t="s">
        <v>32</v>
      </c>
      <c r="D1404" s="75" t="n">
        <v>146.45</v>
      </c>
    </row>
    <row r="1405" customFormat="false" ht="15" hidden="false" customHeight="false" outlineLevel="0" collapsed="false">
      <c r="A1405" s="72" t="n">
        <v>98246</v>
      </c>
      <c r="B1405" s="73" t="s">
        <v>1411</v>
      </c>
      <c r="C1405" s="74" t="s">
        <v>32</v>
      </c>
      <c r="D1405" s="75" t="n">
        <v>187.57</v>
      </c>
    </row>
    <row r="1406" customFormat="false" ht="15" hidden="false" customHeight="false" outlineLevel="0" collapsed="false">
      <c r="A1406" s="72" t="n">
        <v>98247</v>
      </c>
      <c r="B1406" s="73" t="s">
        <v>1412</v>
      </c>
      <c r="C1406" s="74" t="s">
        <v>32</v>
      </c>
      <c r="D1406" s="75" t="n">
        <v>207.57</v>
      </c>
    </row>
    <row r="1407" customFormat="false" ht="23.25" hidden="false" customHeight="false" outlineLevel="0" collapsed="false">
      <c r="A1407" s="72" t="n">
        <v>98248</v>
      </c>
      <c r="B1407" s="73" t="s">
        <v>1413</v>
      </c>
      <c r="C1407" s="74" t="s">
        <v>32</v>
      </c>
      <c r="D1407" s="75" t="n">
        <v>30219.56</v>
      </c>
    </row>
    <row r="1408" customFormat="false" ht="23.25" hidden="false" customHeight="false" outlineLevel="0" collapsed="false">
      <c r="A1408" s="72" t="n">
        <v>98249</v>
      </c>
      <c r="B1408" s="73" t="s">
        <v>1414</v>
      </c>
      <c r="C1408" s="74" t="s">
        <v>32</v>
      </c>
      <c r="D1408" s="75" t="n">
        <v>14611.83</v>
      </c>
    </row>
    <row r="1409" customFormat="false" ht="15" hidden="false" customHeight="false" outlineLevel="0" collapsed="false">
      <c r="A1409" s="72" t="n">
        <v>98255</v>
      </c>
      <c r="B1409" s="73" t="s">
        <v>1415</v>
      </c>
      <c r="C1409" s="74" t="s">
        <v>32</v>
      </c>
      <c r="D1409" s="75" t="n">
        <v>13.22</v>
      </c>
    </row>
    <row r="1410" customFormat="false" ht="15" hidden="false" customHeight="false" outlineLevel="0" collapsed="false">
      <c r="A1410" s="72" t="n">
        <v>98256</v>
      </c>
      <c r="B1410" s="73" t="s">
        <v>1416</v>
      </c>
      <c r="C1410" s="74" t="s">
        <v>32</v>
      </c>
      <c r="D1410" s="75" t="n">
        <v>15.36</v>
      </c>
    </row>
    <row r="1411" customFormat="false" ht="15" hidden="false" customHeight="false" outlineLevel="0" collapsed="false">
      <c r="A1411" s="72" t="n">
        <v>98257</v>
      </c>
      <c r="B1411" s="73" t="s">
        <v>1417</v>
      </c>
      <c r="C1411" s="74" t="s">
        <v>32</v>
      </c>
      <c r="D1411" s="75" t="n">
        <v>56.99</v>
      </c>
    </row>
    <row r="1412" customFormat="false" ht="15" hidden="false" customHeight="false" outlineLevel="0" collapsed="false">
      <c r="A1412" s="72" t="n">
        <v>98258</v>
      </c>
      <c r="B1412" s="73" t="s">
        <v>1418</v>
      </c>
      <c r="C1412" s="74" t="s">
        <v>32</v>
      </c>
      <c r="D1412" s="75" t="n">
        <v>94.84</v>
      </c>
    </row>
    <row r="1413" customFormat="false" ht="15" hidden="false" customHeight="false" outlineLevel="0" collapsed="false">
      <c r="A1413" s="72" t="n">
        <v>98259</v>
      </c>
      <c r="B1413" s="73" t="s">
        <v>1419</v>
      </c>
      <c r="C1413" s="74" t="s">
        <v>32</v>
      </c>
      <c r="D1413" s="75" t="n">
        <v>59.67</v>
      </c>
    </row>
    <row r="1414" customFormat="false" ht="15" hidden="false" customHeight="false" outlineLevel="0" collapsed="false">
      <c r="A1414" s="72" t="n">
        <v>98260</v>
      </c>
      <c r="B1414" s="73" t="s">
        <v>1420</v>
      </c>
      <c r="C1414" s="74" t="s">
        <v>32</v>
      </c>
      <c r="D1414" s="75" t="n">
        <v>48.11</v>
      </c>
    </row>
    <row r="1415" customFormat="false" ht="15" hidden="false" customHeight="false" outlineLevel="0" collapsed="false">
      <c r="A1415" s="72" t="n">
        <v>98261</v>
      </c>
      <c r="B1415" s="73" t="s">
        <v>1421</v>
      </c>
      <c r="C1415" s="74" t="s">
        <v>32</v>
      </c>
      <c r="D1415" s="75" t="n">
        <v>45.36</v>
      </c>
    </row>
    <row r="1416" customFormat="false" ht="15" hidden="false" customHeight="false" outlineLevel="0" collapsed="false">
      <c r="A1416" s="72" t="n">
        <v>98262</v>
      </c>
      <c r="B1416" s="73" t="s">
        <v>1422</v>
      </c>
      <c r="C1416" s="74" t="s">
        <v>32</v>
      </c>
      <c r="D1416" s="75" t="n">
        <v>46.98</v>
      </c>
    </row>
    <row r="1417" customFormat="false" ht="15" hidden="false" customHeight="false" outlineLevel="0" collapsed="false">
      <c r="A1417" s="72" t="n">
        <v>98263</v>
      </c>
      <c r="B1417" s="73" t="s">
        <v>1423</v>
      </c>
      <c r="C1417" s="74" t="s">
        <v>32</v>
      </c>
      <c r="D1417" s="75" t="n">
        <v>82.48</v>
      </c>
    </row>
    <row r="1418" customFormat="false" ht="15" hidden="false" customHeight="false" outlineLevel="0" collapsed="false">
      <c r="A1418" s="72" t="n">
        <v>98264</v>
      </c>
      <c r="B1418" s="73" t="s">
        <v>1424</v>
      </c>
      <c r="C1418" s="74" t="s">
        <v>32</v>
      </c>
      <c r="D1418" s="75" t="n">
        <v>131.43</v>
      </c>
    </row>
    <row r="1419" customFormat="false" ht="15" hidden="false" customHeight="false" outlineLevel="0" collapsed="false">
      <c r="A1419" s="72" t="n">
        <v>98266</v>
      </c>
      <c r="B1419" s="73" t="s">
        <v>1425</v>
      </c>
      <c r="C1419" s="74" t="s">
        <v>32</v>
      </c>
      <c r="D1419" s="75" t="n">
        <v>59.25</v>
      </c>
    </row>
    <row r="1420" customFormat="false" ht="15" hidden="false" customHeight="false" outlineLevel="0" collapsed="false">
      <c r="A1420" s="72" t="n">
        <v>98267</v>
      </c>
      <c r="B1420" s="73" t="s">
        <v>1426</v>
      </c>
      <c r="C1420" s="74" t="s">
        <v>32</v>
      </c>
      <c r="D1420" s="75" t="n">
        <v>81.21</v>
      </c>
    </row>
    <row r="1421" customFormat="false" ht="15" hidden="false" customHeight="false" outlineLevel="0" collapsed="false">
      <c r="A1421" s="72" t="n">
        <v>98268</v>
      </c>
      <c r="B1421" s="73" t="s">
        <v>1427</v>
      </c>
      <c r="C1421" s="74" t="s">
        <v>32</v>
      </c>
      <c r="D1421" s="75" t="n">
        <v>77.86</v>
      </c>
    </row>
    <row r="1422" customFormat="false" ht="15" hidden="false" customHeight="false" outlineLevel="0" collapsed="false">
      <c r="A1422" s="72" t="n">
        <v>98269</v>
      </c>
      <c r="B1422" s="73" t="s">
        <v>1428</v>
      </c>
      <c r="C1422" s="74" t="s">
        <v>32</v>
      </c>
      <c r="D1422" s="75" t="n">
        <v>95.85</v>
      </c>
    </row>
    <row r="1423" customFormat="false" ht="15" hidden="false" customHeight="false" outlineLevel="0" collapsed="false">
      <c r="A1423" s="72" t="n">
        <v>98275</v>
      </c>
      <c r="B1423" s="73" t="s">
        <v>1429</v>
      </c>
      <c r="C1423" s="74" t="s">
        <v>32</v>
      </c>
      <c r="D1423" s="75" t="n">
        <v>28.06</v>
      </c>
    </row>
    <row r="1424" customFormat="false" ht="15" hidden="false" customHeight="false" outlineLevel="0" collapsed="false">
      <c r="A1424" s="72" t="n">
        <v>98277</v>
      </c>
      <c r="B1424" s="73" t="s">
        <v>1430</v>
      </c>
      <c r="C1424" s="74" t="s">
        <v>32</v>
      </c>
      <c r="D1424" s="75" t="n">
        <v>94.66</v>
      </c>
    </row>
    <row r="1425" customFormat="false" ht="15" hidden="false" customHeight="false" outlineLevel="0" collapsed="false">
      <c r="A1425" s="72" t="n">
        <v>98278</v>
      </c>
      <c r="B1425" s="73" t="s">
        <v>1431</v>
      </c>
      <c r="C1425" s="74" t="s">
        <v>32</v>
      </c>
      <c r="D1425" s="75" t="n">
        <v>89.09</v>
      </c>
    </row>
    <row r="1426" customFormat="false" ht="15" hidden="false" customHeight="false" outlineLevel="0" collapsed="false">
      <c r="A1426" s="72" t="n">
        <v>98279</v>
      </c>
      <c r="B1426" s="73" t="s">
        <v>1432</v>
      </c>
      <c r="C1426" s="74" t="s">
        <v>32</v>
      </c>
      <c r="D1426" s="75" t="n">
        <v>116.56</v>
      </c>
    </row>
    <row r="1427" customFormat="false" ht="15" hidden="false" customHeight="false" outlineLevel="0" collapsed="false">
      <c r="A1427" s="72" t="n">
        <v>98280</v>
      </c>
      <c r="B1427" s="73" t="s">
        <v>1433</v>
      </c>
      <c r="C1427" s="74" t="s">
        <v>32</v>
      </c>
      <c r="D1427" s="75" t="n">
        <v>19.33</v>
      </c>
    </row>
    <row r="1428" customFormat="false" ht="15" hidden="false" customHeight="false" outlineLevel="0" collapsed="false">
      <c r="A1428" s="72" t="n">
        <v>98281</v>
      </c>
      <c r="B1428" s="73" t="s">
        <v>1434</v>
      </c>
      <c r="C1428" s="74" t="s">
        <v>32</v>
      </c>
      <c r="D1428" s="75" t="n">
        <v>43.8</v>
      </c>
    </row>
    <row r="1429" customFormat="false" ht="15" hidden="false" customHeight="false" outlineLevel="0" collapsed="false">
      <c r="A1429" s="72" t="n">
        <v>98283</v>
      </c>
      <c r="B1429" s="73" t="s">
        <v>1435</v>
      </c>
      <c r="C1429" s="74" t="s">
        <v>32</v>
      </c>
      <c r="D1429" s="75" t="n">
        <v>15.56</v>
      </c>
    </row>
    <row r="1430" customFormat="false" ht="23.25" hidden="false" customHeight="false" outlineLevel="0" collapsed="false">
      <c r="A1430" s="72" t="n">
        <v>98284</v>
      </c>
      <c r="B1430" s="73" t="s">
        <v>1436</v>
      </c>
      <c r="C1430" s="74" t="s">
        <v>32</v>
      </c>
      <c r="D1430" s="75" t="n">
        <v>1003.58</v>
      </c>
    </row>
    <row r="1431" customFormat="false" ht="15" hidden="false" customHeight="false" outlineLevel="0" collapsed="false">
      <c r="A1431" s="72" t="n">
        <v>98285</v>
      </c>
      <c r="B1431" s="73" t="s">
        <v>1437</v>
      </c>
      <c r="C1431" s="74" t="s">
        <v>32</v>
      </c>
      <c r="D1431" s="75" t="n">
        <v>210.12</v>
      </c>
    </row>
    <row r="1432" customFormat="false" ht="15" hidden="false" customHeight="false" outlineLevel="0" collapsed="false">
      <c r="A1432" s="72" t="n">
        <v>98286</v>
      </c>
      <c r="B1432" s="73" t="s">
        <v>1438</v>
      </c>
      <c r="C1432" s="74" t="s">
        <v>32</v>
      </c>
      <c r="D1432" s="75" t="n">
        <v>265.07</v>
      </c>
    </row>
    <row r="1433" customFormat="false" ht="15" hidden="false" customHeight="false" outlineLevel="0" collapsed="false">
      <c r="A1433" s="72" t="n">
        <v>98290</v>
      </c>
      <c r="B1433" s="73" t="s">
        <v>1439</v>
      </c>
      <c r="C1433" s="74" t="s">
        <v>32</v>
      </c>
      <c r="D1433" s="75" t="n">
        <v>11.9</v>
      </c>
    </row>
    <row r="1434" customFormat="false" ht="15" hidden="false" customHeight="false" outlineLevel="0" collapsed="false">
      <c r="A1434" s="72" t="n">
        <v>98291</v>
      </c>
      <c r="B1434" s="73" t="s">
        <v>1440</v>
      </c>
      <c r="C1434" s="74" t="s">
        <v>32</v>
      </c>
      <c r="D1434" s="75" t="n">
        <v>192.78</v>
      </c>
    </row>
    <row r="1435" customFormat="false" ht="15" hidden="false" customHeight="false" outlineLevel="0" collapsed="false">
      <c r="A1435" s="72" t="n">
        <v>98292</v>
      </c>
      <c r="B1435" s="73" t="s">
        <v>1441</v>
      </c>
      <c r="C1435" s="74" t="s">
        <v>32</v>
      </c>
      <c r="D1435" s="75" t="n">
        <v>220.61</v>
      </c>
    </row>
    <row r="1436" customFormat="false" ht="15" hidden="false" customHeight="false" outlineLevel="0" collapsed="false">
      <c r="A1436" s="72" t="n">
        <v>98293</v>
      </c>
      <c r="B1436" s="73" t="s">
        <v>1442</v>
      </c>
      <c r="C1436" s="74" t="s">
        <v>32</v>
      </c>
      <c r="D1436" s="75" t="n">
        <v>672.59</v>
      </c>
    </row>
    <row r="1437" customFormat="false" ht="15" hidden="false" customHeight="false" outlineLevel="0" collapsed="false">
      <c r="A1437" s="72" t="n">
        <v>98294</v>
      </c>
      <c r="B1437" s="73" t="s">
        <v>1443</v>
      </c>
      <c r="C1437" s="74" t="s">
        <v>32</v>
      </c>
      <c r="D1437" s="75" t="n">
        <v>25.38</v>
      </c>
    </row>
    <row r="1438" customFormat="false" ht="15" hidden="false" customHeight="false" outlineLevel="0" collapsed="false">
      <c r="A1438" s="72" t="n">
        <v>98295</v>
      </c>
      <c r="B1438" s="73" t="s">
        <v>1444</v>
      </c>
      <c r="C1438" s="74" t="s">
        <v>32</v>
      </c>
      <c r="D1438" s="75" t="n">
        <v>10.08</v>
      </c>
    </row>
    <row r="1439" customFormat="false" ht="15" hidden="false" customHeight="false" outlineLevel="0" collapsed="false">
      <c r="A1439" s="72" t="n">
        <v>98296</v>
      </c>
      <c r="B1439" s="73" t="s">
        <v>1445</v>
      </c>
      <c r="C1439" s="74" t="s">
        <v>32</v>
      </c>
      <c r="D1439" s="75" t="n">
        <v>318.36</v>
      </c>
    </row>
    <row r="1440" customFormat="false" ht="15" hidden="false" customHeight="false" outlineLevel="0" collapsed="false">
      <c r="A1440" s="72" t="n">
        <v>98297</v>
      </c>
      <c r="B1440" s="73" t="s">
        <v>1446</v>
      </c>
      <c r="C1440" s="74" t="s">
        <v>32</v>
      </c>
      <c r="D1440" s="75" t="n">
        <v>49.82</v>
      </c>
    </row>
    <row r="1441" customFormat="false" ht="15" hidden="false" customHeight="false" outlineLevel="0" collapsed="false">
      <c r="A1441" s="72" t="n">
        <v>98299</v>
      </c>
      <c r="B1441" s="73" t="s">
        <v>1447</v>
      </c>
      <c r="C1441" s="74" t="s">
        <v>32</v>
      </c>
      <c r="D1441" s="75" t="n">
        <v>100.42</v>
      </c>
    </row>
    <row r="1442" customFormat="false" ht="15" hidden="false" customHeight="false" outlineLevel="0" collapsed="false">
      <c r="A1442" s="72" t="n">
        <v>98300</v>
      </c>
      <c r="B1442" s="73" t="s">
        <v>1448</v>
      </c>
      <c r="C1442" s="74" t="s">
        <v>28</v>
      </c>
      <c r="D1442" s="75" t="s">
        <v>28</v>
      </c>
    </row>
    <row r="1443" customFormat="false" ht="15" hidden="false" customHeight="false" outlineLevel="0" collapsed="false">
      <c r="A1443" s="72" t="n">
        <v>98320</v>
      </c>
      <c r="B1443" s="73" t="s">
        <v>1449</v>
      </c>
      <c r="C1443" s="74" t="s">
        <v>70</v>
      </c>
      <c r="D1443" s="75" t="n">
        <v>3.11</v>
      </c>
    </row>
    <row r="1444" customFormat="false" ht="15" hidden="false" customHeight="false" outlineLevel="0" collapsed="false">
      <c r="A1444" s="72" t="n">
        <v>98351</v>
      </c>
      <c r="B1444" s="73" t="s">
        <v>1450</v>
      </c>
      <c r="C1444" s="74" t="s">
        <v>32</v>
      </c>
      <c r="D1444" s="75" t="n">
        <v>126.39</v>
      </c>
    </row>
    <row r="1445" customFormat="false" ht="15" hidden="false" customHeight="false" outlineLevel="0" collapsed="false">
      <c r="A1445" s="72" t="n">
        <v>98355</v>
      </c>
      <c r="B1445" s="73" t="s">
        <v>1451</v>
      </c>
      <c r="C1445" s="74" t="s">
        <v>32</v>
      </c>
      <c r="D1445" s="75" t="n">
        <v>328.42</v>
      </c>
    </row>
    <row r="1446" customFormat="false" ht="15" hidden="false" customHeight="false" outlineLevel="0" collapsed="false">
      <c r="A1446" s="72" t="n">
        <v>98357</v>
      </c>
      <c r="B1446" s="73" t="s">
        <v>1452</v>
      </c>
      <c r="C1446" s="74" t="s">
        <v>32</v>
      </c>
      <c r="D1446" s="75" t="n">
        <v>35.45</v>
      </c>
    </row>
    <row r="1447" customFormat="false" ht="15" hidden="false" customHeight="false" outlineLevel="0" collapsed="false">
      <c r="A1447" s="72" t="n">
        <v>98358</v>
      </c>
      <c r="B1447" s="73" t="s">
        <v>1453</v>
      </c>
      <c r="C1447" s="74" t="s">
        <v>32</v>
      </c>
      <c r="D1447" s="75" t="n">
        <v>61.44</v>
      </c>
    </row>
    <row r="1448" customFormat="false" ht="15" hidden="false" customHeight="false" outlineLevel="0" collapsed="false">
      <c r="A1448" s="72" t="n">
        <v>98362</v>
      </c>
      <c r="B1448" s="73" t="s">
        <v>1454</v>
      </c>
      <c r="C1448" s="74" t="s">
        <v>32</v>
      </c>
      <c r="D1448" s="75" t="n">
        <v>337.18</v>
      </c>
    </row>
    <row r="1449" customFormat="false" ht="15" hidden="false" customHeight="false" outlineLevel="0" collapsed="false">
      <c r="A1449" s="72" t="n">
        <v>98363</v>
      </c>
      <c r="B1449" s="73" t="s">
        <v>1455</v>
      </c>
      <c r="C1449" s="74" t="s">
        <v>32</v>
      </c>
      <c r="D1449" s="75" t="n">
        <v>164.06</v>
      </c>
    </row>
    <row r="1450" customFormat="false" ht="15" hidden="false" customHeight="false" outlineLevel="0" collapsed="false">
      <c r="A1450" s="72" t="n">
        <v>98365</v>
      </c>
      <c r="B1450" s="73" t="s">
        <v>1456</v>
      </c>
      <c r="C1450" s="74" t="s">
        <v>32</v>
      </c>
      <c r="D1450" s="75" t="n">
        <v>1393.73</v>
      </c>
    </row>
    <row r="1451" customFormat="false" ht="15" hidden="false" customHeight="false" outlineLevel="0" collapsed="false">
      <c r="A1451" s="72" t="n">
        <v>98366</v>
      </c>
      <c r="B1451" s="73" t="s">
        <v>1457</v>
      </c>
      <c r="C1451" s="74" t="s">
        <v>32</v>
      </c>
      <c r="D1451" s="75" t="n">
        <v>1856.2</v>
      </c>
    </row>
    <row r="1452" customFormat="false" ht="15" hidden="false" customHeight="false" outlineLevel="0" collapsed="false">
      <c r="A1452" s="72" t="n">
        <v>98370</v>
      </c>
      <c r="B1452" s="73" t="s">
        <v>1458</v>
      </c>
      <c r="C1452" s="74" t="s">
        <v>32</v>
      </c>
      <c r="D1452" s="75" t="n">
        <v>1785.48</v>
      </c>
    </row>
    <row r="1453" customFormat="false" ht="15" hidden="false" customHeight="false" outlineLevel="0" collapsed="false">
      <c r="A1453" s="72" t="n">
        <v>98371</v>
      </c>
      <c r="B1453" s="73" t="s">
        <v>1459</v>
      </c>
      <c r="C1453" s="74" t="s">
        <v>32</v>
      </c>
      <c r="D1453" s="75" t="n">
        <v>2133.41</v>
      </c>
    </row>
    <row r="1454" customFormat="false" ht="15" hidden="false" customHeight="false" outlineLevel="0" collapsed="false">
      <c r="A1454" s="72" t="n">
        <v>98372</v>
      </c>
      <c r="B1454" s="73" t="s">
        <v>1460</v>
      </c>
      <c r="C1454" s="74" t="s">
        <v>32</v>
      </c>
      <c r="D1454" s="75" t="n">
        <v>2496.05</v>
      </c>
    </row>
    <row r="1455" customFormat="false" ht="15" hidden="false" customHeight="false" outlineLevel="0" collapsed="false">
      <c r="A1455" s="72" t="n">
        <v>98374</v>
      </c>
      <c r="B1455" s="73" t="s">
        <v>1461</v>
      </c>
      <c r="C1455" s="74" t="s">
        <v>32</v>
      </c>
      <c r="D1455" s="75" t="n">
        <v>2711.74</v>
      </c>
    </row>
    <row r="1456" customFormat="false" ht="15" hidden="false" customHeight="false" outlineLevel="0" collapsed="false">
      <c r="A1456" s="72" t="n">
        <v>98376</v>
      </c>
      <c r="B1456" s="73" t="s">
        <v>1462</v>
      </c>
      <c r="C1456" s="74" t="s">
        <v>32</v>
      </c>
      <c r="D1456" s="75" t="n">
        <v>18.92</v>
      </c>
    </row>
    <row r="1457" customFormat="false" ht="15" hidden="false" customHeight="false" outlineLevel="0" collapsed="false">
      <c r="A1457" s="72" t="n">
        <v>98377</v>
      </c>
      <c r="B1457" s="73" t="s">
        <v>1463</v>
      </c>
      <c r="C1457" s="74" t="s">
        <v>32</v>
      </c>
      <c r="D1457" s="75" t="n">
        <v>20.86</v>
      </c>
    </row>
    <row r="1458" customFormat="false" ht="15" hidden="false" customHeight="false" outlineLevel="0" collapsed="false">
      <c r="A1458" s="72" t="n">
        <v>98378</v>
      </c>
      <c r="B1458" s="73" t="s">
        <v>1464</v>
      </c>
      <c r="C1458" s="74" t="s">
        <v>32</v>
      </c>
      <c r="D1458" s="75" t="n">
        <v>25.39</v>
      </c>
    </row>
    <row r="1459" customFormat="false" ht="15" hidden="false" customHeight="false" outlineLevel="0" collapsed="false">
      <c r="A1459" s="72" t="n">
        <v>98379</v>
      </c>
      <c r="B1459" s="73" t="s">
        <v>1465</v>
      </c>
      <c r="C1459" s="74" t="s">
        <v>32</v>
      </c>
      <c r="D1459" s="75" t="n">
        <v>28.46</v>
      </c>
    </row>
    <row r="1460" customFormat="false" ht="15" hidden="false" customHeight="false" outlineLevel="0" collapsed="false">
      <c r="A1460" s="72" t="n">
        <v>98382</v>
      </c>
      <c r="B1460" s="73" t="s">
        <v>1466</v>
      </c>
      <c r="C1460" s="74" t="s">
        <v>32</v>
      </c>
      <c r="D1460" s="75" t="n">
        <v>53.45</v>
      </c>
    </row>
    <row r="1461" customFormat="false" ht="15" hidden="false" customHeight="false" outlineLevel="0" collapsed="false">
      <c r="A1461" s="72" t="n">
        <v>98383</v>
      </c>
      <c r="B1461" s="73" t="s">
        <v>1467</v>
      </c>
      <c r="C1461" s="74" t="s">
        <v>32</v>
      </c>
      <c r="D1461" s="75" t="n">
        <v>18.19</v>
      </c>
    </row>
    <row r="1462" customFormat="false" ht="15" hidden="false" customHeight="false" outlineLevel="0" collapsed="false">
      <c r="A1462" s="72" t="n">
        <v>98385</v>
      </c>
      <c r="B1462" s="73" t="s">
        <v>1468</v>
      </c>
      <c r="C1462" s="74" t="s">
        <v>32</v>
      </c>
      <c r="D1462" s="75" t="n">
        <v>20.27</v>
      </c>
    </row>
    <row r="1463" customFormat="false" ht="15" hidden="false" customHeight="false" outlineLevel="0" collapsed="false">
      <c r="A1463" s="72" t="n">
        <v>98390</v>
      </c>
      <c r="B1463" s="73" t="s">
        <v>1469</v>
      </c>
      <c r="C1463" s="74" t="s">
        <v>32</v>
      </c>
      <c r="D1463" s="75" t="n">
        <v>266.38</v>
      </c>
    </row>
    <row r="1464" customFormat="false" ht="15" hidden="false" customHeight="false" outlineLevel="0" collapsed="false">
      <c r="A1464" s="72" t="n">
        <v>98391</v>
      </c>
      <c r="B1464" s="73" t="s">
        <v>1470</v>
      </c>
      <c r="C1464" s="74" t="s">
        <v>32</v>
      </c>
      <c r="D1464" s="75" t="n">
        <v>64.99</v>
      </c>
    </row>
    <row r="1465" customFormat="false" ht="15" hidden="false" customHeight="false" outlineLevel="0" collapsed="false">
      <c r="A1465" s="72" t="n">
        <v>98395</v>
      </c>
      <c r="B1465" s="73" t="s">
        <v>1471</v>
      </c>
      <c r="C1465" s="74" t="s">
        <v>32</v>
      </c>
      <c r="D1465" s="75" t="n">
        <v>197.31</v>
      </c>
    </row>
    <row r="1466" customFormat="false" ht="15" hidden="false" customHeight="false" outlineLevel="0" collapsed="false">
      <c r="A1466" s="72" t="n">
        <v>98397</v>
      </c>
      <c r="B1466" s="73" t="s">
        <v>1472</v>
      </c>
      <c r="C1466" s="74" t="s">
        <v>32</v>
      </c>
      <c r="D1466" s="75" t="n">
        <v>338.21</v>
      </c>
    </row>
    <row r="1467" customFormat="false" ht="15" hidden="false" customHeight="false" outlineLevel="0" collapsed="false">
      <c r="A1467" s="72" t="n">
        <v>98400</v>
      </c>
      <c r="B1467" s="73" t="s">
        <v>1473</v>
      </c>
      <c r="C1467" s="74" t="s">
        <v>28</v>
      </c>
      <c r="D1467" s="75" t="s">
        <v>28</v>
      </c>
    </row>
    <row r="1468" customFormat="false" ht="15" hidden="false" customHeight="false" outlineLevel="0" collapsed="false">
      <c r="A1468" s="72" t="n">
        <v>98401</v>
      </c>
      <c r="B1468" s="73" t="s">
        <v>1474</v>
      </c>
      <c r="C1468" s="74" t="s">
        <v>32</v>
      </c>
      <c r="D1468" s="75" t="n">
        <v>10.36</v>
      </c>
    </row>
    <row r="1469" customFormat="false" ht="15" hidden="false" customHeight="false" outlineLevel="0" collapsed="false">
      <c r="A1469" s="72" t="n">
        <v>98402</v>
      </c>
      <c r="B1469" s="73" t="s">
        <v>1475</v>
      </c>
      <c r="C1469" s="74" t="s">
        <v>32</v>
      </c>
      <c r="D1469" s="75" t="n">
        <v>10.49</v>
      </c>
    </row>
    <row r="1470" customFormat="false" ht="15" hidden="false" customHeight="false" outlineLevel="0" collapsed="false">
      <c r="A1470" s="72" t="n">
        <v>98411</v>
      </c>
      <c r="B1470" s="73" t="s">
        <v>1476</v>
      </c>
      <c r="C1470" s="74" t="s">
        <v>32</v>
      </c>
      <c r="D1470" s="75" t="n">
        <v>8.27</v>
      </c>
    </row>
    <row r="1471" customFormat="false" ht="15" hidden="false" customHeight="false" outlineLevel="0" collapsed="false">
      <c r="A1471" s="72" t="n">
        <v>98418</v>
      </c>
      <c r="B1471" s="73" t="s">
        <v>1477</v>
      </c>
      <c r="C1471" s="74" t="s">
        <v>32</v>
      </c>
      <c r="D1471" s="75" t="n">
        <v>17.4</v>
      </c>
    </row>
    <row r="1472" customFormat="false" ht="15" hidden="false" customHeight="false" outlineLevel="0" collapsed="false">
      <c r="A1472" s="72" t="n">
        <v>98421</v>
      </c>
      <c r="B1472" s="73" t="s">
        <v>1478</v>
      </c>
      <c r="C1472" s="74" t="s">
        <v>32</v>
      </c>
      <c r="D1472" s="75" t="n">
        <v>11.85</v>
      </c>
    </row>
    <row r="1473" customFormat="false" ht="15" hidden="false" customHeight="false" outlineLevel="0" collapsed="false">
      <c r="A1473" s="72" t="n">
        <v>98423</v>
      </c>
      <c r="B1473" s="73" t="s">
        <v>1479</v>
      </c>
      <c r="C1473" s="74" t="s">
        <v>32</v>
      </c>
      <c r="D1473" s="75" t="n">
        <v>14.08</v>
      </c>
    </row>
    <row r="1474" customFormat="false" ht="15" hidden="false" customHeight="false" outlineLevel="0" collapsed="false">
      <c r="A1474" s="72" t="n">
        <v>98424</v>
      </c>
      <c r="B1474" s="73" t="s">
        <v>1480</v>
      </c>
      <c r="C1474" s="74" t="s">
        <v>32</v>
      </c>
      <c r="D1474" s="75" t="n">
        <v>14.86</v>
      </c>
    </row>
    <row r="1475" customFormat="false" ht="15" hidden="false" customHeight="false" outlineLevel="0" collapsed="false">
      <c r="A1475" s="72" t="n">
        <v>98425</v>
      </c>
      <c r="B1475" s="73" t="s">
        <v>1481</v>
      </c>
      <c r="C1475" s="74" t="s">
        <v>32</v>
      </c>
      <c r="D1475" s="75" t="n">
        <v>11.95</v>
      </c>
    </row>
    <row r="1476" customFormat="false" ht="15" hidden="false" customHeight="false" outlineLevel="0" collapsed="false">
      <c r="A1476" s="72" t="n">
        <v>98427</v>
      </c>
      <c r="B1476" s="73" t="s">
        <v>1482</v>
      </c>
      <c r="C1476" s="74" t="s">
        <v>32</v>
      </c>
      <c r="D1476" s="75" t="n">
        <v>20.08</v>
      </c>
    </row>
    <row r="1477" customFormat="false" ht="15" hidden="false" customHeight="false" outlineLevel="0" collapsed="false">
      <c r="A1477" s="72" t="n">
        <v>98436</v>
      </c>
      <c r="B1477" s="73" t="s">
        <v>1483</v>
      </c>
      <c r="C1477" s="74" t="s">
        <v>32</v>
      </c>
      <c r="D1477" s="75" t="n">
        <v>39.37</v>
      </c>
    </row>
    <row r="1478" customFormat="false" ht="15" hidden="false" customHeight="false" outlineLevel="0" collapsed="false">
      <c r="A1478" s="72" t="n">
        <v>98437</v>
      </c>
      <c r="B1478" s="73" t="s">
        <v>1484</v>
      </c>
      <c r="C1478" s="74" t="s">
        <v>32</v>
      </c>
      <c r="D1478" s="75" t="n">
        <v>29.26</v>
      </c>
    </row>
    <row r="1479" customFormat="false" ht="15" hidden="false" customHeight="false" outlineLevel="0" collapsed="false">
      <c r="A1479" s="72" t="n">
        <v>98440</v>
      </c>
      <c r="B1479" s="73" t="s">
        <v>1485</v>
      </c>
      <c r="C1479" s="74" t="s">
        <v>32</v>
      </c>
      <c r="D1479" s="75" t="n">
        <v>45.31</v>
      </c>
    </row>
    <row r="1480" customFormat="false" ht="15" hidden="false" customHeight="false" outlineLevel="0" collapsed="false">
      <c r="A1480" s="72" t="n">
        <v>98441</v>
      </c>
      <c r="B1480" s="73" t="s">
        <v>1486</v>
      </c>
      <c r="C1480" s="74" t="s">
        <v>32</v>
      </c>
      <c r="D1480" s="75" t="n">
        <v>49.16</v>
      </c>
    </row>
    <row r="1481" customFormat="false" ht="15" hidden="false" customHeight="false" outlineLevel="0" collapsed="false">
      <c r="A1481" s="72" t="n">
        <v>98442</v>
      </c>
      <c r="B1481" s="73" t="s">
        <v>1487</v>
      </c>
      <c r="C1481" s="74" t="s">
        <v>32</v>
      </c>
      <c r="D1481" s="75" t="n">
        <v>52.53</v>
      </c>
    </row>
    <row r="1482" customFormat="false" ht="15" hidden="false" customHeight="false" outlineLevel="0" collapsed="false">
      <c r="A1482" s="72" t="n">
        <v>98443</v>
      </c>
      <c r="B1482" s="73" t="s">
        <v>1488</v>
      </c>
      <c r="C1482" s="74" t="s">
        <v>32</v>
      </c>
      <c r="D1482" s="75" t="n">
        <v>64.94</v>
      </c>
    </row>
    <row r="1483" customFormat="false" ht="15" hidden="false" customHeight="false" outlineLevel="0" collapsed="false">
      <c r="A1483" s="72" t="n">
        <v>98445</v>
      </c>
      <c r="B1483" s="73" t="s">
        <v>1489</v>
      </c>
      <c r="C1483" s="74" t="s">
        <v>32</v>
      </c>
      <c r="D1483" s="75" t="n">
        <v>42.51</v>
      </c>
    </row>
    <row r="1484" customFormat="false" ht="15" hidden="false" customHeight="false" outlineLevel="0" collapsed="false">
      <c r="A1484" s="72" t="n">
        <v>98457</v>
      </c>
      <c r="B1484" s="73" t="s">
        <v>1490</v>
      </c>
      <c r="C1484" s="74" t="s">
        <v>32</v>
      </c>
      <c r="D1484" s="75" t="n">
        <v>7.56</v>
      </c>
    </row>
    <row r="1485" customFormat="false" ht="15" hidden="false" customHeight="false" outlineLevel="0" collapsed="false">
      <c r="A1485" s="72" t="n">
        <v>98462</v>
      </c>
      <c r="B1485" s="73" t="s">
        <v>1491</v>
      </c>
      <c r="C1485" s="74" t="s">
        <v>70</v>
      </c>
      <c r="D1485" s="75" t="n">
        <v>45.63</v>
      </c>
    </row>
    <row r="1486" customFormat="false" ht="15" hidden="false" customHeight="false" outlineLevel="0" collapsed="false">
      <c r="A1486" s="72" t="n">
        <v>98500</v>
      </c>
      <c r="B1486" s="73" t="s">
        <v>1492</v>
      </c>
      <c r="C1486" s="74" t="s">
        <v>28</v>
      </c>
      <c r="D1486" s="75" t="s">
        <v>28</v>
      </c>
    </row>
    <row r="1487" customFormat="false" ht="15" hidden="false" customHeight="false" outlineLevel="0" collapsed="false">
      <c r="A1487" s="72" t="n">
        <v>98510</v>
      </c>
      <c r="B1487" s="73" t="s">
        <v>1493</v>
      </c>
      <c r="C1487" s="74" t="s">
        <v>32</v>
      </c>
      <c r="D1487" s="75" t="n">
        <v>122.96</v>
      </c>
    </row>
    <row r="1488" customFormat="false" ht="15" hidden="false" customHeight="false" outlineLevel="0" collapsed="false">
      <c r="A1488" s="72" t="n">
        <v>98512</v>
      </c>
      <c r="B1488" s="73" t="s">
        <v>1494</v>
      </c>
      <c r="C1488" s="74" t="s">
        <v>32</v>
      </c>
      <c r="D1488" s="75" t="n">
        <v>135.2</v>
      </c>
    </row>
    <row r="1489" customFormat="false" ht="15" hidden="false" customHeight="false" outlineLevel="0" collapsed="false">
      <c r="A1489" s="72" t="n">
        <v>98513</v>
      </c>
      <c r="B1489" s="73" t="s">
        <v>1495</v>
      </c>
      <c r="C1489" s="74" t="s">
        <v>32</v>
      </c>
      <c r="D1489" s="75" t="n">
        <v>162.53</v>
      </c>
    </row>
    <row r="1490" customFormat="false" ht="15" hidden="false" customHeight="false" outlineLevel="0" collapsed="false">
      <c r="A1490" s="72" t="n">
        <v>98514</v>
      </c>
      <c r="B1490" s="73" t="s">
        <v>1496</v>
      </c>
      <c r="C1490" s="74" t="s">
        <v>32</v>
      </c>
      <c r="D1490" s="75" t="n">
        <v>185.14</v>
      </c>
    </row>
    <row r="1491" customFormat="false" ht="15" hidden="false" customHeight="false" outlineLevel="0" collapsed="false">
      <c r="A1491" s="72" t="n">
        <v>98526</v>
      </c>
      <c r="B1491" s="73" t="s">
        <v>1497</v>
      </c>
      <c r="C1491" s="74" t="s">
        <v>32</v>
      </c>
      <c r="D1491" s="75" t="n">
        <v>107.5</v>
      </c>
    </row>
    <row r="1492" customFormat="false" ht="15" hidden="false" customHeight="false" outlineLevel="0" collapsed="false">
      <c r="A1492" s="72" t="n">
        <v>98527</v>
      </c>
      <c r="B1492" s="73" t="s">
        <v>1498</v>
      </c>
      <c r="C1492" s="74" t="s">
        <v>32</v>
      </c>
      <c r="D1492" s="75" t="n">
        <v>130.77</v>
      </c>
    </row>
    <row r="1493" customFormat="false" ht="15" hidden="false" customHeight="false" outlineLevel="0" collapsed="false">
      <c r="A1493" s="72" t="n">
        <v>98528</v>
      </c>
      <c r="B1493" s="73" t="s">
        <v>1499</v>
      </c>
      <c r="C1493" s="74" t="s">
        <v>32</v>
      </c>
      <c r="D1493" s="75" t="n">
        <v>145.11</v>
      </c>
    </row>
    <row r="1494" customFormat="false" ht="15" hidden="false" customHeight="false" outlineLevel="0" collapsed="false">
      <c r="A1494" s="72" t="n">
        <v>98529</v>
      </c>
      <c r="B1494" s="73" t="s">
        <v>1500</v>
      </c>
      <c r="C1494" s="74" t="s">
        <v>32</v>
      </c>
      <c r="D1494" s="75" t="n">
        <v>154.32</v>
      </c>
    </row>
    <row r="1495" customFormat="false" ht="15" hidden="false" customHeight="false" outlineLevel="0" collapsed="false">
      <c r="A1495" s="72" t="n">
        <v>98530</v>
      </c>
      <c r="B1495" s="73" t="s">
        <v>1501</v>
      </c>
      <c r="C1495" s="74" t="s">
        <v>32</v>
      </c>
      <c r="D1495" s="75" t="n">
        <v>86.49</v>
      </c>
    </row>
    <row r="1496" customFormat="false" ht="15" hidden="false" customHeight="false" outlineLevel="0" collapsed="false">
      <c r="A1496" s="72" t="n">
        <v>98531</v>
      </c>
      <c r="B1496" s="73" t="s">
        <v>1502</v>
      </c>
      <c r="C1496" s="74" t="s">
        <v>32</v>
      </c>
      <c r="D1496" s="75" t="n">
        <v>82.08</v>
      </c>
    </row>
    <row r="1497" customFormat="false" ht="15" hidden="false" customHeight="false" outlineLevel="0" collapsed="false">
      <c r="A1497" s="72" t="n">
        <v>98532</v>
      </c>
      <c r="B1497" s="73" t="s">
        <v>1503</v>
      </c>
      <c r="C1497" s="74" t="s">
        <v>32</v>
      </c>
      <c r="D1497" s="75" t="n">
        <v>107.83</v>
      </c>
    </row>
    <row r="1498" customFormat="false" ht="15" hidden="false" customHeight="false" outlineLevel="0" collapsed="false">
      <c r="A1498" s="72" t="n">
        <v>98533</v>
      </c>
      <c r="B1498" s="73" t="s">
        <v>1504</v>
      </c>
      <c r="C1498" s="74" t="s">
        <v>32</v>
      </c>
      <c r="D1498" s="75" t="n">
        <v>121.18</v>
      </c>
    </row>
    <row r="1499" customFormat="false" ht="15" hidden="false" customHeight="false" outlineLevel="0" collapsed="false">
      <c r="A1499" s="72" t="n">
        <v>98540</v>
      </c>
      <c r="B1499" s="73" t="s">
        <v>1505</v>
      </c>
      <c r="C1499" s="74" t="s">
        <v>32</v>
      </c>
      <c r="D1499" s="75" t="n">
        <v>178.86</v>
      </c>
    </row>
    <row r="1500" customFormat="false" ht="15" hidden="false" customHeight="false" outlineLevel="0" collapsed="false">
      <c r="A1500" s="72" t="n">
        <v>98541</v>
      </c>
      <c r="B1500" s="73" t="s">
        <v>1506</v>
      </c>
      <c r="C1500" s="74" t="s">
        <v>32</v>
      </c>
      <c r="D1500" s="75" t="n">
        <v>180.47</v>
      </c>
    </row>
    <row r="1501" customFormat="false" ht="15" hidden="false" customHeight="false" outlineLevel="0" collapsed="false">
      <c r="A1501" s="72" t="n">
        <v>98560</v>
      </c>
      <c r="B1501" s="73" t="s">
        <v>1507</v>
      </c>
      <c r="C1501" s="74" t="s">
        <v>32</v>
      </c>
      <c r="D1501" s="75" t="n">
        <v>56.94</v>
      </c>
    </row>
    <row r="1502" customFormat="false" ht="15" hidden="false" customHeight="false" outlineLevel="0" collapsed="false">
      <c r="A1502" s="72" t="n">
        <v>98561</v>
      </c>
      <c r="B1502" s="73" t="s">
        <v>1508</v>
      </c>
      <c r="C1502" s="74" t="s">
        <v>32</v>
      </c>
      <c r="D1502" s="75" t="n">
        <v>30.89</v>
      </c>
    </row>
    <row r="1503" customFormat="false" ht="15" hidden="false" customHeight="false" outlineLevel="0" collapsed="false">
      <c r="A1503" s="72" t="n">
        <v>98562</v>
      </c>
      <c r="B1503" s="73" t="s">
        <v>1509</v>
      </c>
      <c r="C1503" s="74" t="s">
        <v>32</v>
      </c>
      <c r="D1503" s="75" t="n">
        <v>112.73</v>
      </c>
    </row>
    <row r="1504" customFormat="false" ht="15" hidden="false" customHeight="false" outlineLevel="0" collapsed="false">
      <c r="A1504" s="72" t="n">
        <v>98563</v>
      </c>
      <c r="B1504" s="73" t="s">
        <v>1510</v>
      </c>
      <c r="C1504" s="74" t="s">
        <v>32</v>
      </c>
      <c r="D1504" s="75" t="n">
        <v>112.43</v>
      </c>
    </row>
    <row r="1505" customFormat="false" ht="15" hidden="false" customHeight="false" outlineLevel="0" collapsed="false">
      <c r="A1505" s="72" t="n">
        <v>98570</v>
      </c>
      <c r="B1505" s="73" t="s">
        <v>1511</v>
      </c>
      <c r="C1505" s="74" t="s">
        <v>32</v>
      </c>
      <c r="D1505" s="75" t="n">
        <v>16.49</v>
      </c>
    </row>
    <row r="1506" customFormat="false" ht="23.25" hidden="false" customHeight="false" outlineLevel="0" collapsed="false">
      <c r="A1506" s="72" t="n">
        <v>98573</v>
      </c>
      <c r="B1506" s="73" t="s">
        <v>1512</v>
      </c>
      <c r="C1506" s="74" t="s">
        <v>32</v>
      </c>
      <c r="D1506" s="75" t="n">
        <v>16.2</v>
      </c>
    </row>
    <row r="1507" customFormat="false" ht="15" hidden="false" customHeight="false" outlineLevel="0" collapsed="false">
      <c r="A1507" s="72" t="n">
        <v>98579</v>
      </c>
      <c r="B1507" s="73" t="s">
        <v>1513</v>
      </c>
      <c r="C1507" s="74" t="s">
        <v>32</v>
      </c>
      <c r="D1507" s="75" t="n">
        <v>14.46</v>
      </c>
    </row>
    <row r="1508" customFormat="false" ht="15" hidden="false" customHeight="false" outlineLevel="0" collapsed="false">
      <c r="A1508" s="72" t="n">
        <v>98580</v>
      </c>
      <c r="B1508" s="73" t="s">
        <v>1514</v>
      </c>
      <c r="C1508" s="74" t="s">
        <v>32</v>
      </c>
      <c r="D1508" s="75" t="n">
        <v>12.18</v>
      </c>
    </row>
    <row r="1509" customFormat="false" ht="15" hidden="false" customHeight="false" outlineLevel="0" collapsed="false">
      <c r="A1509" s="72" t="n">
        <v>98581</v>
      </c>
      <c r="B1509" s="73" t="s">
        <v>1515</v>
      </c>
      <c r="C1509" s="74" t="s">
        <v>32</v>
      </c>
      <c r="D1509" s="75" t="n">
        <v>16.26</v>
      </c>
    </row>
    <row r="1510" customFormat="false" ht="15" hidden="false" customHeight="false" outlineLevel="0" collapsed="false">
      <c r="A1510" s="72" t="n">
        <v>98582</v>
      </c>
      <c r="B1510" s="73" t="s">
        <v>1516</v>
      </c>
      <c r="C1510" s="74" t="s">
        <v>32</v>
      </c>
      <c r="D1510" s="75" t="n">
        <v>15.54</v>
      </c>
    </row>
    <row r="1511" customFormat="false" ht="15" hidden="false" customHeight="false" outlineLevel="0" collapsed="false">
      <c r="A1511" s="72" t="n">
        <v>98600</v>
      </c>
      <c r="B1511" s="73" t="s">
        <v>1517</v>
      </c>
      <c r="C1511" s="74" t="s">
        <v>28</v>
      </c>
      <c r="D1511" s="75" t="s">
        <v>28</v>
      </c>
    </row>
    <row r="1512" customFormat="false" ht="15" hidden="false" customHeight="false" outlineLevel="0" collapsed="false">
      <c r="A1512" s="72" t="n">
        <v>98610</v>
      </c>
      <c r="B1512" s="73" t="s">
        <v>1518</v>
      </c>
      <c r="C1512" s="74" t="s">
        <v>32</v>
      </c>
      <c r="D1512" s="75" t="n">
        <v>93.24</v>
      </c>
    </row>
    <row r="1513" customFormat="false" ht="15" hidden="false" customHeight="false" outlineLevel="0" collapsed="false">
      <c r="A1513" s="72" t="n">
        <v>98611</v>
      </c>
      <c r="B1513" s="73" t="s">
        <v>1519</v>
      </c>
      <c r="C1513" s="74" t="s">
        <v>32</v>
      </c>
      <c r="D1513" s="75" t="n">
        <v>20.55</v>
      </c>
    </row>
    <row r="1514" customFormat="false" ht="15" hidden="false" customHeight="false" outlineLevel="0" collapsed="false">
      <c r="A1514" s="72" t="n">
        <v>99000</v>
      </c>
      <c r="B1514" s="73" t="s">
        <v>1520</v>
      </c>
      <c r="C1514" s="74" t="s">
        <v>28</v>
      </c>
      <c r="D1514" s="75" t="s">
        <v>28</v>
      </c>
    </row>
    <row r="1515" customFormat="false" ht="15" hidden="false" customHeight="false" outlineLevel="0" collapsed="false">
      <c r="A1515" s="72" t="n">
        <v>99002</v>
      </c>
      <c r="B1515" s="73" t="s">
        <v>1521</v>
      </c>
      <c r="C1515" s="74" t="s">
        <v>1522</v>
      </c>
      <c r="D1515" s="75" t="n">
        <v>1796.78</v>
      </c>
    </row>
    <row r="1516" customFormat="false" ht="15" hidden="false" customHeight="false" outlineLevel="0" collapsed="false">
      <c r="A1516" s="72" t="n">
        <v>99003</v>
      </c>
      <c r="B1516" s="73" t="s">
        <v>1523</v>
      </c>
      <c r="C1516" s="74" t="s">
        <v>1524</v>
      </c>
      <c r="D1516" s="75" t="n">
        <v>30.82</v>
      </c>
    </row>
    <row r="1517" customFormat="false" ht="23.25" hidden="false" customHeight="false" outlineLevel="0" collapsed="false">
      <c r="A1517" s="72" t="n">
        <v>99011</v>
      </c>
      <c r="B1517" s="73" t="s">
        <v>1525</v>
      </c>
      <c r="C1517" s="74" t="s">
        <v>32</v>
      </c>
      <c r="D1517" s="75" t="n">
        <v>597.05</v>
      </c>
    </row>
    <row r="1518" customFormat="false" ht="15" hidden="false" customHeight="false" outlineLevel="0" collapsed="false">
      <c r="A1518" s="72" t="n">
        <v>99015</v>
      </c>
      <c r="B1518" s="73" t="s">
        <v>1526</v>
      </c>
      <c r="C1518" s="74" t="s">
        <v>32</v>
      </c>
      <c r="D1518" s="75" t="n">
        <v>394.94</v>
      </c>
    </row>
    <row r="1519" customFormat="false" ht="15" hidden="false" customHeight="false" outlineLevel="0" collapsed="false">
      <c r="A1519" s="72" t="n">
        <v>99017</v>
      </c>
      <c r="B1519" s="73" t="s">
        <v>1527</v>
      </c>
      <c r="C1519" s="74" t="s">
        <v>32</v>
      </c>
      <c r="D1519" s="75" t="n">
        <v>484.81</v>
      </c>
    </row>
    <row r="1520" customFormat="false" ht="15" hidden="false" customHeight="false" outlineLevel="0" collapsed="false">
      <c r="A1520" s="72" t="n">
        <v>99021</v>
      </c>
      <c r="B1520" s="73" t="s">
        <v>1528</v>
      </c>
      <c r="C1520" s="74" t="s">
        <v>32</v>
      </c>
      <c r="D1520" s="75" t="n">
        <v>19.97</v>
      </c>
    </row>
    <row r="1521" customFormat="false" ht="15" hidden="false" customHeight="false" outlineLevel="0" collapsed="false">
      <c r="A1521" s="72" t="n">
        <v>99031</v>
      </c>
      <c r="B1521" s="73" t="s">
        <v>1529</v>
      </c>
      <c r="C1521" s="74" t="s">
        <v>32</v>
      </c>
      <c r="D1521" s="75" t="n">
        <v>15.23</v>
      </c>
    </row>
    <row r="1522" customFormat="false" ht="15" hidden="false" customHeight="false" outlineLevel="0" collapsed="false">
      <c r="A1522" s="72" t="n">
        <v>99033</v>
      </c>
      <c r="B1522" s="73" t="s">
        <v>1530</v>
      </c>
      <c r="C1522" s="74" t="s">
        <v>32</v>
      </c>
      <c r="D1522" s="75" t="n">
        <v>20.69</v>
      </c>
    </row>
    <row r="1523" customFormat="false" ht="15" hidden="false" customHeight="false" outlineLevel="0" collapsed="false">
      <c r="A1523" s="72" t="n">
        <v>99038</v>
      </c>
      <c r="B1523" s="73" t="s">
        <v>1531</v>
      </c>
      <c r="C1523" s="74" t="s">
        <v>70</v>
      </c>
      <c r="D1523" s="75" t="n">
        <v>3.46</v>
      </c>
    </row>
    <row r="1524" customFormat="false" ht="15" hidden="false" customHeight="false" outlineLevel="0" collapsed="false">
      <c r="A1524" s="68" t="n">
        <v>100000</v>
      </c>
      <c r="B1524" s="69" t="s">
        <v>1532</v>
      </c>
      <c r="C1524" s="70"/>
      <c r="D1524" s="71"/>
    </row>
    <row r="1525" customFormat="false" ht="15" hidden="false" customHeight="false" outlineLevel="0" collapsed="false">
      <c r="A1525" s="72" t="n">
        <v>100100</v>
      </c>
      <c r="B1525" s="73" t="s">
        <v>1533</v>
      </c>
      <c r="C1525" s="74" t="s">
        <v>28</v>
      </c>
      <c r="D1525" s="75" t="s">
        <v>28</v>
      </c>
    </row>
    <row r="1526" customFormat="false" ht="15" hidden="false" customHeight="false" outlineLevel="0" collapsed="false">
      <c r="A1526" s="72" t="n">
        <v>100101</v>
      </c>
      <c r="B1526" s="73" t="s">
        <v>1534</v>
      </c>
      <c r="C1526" s="74" t="s">
        <v>32</v>
      </c>
      <c r="D1526" s="75" t="n">
        <v>273.86</v>
      </c>
    </row>
    <row r="1527" customFormat="false" ht="15" hidden="false" customHeight="false" outlineLevel="0" collapsed="false">
      <c r="A1527" s="72" t="n">
        <v>100102</v>
      </c>
      <c r="B1527" s="73" t="s">
        <v>1535</v>
      </c>
      <c r="C1527" s="74" t="s">
        <v>32</v>
      </c>
      <c r="D1527" s="75" t="n">
        <v>304.31</v>
      </c>
    </row>
    <row r="1528" customFormat="false" ht="15" hidden="false" customHeight="false" outlineLevel="0" collapsed="false">
      <c r="A1528" s="72" t="n">
        <v>100104</v>
      </c>
      <c r="B1528" s="73" t="s">
        <v>1536</v>
      </c>
      <c r="C1528" s="74" t="s">
        <v>32</v>
      </c>
      <c r="D1528" s="75" t="n">
        <v>412.2</v>
      </c>
    </row>
    <row r="1529" customFormat="false" ht="23.25" hidden="false" customHeight="false" outlineLevel="0" collapsed="false">
      <c r="A1529" s="72" t="n">
        <v>100119</v>
      </c>
      <c r="B1529" s="73" t="s">
        <v>1537</v>
      </c>
      <c r="C1529" s="74" t="s">
        <v>32</v>
      </c>
      <c r="D1529" s="75" t="n">
        <v>481.11</v>
      </c>
    </row>
    <row r="1530" customFormat="false" ht="23.25" hidden="false" customHeight="false" outlineLevel="0" collapsed="false">
      <c r="A1530" s="72" t="n">
        <v>100120</v>
      </c>
      <c r="B1530" s="73" t="s">
        <v>1538</v>
      </c>
      <c r="C1530" s="74" t="s">
        <v>32</v>
      </c>
      <c r="D1530" s="75" t="n">
        <v>1167.3</v>
      </c>
    </row>
    <row r="1531" customFormat="false" ht="15" hidden="false" customHeight="false" outlineLevel="0" collapsed="false">
      <c r="A1531" s="72" t="n">
        <v>100195</v>
      </c>
      <c r="B1531" s="73" t="s">
        <v>1539</v>
      </c>
      <c r="C1531" s="74" t="s">
        <v>70</v>
      </c>
      <c r="D1531" s="75" t="n">
        <v>2.92</v>
      </c>
    </row>
    <row r="1532" customFormat="false" ht="15" hidden="false" customHeight="false" outlineLevel="0" collapsed="false">
      <c r="A1532" s="72" t="n">
        <v>100198</v>
      </c>
      <c r="B1532" s="73" t="s">
        <v>1540</v>
      </c>
      <c r="C1532" s="74" t="s">
        <v>70</v>
      </c>
      <c r="D1532" s="75" t="n">
        <v>34.51</v>
      </c>
    </row>
    <row r="1533" customFormat="false" ht="15" hidden="false" customHeight="false" outlineLevel="0" collapsed="false">
      <c r="A1533" s="72" t="n">
        <v>100200</v>
      </c>
      <c r="B1533" s="73" t="s">
        <v>1541</v>
      </c>
      <c r="C1533" s="74" t="s">
        <v>28</v>
      </c>
      <c r="D1533" s="75" t="s">
        <v>28</v>
      </c>
    </row>
    <row r="1534" customFormat="false" ht="15" hidden="false" customHeight="false" outlineLevel="0" collapsed="false">
      <c r="A1534" s="72" t="n">
        <v>100209</v>
      </c>
      <c r="B1534" s="73" t="s">
        <v>1542</v>
      </c>
      <c r="C1534" s="74" t="s">
        <v>32</v>
      </c>
      <c r="D1534" s="75" t="n">
        <v>1577.8</v>
      </c>
    </row>
    <row r="1535" customFormat="false" ht="15" hidden="false" customHeight="false" outlineLevel="0" collapsed="false">
      <c r="A1535" s="72" t="n">
        <v>100210</v>
      </c>
      <c r="B1535" s="73" t="s">
        <v>1543</v>
      </c>
      <c r="C1535" s="74" t="s">
        <v>32</v>
      </c>
      <c r="D1535" s="75" t="n">
        <v>1979.71</v>
      </c>
    </row>
    <row r="1536" customFormat="false" ht="15" hidden="false" customHeight="false" outlineLevel="0" collapsed="false">
      <c r="A1536" s="72" t="n">
        <v>100214</v>
      </c>
      <c r="B1536" s="73" t="s">
        <v>1544</v>
      </c>
      <c r="C1536" s="74" t="s">
        <v>32</v>
      </c>
      <c r="D1536" s="75" t="n">
        <v>3991.2</v>
      </c>
    </row>
    <row r="1537" customFormat="false" ht="15" hidden="false" customHeight="false" outlineLevel="0" collapsed="false">
      <c r="A1537" s="72" t="n">
        <v>100215</v>
      </c>
      <c r="B1537" s="73" t="s">
        <v>1545</v>
      </c>
      <c r="C1537" s="74" t="s">
        <v>32</v>
      </c>
      <c r="D1537" s="75" t="n">
        <v>6593.02</v>
      </c>
    </row>
    <row r="1538" customFormat="false" ht="15" hidden="false" customHeight="false" outlineLevel="0" collapsed="false">
      <c r="A1538" s="72" t="n">
        <v>100216</v>
      </c>
      <c r="B1538" s="73" t="s">
        <v>1546</v>
      </c>
      <c r="C1538" s="74" t="s">
        <v>32</v>
      </c>
      <c r="D1538" s="75" t="n">
        <v>9633.28</v>
      </c>
    </row>
    <row r="1539" customFormat="false" ht="23.25" hidden="false" customHeight="false" outlineLevel="0" collapsed="false">
      <c r="A1539" s="72" t="n">
        <v>100230</v>
      </c>
      <c r="B1539" s="73" t="s">
        <v>1547</v>
      </c>
      <c r="C1539" s="74" t="s">
        <v>32</v>
      </c>
      <c r="D1539" s="75" t="n">
        <v>5868.6</v>
      </c>
    </row>
    <row r="1540" customFormat="false" ht="15" hidden="false" customHeight="false" outlineLevel="0" collapsed="false">
      <c r="A1540" s="72" t="n">
        <v>100240</v>
      </c>
      <c r="B1540" s="73" t="s">
        <v>1548</v>
      </c>
      <c r="C1540" s="74" t="s">
        <v>32</v>
      </c>
      <c r="D1540" s="75" t="n">
        <v>2892.01</v>
      </c>
    </row>
    <row r="1541" customFormat="false" ht="15" hidden="false" customHeight="false" outlineLevel="0" collapsed="false">
      <c r="A1541" s="72" t="n">
        <v>100241</v>
      </c>
      <c r="B1541" s="73" t="s">
        <v>1549</v>
      </c>
      <c r="C1541" s="74" t="s">
        <v>32</v>
      </c>
      <c r="D1541" s="75" t="n">
        <v>4232.28</v>
      </c>
    </row>
    <row r="1542" customFormat="false" ht="15" hidden="false" customHeight="false" outlineLevel="0" collapsed="false">
      <c r="A1542" s="72" t="n">
        <v>100251</v>
      </c>
      <c r="B1542" s="73" t="s">
        <v>1550</v>
      </c>
      <c r="C1542" s="74" t="s">
        <v>70</v>
      </c>
      <c r="D1542" s="75" t="n">
        <v>71.98</v>
      </c>
    </row>
    <row r="1543" customFormat="false" ht="15" hidden="false" customHeight="false" outlineLevel="0" collapsed="false">
      <c r="A1543" s="72" t="n">
        <v>100252</v>
      </c>
      <c r="B1543" s="73" t="s">
        <v>1551</v>
      </c>
      <c r="C1543" s="74" t="s">
        <v>70</v>
      </c>
      <c r="D1543" s="75" t="n">
        <v>95.95</v>
      </c>
    </row>
    <row r="1544" customFormat="false" ht="15" hidden="false" customHeight="false" outlineLevel="0" collapsed="false">
      <c r="A1544" s="72" t="n">
        <v>100254</v>
      </c>
      <c r="B1544" s="73" t="s">
        <v>1552</v>
      </c>
      <c r="C1544" s="74" t="s">
        <v>70</v>
      </c>
      <c r="D1544" s="75" t="n">
        <v>134.49</v>
      </c>
    </row>
    <row r="1545" customFormat="false" ht="15" hidden="false" customHeight="false" outlineLevel="0" collapsed="false">
      <c r="A1545" s="72" t="n">
        <v>100255</v>
      </c>
      <c r="B1545" s="73" t="s">
        <v>1553</v>
      </c>
      <c r="C1545" s="74" t="s">
        <v>70</v>
      </c>
      <c r="D1545" s="75" t="n">
        <v>162.72</v>
      </c>
    </row>
    <row r="1546" customFormat="false" ht="15" hidden="false" customHeight="false" outlineLevel="0" collapsed="false">
      <c r="A1546" s="72" t="n">
        <v>100261</v>
      </c>
      <c r="B1546" s="73" t="s">
        <v>1554</v>
      </c>
      <c r="C1546" s="74" t="s">
        <v>70</v>
      </c>
      <c r="D1546" s="75" t="n">
        <v>25.46</v>
      </c>
    </row>
    <row r="1547" customFormat="false" ht="15" hidden="false" customHeight="false" outlineLevel="0" collapsed="false">
      <c r="A1547" s="72" t="n">
        <v>100262</v>
      </c>
      <c r="B1547" s="73" t="s">
        <v>1555</v>
      </c>
      <c r="C1547" s="74" t="s">
        <v>70</v>
      </c>
      <c r="D1547" s="75" t="n">
        <v>36.91</v>
      </c>
    </row>
    <row r="1548" customFormat="false" ht="15" hidden="false" customHeight="false" outlineLevel="0" collapsed="false">
      <c r="A1548" s="72" t="n">
        <v>100264</v>
      </c>
      <c r="B1548" s="73" t="s">
        <v>1556</v>
      </c>
      <c r="C1548" s="74" t="s">
        <v>70</v>
      </c>
      <c r="D1548" s="75" t="n">
        <v>51.67</v>
      </c>
    </row>
    <row r="1549" customFormat="false" ht="15" hidden="false" customHeight="false" outlineLevel="0" collapsed="false">
      <c r="A1549" s="72" t="n">
        <v>100265</v>
      </c>
      <c r="B1549" s="73" t="s">
        <v>1557</v>
      </c>
      <c r="C1549" s="74" t="s">
        <v>70</v>
      </c>
      <c r="D1549" s="75" t="n">
        <v>75.54</v>
      </c>
    </row>
    <row r="1550" customFormat="false" ht="15" hidden="false" customHeight="false" outlineLevel="0" collapsed="false">
      <c r="A1550" s="72" t="n">
        <v>100281</v>
      </c>
      <c r="B1550" s="73" t="s">
        <v>1558</v>
      </c>
      <c r="C1550" s="74" t="s">
        <v>32</v>
      </c>
      <c r="D1550" s="75" t="n">
        <v>69.87</v>
      </c>
    </row>
    <row r="1551" customFormat="false" ht="15" hidden="false" customHeight="false" outlineLevel="0" collapsed="false">
      <c r="A1551" s="72" t="n">
        <v>100282</v>
      </c>
      <c r="B1551" s="73" t="s">
        <v>1559</v>
      </c>
      <c r="C1551" s="74" t="s">
        <v>32</v>
      </c>
      <c r="D1551" s="75" t="n">
        <v>80.16</v>
      </c>
    </row>
    <row r="1552" customFormat="false" ht="15" hidden="false" customHeight="false" outlineLevel="0" collapsed="false">
      <c r="A1552" s="72" t="n">
        <v>100284</v>
      </c>
      <c r="B1552" s="73" t="s">
        <v>1560</v>
      </c>
      <c r="C1552" s="74" t="s">
        <v>32</v>
      </c>
      <c r="D1552" s="75" t="n">
        <v>132.89</v>
      </c>
    </row>
    <row r="1553" customFormat="false" ht="15" hidden="false" customHeight="false" outlineLevel="0" collapsed="false">
      <c r="A1553" s="72" t="n">
        <v>100285</v>
      </c>
      <c r="B1553" s="73" t="s">
        <v>1561</v>
      </c>
      <c r="C1553" s="74" t="s">
        <v>32</v>
      </c>
      <c r="D1553" s="75" t="n">
        <v>167.58</v>
      </c>
    </row>
    <row r="1554" customFormat="false" ht="15" hidden="false" customHeight="false" outlineLevel="0" collapsed="false">
      <c r="A1554" s="72" t="n">
        <v>100291</v>
      </c>
      <c r="B1554" s="73" t="s">
        <v>1562</v>
      </c>
      <c r="C1554" s="74" t="s">
        <v>32</v>
      </c>
      <c r="D1554" s="75" t="n">
        <v>97.01</v>
      </c>
    </row>
    <row r="1555" customFormat="false" ht="15" hidden="false" customHeight="false" outlineLevel="0" collapsed="false">
      <c r="A1555" s="72" t="n">
        <v>100292</v>
      </c>
      <c r="B1555" s="73" t="s">
        <v>1563</v>
      </c>
      <c r="C1555" s="74" t="s">
        <v>32</v>
      </c>
      <c r="D1555" s="75" t="n">
        <v>122.76</v>
      </c>
    </row>
    <row r="1556" customFormat="false" ht="15" hidden="false" customHeight="false" outlineLevel="0" collapsed="false">
      <c r="A1556" s="72" t="n">
        <v>100294</v>
      </c>
      <c r="B1556" s="73" t="s">
        <v>1564</v>
      </c>
      <c r="C1556" s="74" t="s">
        <v>32</v>
      </c>
      <c r="D1556" s="75" t="n">
        <v>255.52</v>
      </c>
    </row>
    <row r="1557" customFormat="false" ht="15" hidden="false" customHeight="false" outlineLevel="0" collapsed="false">
      <c r="A1557" s="72" t="n">
        <v>100295</v>
      </c>
      <c r="B1557" s="73" t="s">
        <v>1565</v>
      </c>
      <c r="C1557" s="74" t="s">
        <v>32</v>
      </c>
      <c r="D1557" s="75" t="n">
        <v>343.98</v>
      </c>
    </row>
    <row r="1558" customFormat="false" ht="15" hidden="false" customHeight="false" outlineLevel="0" collapsed="false">
      <c r="A1558" s="72" t="n">
        <v>100300</v>
      </c>
      <c r="B1558" s="73" t="s">
        <v>1566</v>
      </c>
      <c r="C1558" s="74" t="s">
        <v>28</v>
      </c>
      <c r="D1558" s="75" t="s">
        <v>28</v>
      </c>
    </row>
    <row r="1559" customFormat="false" ht="15" hidden="false" customHeight="false" outlineLevel="0" collapsed="false">
      <c r="A1559" s="72" t="n">
        <v>100303</v>
      </c>
      <c r="B1559" s="73" t="s">
        <v>1567</v>
      </c>
      <c r="C1559" s="74" t="s">
        <v>32</v>
      </c>
      <c r="D1559" s="75" t="n">
        <v>1756.38</v>
      </c>
    </row>
    <row r="1560" customFormat="false" ht="15" hidden="false" customHeight="false" outlineLevel="0" collapsed="false">
      <c r="A1560" s="72" t="n">
        <v>100304</v>
      </c>
      <c r="B1560" s="73" t="s">
        <v>1568</v>
      </c>
      <c r="C1560" s="74" t="s">
        <v>32</v>
      </c>
      <c r="D1560" s="75" t="n">
        <v>1996.47</v>
      </c>
    </row>
    <row r="1561" customFormat="false" ht="15" hidden="false" customHeight="false" outlineLevel="0" collapsed="false">
      <c r="A1561" s="72" t="n">
        <v>100305</v>
      </c>
      <c r="B1561" s="73" t="s">
        <v>1569</v>
      </c>
      <c r="C1561" s="74" t="s">
        <v>32</v>
      </c>
      <c r="D1561" s="75" t="n">
        <v>2085.29</v>
      </c>
    </row>
    <row r="1562" customFormat="false" ht="15" hidden="false" customHeight="false" outlineLevel="0" collapsed="false">
      <c r="A1562" s="72" t="n">
        <v>100306</v>
      </c>
      <c r="B1562" s="73" t="s">
        <v>1570</v>
      </c>
      <c r="C1562" s="74" t="s">
        <v>32</v>
      </c>
      <c r="D1562" s="75" t="n">
        <v>2705.59</v>
      </c>
    </row>
    <row r="1563" customFormat="false" ht="15" hidden="false" customHeight="false" outlineLevel="0" collapsed="false">
      <c r="A1563" s="72" t="n">
        <v>100307</v>
      </c>
      <c r="B1563" s="73" t="s">
        <v>1571</v>
      </c>
      <c r="C1563" s="74" t="s">
        <v>32</v>
      </c>
      <c r="D1563" s="75" t="n">
        <v>2820.85</v>
      </c>
    </row>
    <row r="1564" customFormat="false" ht="15" hidden="false" customHeight="false" outlineLevel="0" collapsed="false">
      <c r="A1564" s="72" t="n">
        <v>100308</v>
      </c>
      <c r="B1564" s="73" t="s">
        <v>1572</v>
      </c>
      <c r="C1564" s="74" t="s">
        <v>32</v>
      </c>
      <c r="D1564" s="75" t="n">
        <v>3781.07</v>
      </c>
    </row>
    <row r="1565" customFormat="false" ht="15" hidden="false" customHeight="false" outlineLevel="0" collapsed="false">
      <c r="A1565" s="72" t="n">
        <v>100309</v>
      </c>
      <c r="B1565" s="73" t="s">
        <v>1573</v>
      </c>
      <c r="C1565" s="74" t="s">
        <v>32</v>
      </c>
      <c r="D1565" s="75" t="n">
        <v>4402.91</v>
      </c>
    </row>
    <row r="1566" customFormat="false" ht="23.25" hidden="false" customHeight="false" outlineLevel="0" collapsed="false">
      <c r="A1566" s="72" t="n">
        <v>100310</v>
      </c>
      <c r="B1566" s="73" t="s">
        <v>1574</v>
      </c>
      <c r="C1566" s="74" t="s">
        <v>32</v>
      </c>
      <c r="D1566" s="75" t="n">
        <v>8544.21</v>
      </c>
    </row>
    <row r="1567" customFormat="false" ht="23.25" hidden="false" customHeight="false" outlineLevel="0" collapsed="false">
      <c r="A1567" s="72" t="n">
        <v>100311</v>
      </c>
      <c r="B1567" s="73" t="s">
        <v>1575</v>
      </c>
      <c r="C1567" s="74" t="s">
        <v>32</v>
      </c>
      <c r="D1567" s="75" t="n">
        <v>8434.99</v>
      </c>
    </row>
    <row r="1568" customFormat="false" ht="23.25" hidden="false" customHeight="false" outlineLevel="0" collapsed="false">
      <c r="A1568" s="72" t="n">
        <v>100312</v>
      </c>
      <c r="B1568" s="73" t="s">
        <v>1576</v>
      </c>
      <c r="C1568" s="74" t="s">
        <v>32</v>
      </c>
      <c r="D1568" s="75" t="n">
        <v>11001.04</v>
      </c>
    </row>
    <row r="1569" customFormat="false" ht="23.25" hidden="false" customHeight="false" outlineLevel="0" collapsed="false">
      <c r="A1569" s="72" t="n">
        <v>100313</v>
      </c>
      <c r="B1569" s="73" t="s">
        <v>1577</v>
      </c>
      <c r="C1569" s="74" t="s">
        <v>32</v>
      </c>
      <c r="D1569" s="75" t="n">
        <v>16001.53</v>
      </c>
    </row>
    <row r="1570" customFormat="false" ht="23.25" hidden="false" customHeight="false" outlineLevel="0" collapsed="false">
      <c r="A1570" s="72" t="n">
        <v>100314</v>
      </c>
      <c r="B1570" s="73" t="s">
        <v>1578</v>
      </c>
      <c r="C1570" s="74" t="s">
        <v>32</v>
      </c>
      <c r="D1570" s="75" t="n">
        <v>20590.01</v>
      </c>
    </row>
    <row r="1571" customFormat="false" ht="15" hidden="false" customHeight="false" outlineLevel="0" collapsed="false">
      <c r="A1571" s="72" t="n">
        <v>100342</v>
      </c>
      <c r="B1571" s="73" t="s">
        <v>1579</v>
      </c>
      <c r="C1571" s="74" t="s">
        <v>70</v>
      </c>
      <c r="D1571" s="75" t="n">
        <v>124.47</v>
      </c>
    </row>
    <row r="1572" customFormat="false" ht="23.25" hidden="false" customHeight="false" outlineLevel="0" collapsed="false">
      <c r="A1572" s="72" t="n">
        <v>100344</v>
      </c>
      <c r="B1572" s="73" t="s">
        <v>1580</v>
      </c>
      <c r="C1572" s="74" t="s">
        <v>70</v>
      </c>
      <c r="D1572" s="75" t="n">
        <v>161.82</v>
      </c>
    </row>
    <row r="1573" customFormat="false" ht="15" hidden="false" customHeight="false" outlineLevel="0" collapsed="false">
      <c r="A1573" s="72" t="n">
        <v>100352</v>
      </c>
      <c r="B1573" s="73" t="s">
        <v>1559</v>
      </c>
      <c r="C1573" s="74" t="s">
        <v>32</v>
      </c>
      <c r="D1573" s="75" t="n">
        <v>80.16</v>
      </c>
    </row>
    <row r="1574" customFormat="false" ht="15" hidden="false" customHeight="false" outlineLevel="0" collapsed="false">
      <c r="A1574" s="72" t="n">
        <v>100354</v>
      </c>
      <c r="B1574" s="73" t="s">
        <v>1560</v>
      </c>
      <c r="C1574" s="74" t="s">
        <v>32</v>
      </c>
      <c r="D1574" s="75" t="n">
        <v>132.89</v>
      </c>
    </row>
    <row r="1575" customFormat="false" ht="15" hidden="false" customHeight="false" outlineLevel="0" collapsed="false">
      <c r="A1575" s="72" t="n">
        <v>100362</v>
      </c>
      <c r="B1575" s="73" t="s">
        <v>1581</v>
      </c>
      <c r="C1575" s="74" t="s">
        <v>32</v>
      </c>
      <c r="D1575" s="75" t="n">
        <v>138.54</v>
      </c>
    </row>
    <row r="1576" customFormat="false" ht="15" hidden="false" customHeight="false" outlineLevel="0" collapsed="false">
      <c r="A1576" s="72" t="n">
        <v>100364</v>
      </c>
      <c r="B1576" s="73" t="s">
        <v>1582</v>
      </c>
      <c r="C1576" s="74" t="s">
        <v>32</v>
      </c>
      <c r="D1576" s="75" t="n">
        <v>228.8</v>
      </c>
    </row>
    <row r="1577" customFormat="false" ht="15" hidden="false" customHeight="false" outlineLevel="0" collapsed="false">
      <c r="A1577" s="72" t="n">
        <v>100365</v>
      </c>
      <c r="B1577" s="73" t="s">
        <v>1583</v>
      </c>
      <c r="C1577" s="74" t="s">
        <v>32</v>
      </c>
      <c r="D1577" s="75" t="n">
        <v>297.84</v>
      </c>
    </row>
    <row r="1578" customFormat="false" ht="15" hidden="false" customHeight="false" outlineLevel="0" collapsed="false">
      <c r="A1578" s="72" t="n">
        <v>100366</v>
      </c>
      <c r="B1578" s="73" t="s">
        <v>1584</v>
      </c>
      <c r="C1578" s="74" t="s">
        <v>32</v>
      </c>
      <c r="D1578" s="75" t="n">
        <v>496.79</v>
      </c>
    </row>
    <row r="1579" customFormat="false" ht="15" hidden="false" customHeight="false" outlineLevel="0" collapsed="false">
      <c r="A1579" s="72" t="n">
        <v>100367</v>
      </c>
      <c r="B1579" s="73" t="s">
        <v>1585</v>
      </c>
      <c r="C1579" s="74" t="s">
        <v>32</v>
      </c>
      <c r="D1579" s="75" t="n">
        <v>590.72</v>
      </c>
    </row>
    <row r="1580" customFormat="false" ht="15" hidden="false" customHeight="false" outlineLevel="0" collapsed="false">
      <c r="A1580" s="72" t="n">
        <v>100368</v>
      </c>
      <c r="B1580" s="73" t="s">
        <v>1586</v>
      </c>
      <c r="C1580" s="74" t="s">
        <v>32</v>
      </c>
      <c r="D1580" s="75" t="n">
        <v>999.05</v>
      </c>
    </row>
    <row r="1581" customFormat="false" ht="15" hidden="false" customHeight="false" outlineLevel="0" collapsed="false">
      <c r="A1581" s="72" t="n">
        <v>100372</v>
      </c>
      <c r="B1581" s="73" t="s">
        <v>1587</v>
      </c>
      <c r="C1581" s="74" t="s">
        <v>32</v>
      </c>
      <c r="D1581" s="75" t="n">
        <v>97.75</v>
      </c>
    </row>
    <row r="1582" customFormat="false" ht="15" hidden="false" customHeight="false" outlineLevel="0" collapsed="false">
      <c r="A1582" s="72" t="n">
        <v>100373</v>
      </c>
      <c r="B1582" s="73" t="s">
        <v>1588</v>
      </c>
      <c r="C1582" s="74" t="s">
        <v>32</v>
      </c>
      <c r="D1582" s="75" t="n">
        <v>153.86</v>
      </c>
    </row>
    <row r="1583" customFormat="false" ht="15" hidden="false" customHeight="false" outlineLevel="0" collapsed="false">
      <c r="A1583" s="72" t="n">
        <v>100374</v>
      </c>
      <c r="B1583" s="73" t="s">
        <v>1589</v>
      </c>
      <c r="C1583" s="74" t="s">
        <v>32</v>
      </c>
      <c r="D1583" s="75" t="n">
        <v>171.86</v>
      </c>
    </row>
    <row r="1584" customFormat="false" ht="15" hidden="false" customHeight="false" outlineLevel="0" collapsed="false">
      <c r="A1584" s="72" t="n">
        <v>100375</v>
      </c>
      <c r="B1584" s="73" t="s">
        <v>1590</v>
      </c>
      <c r="C1584" s="74" t="s">
        <v>32</v>
      </c>
      <c r="D1584" s="75" t="n">
        <v>215.75</v>
      </c>
    </row>
    <row r="1585" customFormat="false" ht="15" hidden="false" customHeight="false" outlineLevel="0" collapsed="false">
      <c r="A1585" s="72" t="n">
        <v>100376</v>
      </c>
      <c r="B1585" s="73" t="s">
        <v>1591</v>
      </c>
      <c r="C1585" s="74" t="s">
        <v>32</v>
      </c>
      <c r="D1585" s="75" t="n">
        <v>372.76</v>
      </c>
    </row>
    <row r="1586" customFormat="false" ht="15" hidden="false" customHeight="false" outlineLevel="0" collapsed="false">
      <c r="A1586" s="72" t="n">
        <v>100377</v>
      </c>
      <c r="B1586" s="73" t="s">
        <v>1592</v>
      </c>
      <c r="C1586" s="74" t="s">
        <v>32</v>
      </c>
      <c r="D1586" s="75" t="n">
        <v>493.23</v>
      </c>
    </row>
    <row r="1587" customFormat="false" ht="15" hidden="false" customHeight="false" outlineLevel="0" collapsed="false">
      <c r="A1587" s="72" t="n">
        <v>100378</v>
      </c>
      <c r="B1587" s="73" t="s">
        <v>1593</v>
      </c>
      <c r="C1587" s="74" t="s">
        <v>32</v>
      </c>
      <c r="D1587" s="75" t="n">
        <v>927.99</v>
      </c>
    </row>
    <row r="1588" customFormat="false" ht="15" hidden="false" customHeight="false" outlineLevel="0" collapsed="false">
      <c r="A1588" s="72" t="n">
        <v>100390</v>
      </c>
      <c r="B1588" s="73" t="s">
        <v>1594</v>
      </c>
      <c r="C1588" s="74" t="s">
        <v>32</v>
      </c>
      <c r="D1588" s="75" t="n">
        <v>95.47</v>
      </c>
    </row>
    <row r="1589" customFormat="false" ht="15" hidden="false" customHeight="false" outlineLevel="0" collapsed="false">
      <c r="A1589" s="72" t="n">
        <v>100400</v>
      </c>
      <c r="B1589" s="73" t="s">
        <v>1595</v>
      </c>
      <c r="C1589" s="74" t="s">
        <v>28</v>
      </c>
      <c r="D1589" s="75" t="s">
        <v>28</v>
      </c>
    </row>
    <row r="1590" customFormat="false" ht="15" hidden="false" customHeight="false" outlineLevel="0" collapsed="false">
      <c r="A1590" s="72" t="n">
        <v>100402</v>
      </c>
      <c r="B1590" s="73" t="s">
        <v>1550</v>
      </c>
      <c r="C1590" s="74" t="s">
        <v>70</v>
      </c>
      <c r="D1590" s="75" t="n">
        <v>71.98</v>
      </c>
    </row>
    <row r="1591" customFormat="false" ht="15" hidden="false" customHeight="false" outlineLevel="0" collapsed="false">
      <c r="A1591" s="72" t="n">
        <v>100403</v>
      </c>
      <c r="B1591" s="73" t="s">
        <v>1551</v>
      </c>
      <c r="C1591" s="74" t="s">
        <v>70</v>
      </c>
      <c r="D1591" s="75" t="n">
        <v>95.95</v>
      </c>
    </row>
    <row r="1592" customFormat="false" ht="15" hidden="false" customHeight="false" outlineLevel="0" collapsed="false">
      <c r="A1592" s="72" t="n">
        <v>100404</v>
      </c>
      <c r="B1592" s="73" t="s">
        <v>1596</v>
      </c>
      <c r="C1592" s="74" t="s">
        <v>70</v>
      </c>
      <c r="D1592" s="75" t="n">
        <v>109.67</v>
      </c>
    </row>
    <row r="1593" customFormat="false" ht="15" hidden="false" customHeight="false" outlineLevel="0" collapsed="false">
      <c r="A1593" s="72" t="n">
        <v>100405</v>
      </c>
      <c r="B1593" s="73" t="s">
        <v>1552</v>
      </c>
      <c r="C1593" s="74" t="s">
        <v>70</v>
      </c>
      <c r="D1593" s="75" t="n">
        <v>134.49</v>
      </c>
    </row>
    <row r="1594" customFormat="false" ht="15" hidden="false" customHeight="false" outlineLevel="0" collapsed="false">
      <c r="A1594" s="72" t="n">
        <v>100406</v>
      </c>
      <c r="B1594" s="73" t="s">
        <v>1553</v>
      </c>
      <c r="C1594" s="74" t="s">
        <v>70</v>
      </c>
      <c r="D1594" s="75" t="n">
        <v>162.72</v>
      </c>
    </row>
    <row r="1595" customFormat="false" ht="15" hidden="false" customHeight="false" outlineLevel="0" collapsed="false">
      <c r="A1595" s="72" t="n">
        <v>100407</v>
      </c>
      <c r="B1595" s="73" t="s">
        <v>1597</v>
      </c>
      <c r="C1595" s="74" t="s">
        <v>70</v>
      </c>
      <c r="D1595" s="75" t="n">
        <v>209.96</v>
      </c>
    </row>
    <row r="1596" customFormat="false" ht="15" hidden="false" customHeight="false" outlineLevel="0" collapsed="false">
      <c r="A1596" s="72" t="n">
        <v>100408</v>
      </c>
      <c r="B1596" s="73" t="s">
        <v>1598</v>
      </c>
      <c r="C1596" s="74" t="s">
        <v>70</v>
      </c>
      <c r="D1596" s="75" t="n">
        <v>231.03</v>
      </c>
    </row>
    <row r="1597" customFormat="false" ht="15" hidden="false" customHeight="false" outlineLevel="0" collapsed="false">
      <c r="A1597" s="72" t="n">
        <v>100409</v>
      </c>
      <c r="B1597" s="73" t="s">
        <v>1599</v>
      </c>
      <c r="C1597" s="74" t="s">
        <v>70</v>
      </c>
      <c r="D1597" s="75" t="n">
        <v>304.81</v>
      </c>
    </row>
    <row r="1598" customFormat="false" ht="15" hidden="false" customHeight="false" outlineLevel="0" collapsed="false">
      <c r="A1598" s="72" t="n">
        <v>100462</v>
      </c>
      <c r="B1598" s="73" t="s">
        <v>1554</v>
      </c>
      <c r="C1598" s="74" t="s">
        <v>70</v>
      </c>
      <c r="D1598" s="75" t="n">
        <v>25.46</v>
      </c>
    </row>
    <row r="1599" customFormat="false" ht="15" hidden="false" customHeight="false" outlineLevel="0" collapsed="false">
      <c r="A1599" s="72" t="n">
        <v>100463</v>
      </c>
      <c r="B1599" s="73" t="s">
        <v>1555</v>
      </c>
      <c r="C1599" s="74" t="s">
        <v>70</v>
      </c>
      <c r="D1599" s="75" t="n">
        <v>36.91</v>
      </c>
    </row>
    <row r="1600" customFormat="false" ht="15" hidden="false" customHeight="false" outlineLevel="0" collapsed="false">
      <c r="A1600" s="72" t="n">
        <v>100464</v>
      </c>
      <c r="B1600" s="73" t="s">
        <v>1600</v>
      </c>
      <c r="C1600" s="74" t="s">
        <v>70</v>
      </c>
      <c r="D1600" s="75" t="n">
        <v>45.89</v>
      </c>
    </row>
    <row r="1601" customFormat="false" ht="15" hidden="false" customHeight="false" outlineLevel="0" collapsed="false">
      <c r="A1601" s="72" t="n">
        <v>100465</v>
      </c>
      <c r="B1601" s="73" t="s">
        <v>1556</v>
      </c>
      <c r="C1601" s="74" t="s">
        <v>70</v>
      </c>
      <c r="D1601" s="75" t="n">
        <v>51.67</v>
      </c>
    </row>
    <row r="1602" customFormat="false" ht="15" hidden="false" customHeight="false" outlineLevel="0" collapsed="false">
      <c r="A1602" s="72" t="n">
        <v>100466</v>
      </c>
      <c r="B1602" s="73" t="s">
        <v>1557</v>
      </c>
      <c r="C1602" s="74" t="s">
        <v>70</v>
      </c>
      <c r="D1602" s="75" t="n">
        <v>75.54</v>
      </c>
    </row>
    <row r="1603" customFormat="false" ht="15" hidden="false" customHeight="false" outlineLevel="0" collapsed="false">
      <c r="A1603" s="72" t="n">
        <v>100467</v>
      </c>
      <c r="B1603" s="73" t="s">
        <v>1601</v>
      </c>
      <c r="C1603" s="74" t="s">
        <v>70</v>
      </c>
      <c r="D1603" s="75" t="n">
        <v>109.99</v>
      </c>
    </row>
    <row r="1604" customFormat="false" ht="15" hidden="false" customHeight="false" outlineLevel="0" collapsed="false">
      <c r="A1604" s="72" t="n">
        <v>100468</v>
      </c>
      <c r="B1604" s="73" t="s">
        <v>1602</v>
      </c>
      <c r="C1604" s="74" t="s">
        <v>70</v>
      </c>
      <c r="D1604" s="75" t="n">
        <v>131.59</v>
      </c>
    </row>
    <row r="1605" customFormat="false" ht="15" hidden="false" customHeight="false" outlineLevel="0" collapsed="false">
      <c r="A1605" s="72" t="n">
        <v>100469</v>
      </c>
      <c r="B1605" s="73" t="s">
        <v>1603</v>
      </c>
      <c r="C1605" s="74" t="s">
        <v>70</v>
      </c>
      <c r="D1605" s="75" t="n">
        <v>175.48</v>
      </c>
    </row>
    <row r="1606" customFormat="false" ht="15" hidden="false" customHeight="false" outlineLevel="0" collapsed="false">
      <c r="A1606" s="72" t="n">
        <v>100498</v>
      </c>
      <c r="B1606" s="73" t="s">
        <v>1540</v>
      </c>
      <c r="C1606" s="74" t="s">
        <v>70</v>
      </c>
      <c r="D1606" s="75" t="n">
        <v>34.51</v>
      </c>
    </row>
    <row r="1607" customFormat="false" ht="15" hidden="false" customHeight="false" outlineLevel="0" collapsed="false">
      <c r="A1607" s="72" t="n">
        <v>100500</v>
      </c>
      <c r="B1607" s="73" t="s">
        <v>1604</v>
      </c>
      <c r="C1607" s="74" t="s">
        <v>28</v>
      </c>
      <c r="D1607" s="75" t="s">
        <v>28</v>
      </c>
    </row>
    <row r="1608" customFormat="false" ht="15" hidden="false" customHeight="false" outlineLevel="0" collapsed="false">
      <c r="A1608" s="72" t="n">
        <v>100502</v>
      </c>
      <c r="B1608" s="73" t="s">
        <v>1558</v>
      </c>
      <c r="C1608" s="74" t="s">
        <v>32</v>
      </c>
      <c r="D1608" s="75" t="n">
        <v>69.87</v>
      </c>
    </row>
    <row r="1609" customFormat="false" ht="15" hidden="false" customHeight="false" outlineLevel="0" collapsed="false">
      <c r="A1609" s="72" t="n">
        <v>100503</v>
      </c>
      <c r="B1609" s="73" t="s">
        <v>1559</v>
      </c>
      <c r="C1609" s="74" t="s">
        <v>32</v>
      </c>
      <c r="D1609" s="75" t="n">
        <v>80.16</v>
      </c>
    </row>
    <row r="1610" customFormat="false" ht="15" hidden="false" customHeight="false" outlineLevel="0" collapsed="false">
      <c r="A1610" s="72" t="n">
        <v>100504</v>
      </c>
      <c r="B1610" s="73" t="s">
        <v>1605</v>
      </c>
      <c r="C1610" s="74" t="s">
        <v>32</v>
      </c>
      <c r="D1610" s="75" t="n">
        <v>111.55</v>
      </c>
    </row>
    <row r="1611" customFormat="false" ht="15" hidden="false" customHeight="false" outlineLevel="0" collapsed="false">
      <c r="A1611" s="72" t="n">
        <v>100505</v>
      </c>
      <c r="B1611" s="73" t="s">
        <v>1560</v>
      </c>
      <c r="C1611" s="74" t="s">
        <v>32</v>
      </c>
      <c r="D1611" s="75" t="n">
        <v>132.89</v>
      </c>
    </row>
    <row r="1612" customFormat="false" ht="15" hidden="false" customHeight="false" outlineLevel="0" collapsed="false">
      <c r="A1612" s="72" t="n">
        <v>100506</v>
      </c>
      <c r="B1612" s="73" t="s">
        <v>1561</v>
      </c>
      <c r="C1612" s="74" t="s">
        <v>32</v>
      </c>
      <c r="D1612" s="75" t="n">
        <v>167.58</v>
      </c>
    </row>
    <row r="1613" customFormat="false" ht="15" hidden="false" customHeight="false" outlineLevel="0" collapsed="false">
      <c r="A1613" s="72" t="n">
        <v>100507</v>
      </c>
      <c r="B1613" s="73" t="s">
        <v>1606</v>
      </c>
      <c r="C1613" s="74" t="s">
        <v>32</v>
      </c>
      <c r="D1613" s="75" t="n">
        <v>377.99</v>
      </c>
    </row>
    <row r="1614" customFormat="false" ht="15" hidden="false" customHeight="false" outlineLevel="0" collapsed="false">
      <c r="A1614" s="72" t="n">
        <v>100508</v>
      </c>
      <c r="B1614" s="73" t="s">
        <v>1607</v>
      </c>
      <c r="C1614" s="74" t="s">
        <v>32</v>
      </c>
      <c r="D1614" s="75" t="n">
        <v>563.46</v>
      </c>
    </row>
    <row r="1615" customFormat="false" ht="15" hidden="false" customHeight="false" outlineLevel="0" collapsed="false">
      <c r="A1615" s="72" t="n">
        <v>100509</v>
      </c>
      <c r="B1615" s="73" t="s">
        <v>1608</v>
      </c>
      <c r="C1615" s="74" t="s">
        <v>32</v>
      </c>
      <c r="D1615" s="75" t="n">
        <v>930.32</v>
      </c>
    </row>
    <row r="1616" customFormat="false" ht="15" hidden="false" customHeight="false" outlineLevel="0" collapsed="false">
      <c r="A1616" s="72" t="n">
        <v>100531</v>
      </c>
      <c r="B1616" s="73" t="s">
        <v>1609</v>
      </c>
      <c r="C1616" s="74" t="s">
        <v>32</v>
      </c>
      <c r="D1616" s="75" t="n">
        <v>112.23</v>
      </c>
    </row>
    <row r="1617" customFormat="false" ht="15" hidden="false" customHeight="false" outlineLevel="0" collapsed="false">
      <c r="A1617" s="72" t="n">
        <v>100532</v>
      </c>
      <c r="B1617" s="73" t="s">
        <v>1610</v>
      </c>
      <c r="C1617" s="74" t="s">
        <v>32</v>
      </c>
      <c r="D1617" s="75" t="n">
        <v>134.48</v>
      </c>
    </row>
    <row r="1618" customFormat="false" ht="15" hidden="false" customHeight="false" outlineLevel="0" collapsed="false">
      <c r="A1618" s="72" t="n">
        <v>100533</v>
      </c>
      <c r="B1618" s="73" t="s">
        <v>1611</v>
      </c>
      <c r="C1618" s="74" t="s">
        <v>32</v>
      </c>
      <c r="D1618" s="75" t="n">
        <v>228.71</v>
      </c>
    </row>
    <row r="1619" customFormat="false" ht="15" hidden="false" customHeight="false" outlineLevel="0" collapsed="false">
      <c r="A1619" s="72" t="n">
        <v>100534</v>
      </c>
      <c r="B1619" s="73" t="s">
        <v>1612</v>
      </c>
      <c r="C1619" s="74" t="s">
        <v>32</v>
      </c>
      <c r="D1619" s="75" t="n">
        <v>203.97</v>
      </c>
    </row>
    <row r="1620" customFormat="false" ht="15" hidden="false" customHeight="false" outlineLevel="0" collapsed="false">
      <c r="A1620" s="72" t="n">
        <v>100540</v>
      </c>
      <c r="B1620" s="73" t="s">
        <v>1613</v>
      </c>
      <c r="C1620" s="74" t="s">
        <v>32</v>
      </c>
      <c r="D1620" s="75" t="n">
        <v>89.94</v>
      </c>
    </row>
    <row r="1621" customFormat="false" ht="15" hidden="false" customHeight="false" outlineLevel="0" collapsed="false">
      <c r="A1621" s="72" t="n">
        <v>100541</v>
      </c>
      <c r="B1621" s="73" t="s">
        <v>1614</v>
      </c>
      <c r="C1621" s="74" t="s">
        <v>32</v>
      </c>
      <c r="D1621" s="75" t="n">
        <v>90.22</v>
      </c>
    </row>
    <row r="1622" customFormat="false" ht="15" hidden="false" customHeight="false" outlineLevel="0" collapsed="false">
      <c r="A1622" s="72" t="n">
        <v>100551</v>
      </c>
      <c r="B1622" s="73" t="s">
        <v>1615</v>
      </c>
      <c r="C1622" s="74" t="s">
        <v>32</v>
      </c>
      <c r="D1622" s="75" t="n">
        <v>103.93</v>
      </c>
    </row>
    <row r="1623" customFormat="false" ht="15" hidden="false" customHeight="false" outlineLevel="0" collapsed="false">
      <c r="A1623" s="72" t="n">
        <v>100560</v>
      </c>
      <c r="B1623" s="73" t="s">
        <v>1616</v>
      </c>
      <c r="C1623" s="74" t="s">
        <v>32</v>
      </c>
      <c r="D1623" s="75" t="n">
        <v>446.22</v>
      </c>
    </row>
    <row r="1624" customFormat="false" ht="15" hidden="false" customHeight="false" outlineLevel="0" collapsed="false">
      <c r="A1624" s="72" t="n">
        <v>100600</v>
      </c>
      <c r="B1624" s="73" t="s">
        <v>1617</v>
      </c>
      <c r="C1624" s="74" t="s">
        <v>28</v>
      </c>
      <c r="D1624" s="75" t="s">
        <v>28</v>
      </c>
    </row>
    <row r="1625" customFormat="false" ht="15" hidden="false" customHeight="false" outlineLevel="0" collapsed="false">
      <c r="A1625" s="72" t="n">
        <v>100620</v>
      </c>
      <c r="B1625" s="73" t="s">
        <v>1618</v>
      </c>
      <c r="C1625" s="74" t="s">
        <v>70</v>
      </c>
      <c r="D1625" s="75" t="n">
        <v>64.54</v>
      </c>
    </row>
    <row r="1626" customFormat="false" ht="15" hidden="false" customHeight="false" outlineLevel="0" collapsed="false">
      <c r="A1626" s="72" t="n">
        <v>100621</v>
      </c>
      <c r="B1626" s="73" t="s">
        <v>1619</v>
      </c>
      <c r="C1626" s="74" t="s">
        <v>70</v>
      </c>
      <c r="D1626" s="75" t="n">
        <v>100.43</v>
      </c>
    </row>
    <row r="1627" customFormat="false" ht="15" hidden="false" customHeight="false" outlineLevel="0" collapsed="false">
      <c r="A1627" s="72" t="n">
        <v>100622</v>
      </c>
      <c r="B1627" s="73" t="s">
        <v>1620</v>
      </c>
      <c r="C1627" s="74" t="s">
        <v>70</v>
      </c>
      <c r="D1627" s="75" t="n">
        <v>116.54</v>
      </c>
    </row>
    <row r="1628" customFormat="false" ht="15" hidden="false" customHeight="false" outlineLevel="0" collapsed="false">
      <c r="A1628" s="72" t="n">
        <v>100623</v>
      </c>
      <c r="B1628" s="73" t="s">
        <v>1621</v>
      </c>
      <c r="C1628" s="74" t="s">
        <v>70</v>
      </c>
      <c r="D1628" s="75" t="n">
        <v>188.71</v>
      </c>
    </row>
    <row r="1629" customFormat="false" ht="15" hidden="false" customHeight="false" outlineLevel="0" collapsed="false">
      <c r="A1629" s="72" t="n">
        <v>100624</v>
      </c>
      <c r="B1629" s="73" t="s">
        <v>1622</v>
      </c>
      <c r="C1629" s="74" t="s">
        <v>70</v>
      </c>
      <c r="D1629" s="75" t="n">
        <v>218.23</v>
      </c>
    </row>
    <row r="1630" customFormat="false" ht="15" hidden="false" customHeight="false" outlineLevel="0" collapsed="false">
      <c r="A1630" s="72" t="n">
        <v>100626</v>
      </c>
      <c r="B1630" s="73" t="s">
        <v>1623</v>
      </c>
      <c r="C1630" s="74" t="s">
        <v>70</v>
      </c>
      <c r="D1630" s="75" t="n">
        <v>88.97</v>
      </c>
    </row>
    <row r="1631" customFormat="false" ht="15" hidden="false" customHeight="false" outlineLevel="0" collapsed="false">
      <c r="A1631" s="72" t="n">
        <v>100627</v>
      </c>
      <c r="B1631" s="73" t="s">
        <v>1624</v>
      </c>
      <c r="C1631" s="74" t="s">
        <v>70</v>
      </c>
      <c r="D1631" s="75" t="n">
        <v>124.48</v>
      </c>
    </row>
    <row r="1632" customFormat="false" ht="15" hidden="false" customHeight="false" outlineLevel="0" collapsed="false">
      <c r="A1632" s="72" t="n">
        <v>100628</v>
      </c>
      <c r="B1632" s="73" t="s">
        <v>1625</v>
      </c>
      <c r="C1632" s="74" t="s">
        <v>70</v>
      </c>
      <c r="D1632" s="75" t="n">
        <v>154.01</v>
      </c>
    </row>
    <row r="1633" customFormat="false" ht="15" hidden="false" customHeight="false" outlineLevel="0" collapsed="false">
      <c r="A1633" s="72" t="n">
        <v>100629</v>
      </c>
      <c r="B1633" s="73" t="s">
        <v>1626</v>
      </c>
      <c r="C1633" s="74" t="s">
        <v>70</v>
      </c>
      <c r="D1633" s="75" t="n">
        <v>244.69</v>
      </c>
    </row>
    <row r="1634" customFormat="false" ht="15" hidden="false" customHeight="false" outlineLevel="0" collapsed="false">
      <c r="A1634" s="72" t="n">
        <v>100630</v>
      </c>
      <c r="B1634" s="73" t="s">
        <v>1627</v>
      </c>
      <c r="C1634" s="74" t="s">
        <v>70</v>
      </c>
      <c r="D1634" s="75" t="n">
        <v>281.55</v>
      </c>
    </row>
    <row r="1635" customFormat="false" ht="15" hidden="false" customHeight="false" outlineLevel="0" collapsed="false">
      <c r="A1635" s="72" t="n">
        <v>100654</v>
      </c>
      <c r="B1635" s="73" t="s">
        <v>1560</v>
      </c>
      <c r="C1635" s="74" t="s">
        <v>32</v>
      </c>
      <c r="D1635" s="75" t="n">
        <v>132.89</v>
      </c>
    </row>
    <row r="1636" customFormat="false" ht="15" hidden="false" customHeight="false" outlineLevel="0" collapsed="false">
      <c r="A1636" s="72" t="n">
        <v>100700</v>
      </c>
      <c r="B1636" s="73" t="s">
        <v>1628</v>
      </c>
      <c r="C1636" s="74" t="s">
        <v>28</v>
      </c>
      <c r="D1636" s="75" t="s">
        <v>28</v>
      </c>
    </row>
    <row r="1637" customFormat="false" ht="15" hidden="false" customHeight="false" outlineLevel="0" collapsed="false">
      <c r="A1637" s="72" t="n">
        <v>100711</v>
      </c>
      <c r="B1637" s="73" t="s">
        <v>1629</v>
      </c>
      <c r="C1637" s="74" t="s">
        <v>70</v>
      </c>
      <c r="D1637" s="75" t="n">
        <v>66.27</v>
      </c>
    </row>
    <row r="1638" customFormat="false" ht="15" hidden="false" customHeight="false" outlineLevel="0" collapsed="false">
      <c r="A1638" s="72" t="n">
        <v>100712</v>
      </c>
      <c r="B1638" s="73" t="s">
        <v>1630</v>
      </c>
      <c r="C1638" s="74" t="s">
        <v>70</v>
      </c>
      <c r="D1638" s="75" t="n">
        <v>94.29</v>
      </c>
    </row>
    <row r="1639" customFormat="false" ht="15" hidden="false" customHeight="false" outlineLevel="0" collapsed="false">
      <c r="A1639" s="72" t="n">
        <v>100713</v>
      </c>
      <c r="B1639" s="73" t="s">
        <v>1631</v>
      </c>
      <c r="C1639" s="74" t="s">
        <v>70</v>
      </c>
      <c r="D1639" s="75" t="n">
        <v>125.32</v>
      </c>
    </row>
    <row r="1640" customFormat="false" ht="15" hidden="false" customHeight="false" outlineLevel="0" collapsed="false">
      <c r="A1640" s="72" t="n">
        <v>100714</v>
      </c>
      <c r="B1640" s="73" t="s">
        <v>1632</v>
      </c>
      <c r="C1640" s="74" t="s">
        <v>70</v>
      </c>
      <c r="D1640" s="75" t="n">
        <v>136.66</v>
      </c>
    </row>
    <row r="1641" customFormat="false" ht="15" hidden="false" customHeight="false" outlineLevel="0" collapsed="false">
      <c r="A1641" s="72" t="n">
        <v>100720</v>
      </c>
      <c r="B1641" s="73" t="s">
        <v>1633</v>
      </c>
      <c r="C1641" s="74" t="s">
        <v>32</v>
      </c>
      <c r="D1641" s="75" t="n">
        <v>65.7</v>
      </c>
    </row>
    <row r="1642" customFormat="false" ht="23.25" hidden="false" customHeight="false" outlineLevel="0" collapsed="false">
      <c r="A1642" s="72" t="n">
        <v>100760</v>
      </c>
      <c r="B1642" s="73" t="s">
        <v>1634</v>
      </c>
      <c r="C1642" s="74" t="s">
        <v>32</v>
      </c>
      <c r="D1642" s="75" t="n">
        <v>607.62</v>
      </c>
    </row>
    <row r="1643" customFormat="false" ht="15" hidden="false" customHeight="false" outlineLevel="0" collapsed="false">
      <c r="A1643" s="72" t="n">
        <v>100762</v>
      </c>
      <c r="B1643" s="73" t="s">
        <v>1635</v>
      </c>
      <c r="C1643" s="74" t="s">
        <v>32</v>
      </c>
      <c r="D1643" s="75" t="n">
        <v>788.49</v>
      </c>
    </row>
    <row r="1644" customFormat="false" ht="23.25" hidden="false" customHeight="false" outlineLevel="0" collapsed="false">
      <c r="A1644" s="72" t="n">
        <v>100763</v>
      </c>
      <c r="B1644" s="73" t="s">
        <v>1636</v>
      </c>
      <c r="C1644" s="74" t="s">
        <v>32</v>
      </c>
      <c r="D1644" s="75" t="n">
        <v>1490.81</v>
      </c>
    </row>
    <row r="1645" customFormat="false" ht="23.25" hidden="false" customHeight="false" outlineLevel="0" collapsed="false">
      <c r="A1645" s="72" t="n">
        <v>100764</v>
      </c>
      <c r="B1645" s="73" t="s">
        <v>1637</v>
      </c>
      <c r="C1645" s="74" t="s">
        <v>32</v>
      </c>
      <c r="D1645" s="75" t="n">
        <v>1938.67</v>
      </c>
    </row>
    <row r="1646" customFormat="false" ht="23.25" hidden="false" customHeight="false" outlineLevel="0" collapsed="false">
      <c r="A1646" s="72" t="n">
        <v>100765</v>
      </c>
      <c r="B1646" s="73" t="s">
        <v>1638</v>
      </c>
      <c r="C1646" s="74" t="s">
        <v>32</v>
      </c>
      <c r="D1646" s="75" t="n">
        <v>2486.2</v>
      </c>
    </row>
    <row r="1647" customFormat="false" ht="15" hidden="false" customHeight="false" outlineLevel="0" collapsed="false">
      <c r="A1647" s="72" t="n">
        <v>100767</v>
      </c>
      <c r="B1647" s="73" t="s">
        <v>1639</v>
      </c>
      <c r="C1647" s="74" t="s">
        <v>32</v>
      </c>
      <c r="D1647" s="75" t="n">
        <v>2278.29</v>
      </c>
    </row>
    <row r="1648" customFormat="false" ht="15" hidden="false" customHeight="false" outlineLevel="0" collapsed="false">
      <c r="A1648" s="72" t="n">
        <v>100768</v>
      </c>
      <c r="B1648" s="73" t="s">
        <v>1640</v>
      </c>
      <c r="C1648" s="74" t="s">
        <v>32</v>
      </c>
      <c r="D1648" s="75" t="n">
        <v>2898.8</v>
      </c>
    </row>
    <row r="1649" customFormat="false" ht="15" hidden="false" customHeight="false" outlineLevel="0" collapsed="false">
      <c r="A1649" s="72" t="n">
        <v>100769</v>
      </c>
      <c r="B1649" s="73" t="s">
        <v>1641</v>
      </c>
      <c r="C1649" s="74" t="s">
        <v>32</v>
      </c>
      <c r="D1649" s="75" t="n">
        <v>1792.05</v>
      </c>
    </row>
    <row r="1650" customFormat="false" ht="15" hidden="false" customHeight="false" outlineLevel="0" collapsed="false">
      <c r="A1650" s="72" t="n">
        <v>100770</v>
      </c>
      <c r="B1650" s="73" t="s">
        <v>1642</v>
      </c>
      <c r="C1650" s="74" t="s">
        <v>32</v>
      </c>
      <c r="D1650" s="75" t="n">
        <v>2294.92</v>
      </c>
    </row>
    <row r="1651" customFormat="false" ht="15" hidden="false" customHeight="false" outlineLevel="0" collapsed="false">
      <c r="A1651" s="72" t="n">
        <v>100771</v>
      </c>
      <c r="B1651" s="73" t="s">
        <v>1643</v>
      </c>
      <c r="C1651" s="74" t="s">
        <v>32</v>
      </c>
      <c r="D1651" s="75" t="n">
        <v>2909.47</v>
      </c>
    </row>
    <row r="1652" customFormat="false" ht="15" hidden="false" customHeight="false" outlineLevel="0" collapsed="false">
      <c r="A1652" s="72" t="n">
        <v>100780</v>
      </c>
      <c r="B1652" s="73" t="s">
        <v>1644</v>
      </c>
      <c r="C1652" s="74" t="s">
        <v>32</v>
      </c>
      <c r="D1652" s="75" t="n">
        <v>16.71</v>
      </c>
    </row>
    <row r="1653" customFormat="false" ht="15" hidden="false" customHeight="false" outlineLevel="0" collapsed="false">
      <c r="A1653" s="72" t="n">
        <v>100781</v>
      </c>
      <c r="B1653" s="73" t="s">
        <v>1645</v>
      </c>
      <c r="C1653" s="74" t="s">
        <v>32</v>
      </c>
      <c r="D1653" s="75" t="n">
        <v>898.08</v>
      </c>
    </row>
    <row r="1654" customFormat="false" ht="15" hidden="false" customHeight="false" outlineLevel="0" collapsed="false">
      <c r="A1654" s="72" t="n">
        <v>100782</v>
      </c>
      <c r="B1654" s="73" t="s">
        <v>1646</v>
      </c>
      <c r="C1654" s="74" t="s">
        <v>32</v>
      </c>
      <c r="D1654" s="75" t="n">
        <v>1070.81</v>
      </c>
    </row>
    <row r="1655" customFormat="false" ht="15" hidden="false" customHeight="false" outlineLevel="0" collapsed="false">
      <c r="A1655" s="72" t="n">
        <v>100783</v>
      </c>
      <c r="B1655" s="73" t="s">
        <v>1647</v>
      </c>
      <c r="C1655" s="74" t="s">
        <v>32</v>
      </c>
      <c r="D1655" s="75" t="n">
        <v>1216.39</v>
      </c>
    </row>
    <row r="1656" customFormat="false" ht="15" hidden="false" customHeight="false" outlineLevel="0" collapsed="false">
      <c r="A1656" s="72" t="n">
        <v>100785</v>
      </c>
      <c r="B1656" s="73" t="s">
        <v>1648</v>
      </c>
      <c r="C1656" s="74" t="s">
        <v>32</v>
      </c>
      <c r="D1656" s="75" t="n">
        <v>305.99</v>
      </c>
    </row>
    <row r="1657" customFormat="false" ht="15" hidden="false" customHeight="false" outlineLevel="0" collapsed="false">
      <c r="A1657" s="72" t="n">
        <v>100786</v>
      </c>
      <c r="B1657" s="73" t="s">
        <v>1649</v>
      </c>
      <c r="C1657" s="74" t="s">
        <v>32</v>
      </c>
      <c r="D1657" s="75" t="n">
        <v>943</v>
      </c>
    </row>
    <row r="1658" customFormat="false" ht="15" hidden="false" customHeight="false" outlineLevel="0" collapsed="false">
      <c r="A1658" s="72" t="n">
        <v>100790</v>
      </c>
      <c r="B1658" s="73" t="s">
        <v>1650</v>
      </c>
      <c r="C1658" s="74" t="s">
        <v>32</v>
      </c>
      <c r="D1658" s="75" t="n">
        <v>178.72</v>
      </c>
    </row>
    <row r="1659" customFormat="false" ht="15" hidden="false" customHeight="false" outlineLevel="0" collapsed="false">
      <c r="A1659" s="72" t="n">
        <v>100795</v>
      </c>
      <c r="B1659" s="73" t="s">
        <v>1539</v>
      </c>
      <c r="C1659" s="74" t="s">
        <v>70</v>
      </c>
      <c r="D1659" s="75" t="n">
        <v>2.92</v>
      </c>
    </row>
    <row r="1660" customFormat="false" ht="15" hidden="false" customHeight="false" outlineLevel="0" collapsed="false">
      <c r="A1660" s="72" t="n">
        <v>100798</v>
      </c>
      <c r="B1660" s="73" t="s">
        <v>1540</v>
      </c>
      <c r="C1660" s="74" t="s">
        <v>70</v>
      </c>
      <c r="D1660" s="75" t="n">
        <v>34.51</v>
      </c>
    </row>
    <row r="1661" customFormat="false" ht="15" hidden="false" customHeight="false" outlineLevel="0" collapsed="false">
      <c r="A1661" s="72" t="n">
        <v>100800</v>
      </c>
      <c r="B1661" s="73" t="s">
        <v>1651</v>
      </c>
      <c r="C1661" s="74" t="s">
        <v>28</v>
      </c>
      <c r="D1661" s="75" t="s">
        <v>28</v>
      </c>
    </row>
    <row r="1662" customFormat="false" ht="15" hidden="false" customHeight="false" outlineLevel="0" collapsed="false">
      <c r="A1662" s="72" t="n">
        <v>100802</v>
      </c>
      <c r="B1662" s="73" t="s">
        <v>1652</v>
      </c>
      <c r="C1662" s="74" t="s">
        <v>70</v>
      </c>
      <c r="D1662" s="75" t="n">
        <v>269.55</v>
      </c>
    </row>
    <row r="1663" customFormat="false" ht="15" hidden="false" customHeight="false" outlineLevel="0" collapsed="false">
      <c r="A1663" s="72" t="n">
        <v>100803</v>
      </c>
      <c r="B1663" s="73" t="s">
        <v>1653</v>
      </c>
      <c r="C1663" s="74" t="s">
        <v>70</v>
      </c>
      <c r="D1663" s="75" t="n">
        <v>305.48</v>
      </c>
    </row>
    <row r="1664" customFormat="false" ht="15" hidden="false" customHeight="false" outlineLevel="0" collapsed="false">
      <c r="A1664" s="72" t="n">
        <v>100805</v>
      </c>
      <c r="B1664" s="73" t="s">
        <v>1654</v>
      </c>
      <c r="C1664" s="74" t="s">
        <v>70</v>
      </c>
      <c r="D1664" s="75" t="n">
        <v>415.54</v>
      </c>
    </row>
    <row r="1665" customFormat="false" ht="15" hidden="false" customHeight="false" outlineLevel="0" collapsed="false">
      <c r="A1665" s="72" t="n">
        <v>100806</v>
      </c>
      <c r="B1665" s="73" t="s">
        <v>1655</v>
      </c>
      <c r="C1665" s="74" t="s">
        <v>70</v>
      </c>
      <c r="D1665" s="75" t="n">
        <v>643.53</v>
      </c>
    </row>
    <row r="1666" customFormat="false" ht="15" hidden="false" customHeight="false" outlineLevel="0" collapsed="false">
      <c r="A1666" s="72" t="n">
        <v>100831</v>
      </c>
      <c r="B1666" s="73" t="s">
        <v>1606</v>
      </c>
      <c r="C1666" s="74" t="s">
        <v>32</v>
      </c>
      <c r="D1666" s="75" t="n">
        <v>377.99</v>
      </c>
    </row>
    <row r="1667" customFormat="false" ht="15" hidden="false" customHeight="false" outlineLevel="0" collapsed="false">
      <c r="A1667" s="72" t="n">
        <v>100832</v>
      </c>
      <c r="B1667" s="73" t="s">
        <v>1607</v>
      </c>
      <c r="C1667" s="74" t="s">
        <v>32</v>
      </c>
      <c r="D1667" s="75" t="n">
        <v>563.46</v>
      </c>
    </row>
    <row r="1668" customFormat="false" ht="15" hidden="false" customHeight="false" outlineLevel="0" collapsed="false">
      <c r="A1668" s="72" t="n">
        <v>100834</v>
      </c>
      <c r="B1668" s="73" t="s">
        <v>1608</v>
      </c>
      <c r="C1668" s="74" t="s">
        <v>32</v>
      </c>
      <c r="D1668" s="75" t="n">
        <v>930.32</v>
      </c>
    </row>
    <row r="1669" customFormat="false" ht="15" hidden="false" customHeight="false" outlineLevel="0" collapsed="false">
      <c r="A1669" s="72" t="n">
        <v>100849</v>
      </c>
      <c r="B1669" s="73" t="s">
        <v>1540</v>
      </c>
      <c r="C1669" s="74" t="s">
        <v>70</v>
      </c>
      <c r="D1669" s="75" t="n">
        <v>34.51</v>
      </c>
    </row>
    <row r="1670" customFormat="false" ht="23.25" hidden="false" customHeight="false" outlineLevel="0" collapsed="false">
      <c r="A1670" s="72" t="n">
        <v>100850</v>
      </c>
      <c r="B1670" s="73" t="s">
        <v>1656</v>
      </c>
      <c r="C1670" s="74" t="s">
        <v>32</v>
      </c>
      <c r="D1670" s="75" t="n">
        <v>757.83</v>
      </c>
    </row>
    <row r="1671" customFormat="false" ht="15" hidden="false" customHeight="false" outlineLevel="0" collapsed="false">
      <c r="A1671" s="72" t="n">
        <v>100855</v>
      </c>
      <c r="B1671" s="73" t="s">
        <v>1657</v>
      </c>
      <c r="C1671" s="74" t="s">
        <v>32</v>
      </c>
      <c r="D1671" s="75" t="n">
        <v>406.52</v>
      </c>
    </row>
    <row r="1672" customFormat="false" ht="15" hidden="false" customHeight="false" outlineLevel="0" collapsed="false">
      <c r="A1672" s="72" t="n">
        <v>100860</v>
      </c>
      <c r="B1672" s="73" t="s">
        <v>1658</v>
      </c>
      <c r="C1672" s="74" t="s">
        <v>32</v>
      </c>
      <c r="D1672" s="75" t="n">
        <v>522.09</v>
      </c>
    </row>
    <row r="1673" customFormat="false" ht="15" hidden="false" customHeight="false" outlineLevel="0" collapsed="false">
      <c r="A1673" s="72" t="n">
        <v>100865</v>
      </c>
      <c r="B1673" s="73" t="s">
        <v>1659</v>
      </c>
      <c r="C1673" s="74" t="s">
        <v>32</v>
      </c>
      <c r="D1673" s="75" t="n">
        <v>394.55</v>
      </c>
    </row>
    <row r="1674" customFormat="false" ht="15" hidden="false" customHeight="false" outlineLevel="0" collapsed="false">
      <c r="A1674" s="72" t="n">
        <v>100868</v>
      </c>
      <c r="B1674" s="73" t="s">
        <v>1660</v>
      </c>
      <c r="C1674" s="74" t="s">
        <v>32</v>
      </c>
      <c r="D1674" s="75" t="n">
        <v>586.9</v>
      </c>
    </row>
    <row r="1675" customFormat="false" ht="15" hidden="false" customHeight="false" outlineLevel="0" collapsed="false">
      <c r="A1675" s="72" t="n">
        <v>100872</v>
      </c>
      <c r="B1675" s="73" t="s">
        <v>1661</v>
      </c>
      <c r="C1675" s="74" t="s">
        <v>32</v>
      </c>
      <c r="D1675" s="75" t="n">
        <v>1010.18</v>
      </c>
    </row>
    <row r="1676" customFormat="false" ht="15" hidden="false" customHeight="false" outlineLevel="0" collapsed="false">
      <c r="A1676" s="72" t="n">
        <v>100873</v>
      </c>
      <c r="B1676" s="73" t="s">
        <v>1662</v>
      </c>
      <c r="C1676" s="74" t="s">
        <v>32</v>
      </c>
      <c r="D1676" s="75" t="n">
        <v>72.27</v>
      </c>
    </row>
    <row r="1677" customFormat="false" ht="15" hidden="false" customHeight="false" outlineLevel="0" collapsed="false">
      <c r="A1677" s="72" t="n">
        <v>100877</v>
      </c>
      <c r="B1677" s="73" t="s">
        <v>1663</v>
      </c>
      <c r="C1677" s="74" t="s">
        <v>32</v>
      </c>
      <c r="D1677" s="75" t="n">
        <v>110.44</v>
      </c>
    </row>
    <row r="1678" customFormat="false" ht="15" hidden="false" customHeight="false" outlineLevel="0" collapsed="false">
      <c r="A1678" s="72" t="n">
        <v>100880</v>
      </c>
      <c r="B1678" s="73" t="s">
        <v>1664</v>
      </c>
      <c r="C1678" s="74" t="s">
        <v>32</v>
      </c>
      <c r="D1678" s="75" t="n">
        <v>582.46</v>
      </c>
    </row>
    <row r="1679" customFormat="false" ht="15" hidden="false" customHeight="false" outlineLevel="0" collapsed="false">
      <c r="A1679" s="72" t="n">
        <v>100881</v>
      </c>
      <c r="B1679" s="73" t="s">
        <v>1665</v>
      </c>
      <c r="C1679" s="74" t="s">
        <v>32</v>
      </c>
      <c r="D1679" s="75" t="n">
        <v>645.56</v>
      </c>
    </row>
    <row r="1680" customFormat="false" ht="15" hidden="false" customHeight="false" outlineLevel="0" collapsed="false">
      <c r="A1680" s="72" t="n">
        <v>100882</v>
      </c>
      <c r="B1680" s="73" t="s">
        <v>1666</v>
      </c>
      <c r="C1680" s="74" t="s">
        <v>32</v>
      </c>
      <c r="D1680" s="75" t="n">
        <v>1438.38</v>
      </c>
    </row>
    <row r="1681" customFormat="false" ht="15" hidden="false" customHeight="false" outlineLevel="0" collapsed="false">
      <c r="A1681" s="72" t="n">
        <v>100885</v>
      </c>
      <c r="B1681" s="73" t="s">
        <v>1667</v>
      </c>
      <c r="C1681" s="74" t="s">
        <v>32</v>
      </c>
      <c r="D1681" s="75" t="n">
        <v>199.46</v>
      </c>
    </row>
    <row r="1682" customFormat="false" ht="15" hidden="false" customHeight="false" outlineLevel="0" collapsed="false">
      <c r="A1682" s="72" t="n">
        <v>100888</v>
      </c>
      <c r="B1682" s="73" t="s">
        <v>1668</v>
      </c>
      <c r="C1682" s="74" t="s">
        <v>32</v>
      </c>
      <c r="D1682" s="75" t="n">
        <v>876.78</v>
      </c>
    </row>
    <row r="1683" customFormat="false" ht="15" hidden="false" customHeight="false" outlineLevel="0" collapsed="false">
      <c r="A1683" s="72" t="n">
        <v>100890</v>
      </c>
      <c r="B1683" s="73" t="s">
        <v>1669</v>
      </c>
      <c r="C1683" s="74" t="s">
        <v>32</v>
      </c>
      <c r="D1683" s="75" t="n">
        <v>192.9</v>
      </c>
    </row>
    <row r="1684" customFormat="false" ht="15" hidden="false" customHeight="false" outlineLevel="0" collapsed="false">
      <c r="A1684" s="72" t="n">
        <v>100892</v>
      </c>
      <c r="B1684" s="73" t="s">
        <v>1670</v>
      </c>
      <c r="C1684" s="74" t="s">
        <v>32</v>
      </c>
      <c r="D1684" s="75" t="n">
        <v>263.72</v>
      </c>
    </row>
    <row r="1685" customFormat="false" ht="15" hidden="false" customHeight="false" outlineLevel="0" collapsed="false">
      <c r="A1685" s="72" t="n">
        <v>100893</v>
      </c>
      <c r="B1685" s="73" t="s">
        <v>1671</v>
      </c>
      <c r="C1685" s="74" t="s">
        <v>32</v>
      </c>
      <c r="D1685" s="75" t="n">
        <v>309.04</v>
      </c>
    </row>
    <row r="1686" customFormat="false" ht="15" hidden="false" customHeight="false" outlineLevel="0" collapsed="false">
      <c r="A1686" s="72" t="n">
        <v>100895</v>
      </c>
      <c r="B1686" s="73" t="s">
        <v>1672</v>
      </c>
      <c r="C1686" s="74" t="s">
        <v>32</v>
      </c>
      <c r="D1686" s="75" t="n">
        <v>23.28</v>
      </c>
    </row>
    <row r="1687" customFormat="false" ht="15" hidden="false" customHeight="false" outlineLevel="0" collapsed="false">
      <c r="A1687" s="72" t="n">
        <v>100900</v>
      </c>
      <c r="B1687" s="73" t="s">
        <v>1673</v>
      </c>
      <c r="C1687" s="74" t="s">
        <v>28</v>
      </c>
      <c r="D1687" s="75" t="s">
        <v>28</v>
      </c>
    </row>
    <row r="1688" customFormat="false" ht="15" hidden="false" customHeight="false" outlineLevel="0" collapsed="false">
      <c r="A1688" s="72" t="n">
        <v>100910</v>
      </c>
      <c r="B1688" s="73" t="s">
        <v>1674</v>
      </c>
      <c r="C1688" s="74" t="s">
        <v>70</v>
      </c>
      <c r="D1688" s="75" t="n">
        <v>341.2</v>
      </c>
    </row>
    <row r="1689" customFormat="false" ht="15" hidden="false" customHeight="false" outlineLevel="0" collapsed="false">
      <c r="A1689" s="72" t="n">
        <v>100911</v>
      </c>
      <c r="B1689" s="73" t="s">
        <v>1675</v>
      </c>
      <c r="C1689" s="74" t="s">
        <v>70</v>
      </c>
      <c r="D1689" s="75" t="n">
        <v>410.02</v>
      </c>
    </row>
    <row r="1690" customFormat="false" ht="15" hidden="false" customHeight="false" outlineLevel="0" collapsed="false">
      <c r="A1690" s="72" t="n">
        <v>100912</v>
      </c>
      <c r="B1690" s="73" t="s">
        <v>1676</v>
      </c>
      <c r="C1690" s="74" t="s">
        <v>70</v>
      </c>
      <c r="D1690" s="75" t="n">
        <v>472.78</v>
      </c>
    </row>
    <row r="1691" customFormat="false" ht="15" hidden="false" customHeight="false" outlineLevel="0" collapsed="false">
      <c r="A1691" s="72" t="n">
        <v>100913</v>
      </c>
      <c r="B1691" s="73" t="s">
        <v>1677</v>
      </c>
      <c r="C1691" s="74" t="s">
        <v>70</v>
      </c>
      <c r="D1691" s="75" t="n">
        <v>487</v>
      </c>
    </row>
    <row r="1692" customFormat="false" ht="15" hidden="false" customHeight="false" outlineLevel="0" collapsed="false">
      <c r="A1692" s="72" t="n">
        <v>100930</v>
      </c>
      <c r="B1692" s="73" t="s">
        <v>1678</v>
      </c>
      <c r="C1692" s="74" t="s">
        <v>70</v>
      </c>
      <c r="D1692" s="75" t="n">
        <v>30.13</v>
      </c>
    </row>
    <row r="1693" customFormat="false" ht="15" hidden="false" customHeight="false" outlineLevel="0" collapsed="false">
      <c r="A1693" s="72" t="n">
        <v>100931</v>
      </c>
      <c r="B1693" s="73" t="s">
        <v>1679</v>
      </c>
      <c r="C1693" s="74" t="s">
        <v>70</v>
      </c>
      <c r="D1693" s="75" t="n">
        <v>39.84</v>
      </c>
    </row>
    <row r="1694" customFormat="false" ht="15" hidden="false" customHeight="false" outlineLevel="0" collapsed="false">
      <c r="A1694" s="72" t="n">
        <v>100932</v>
      </c>
      <c r="B1694" s="73" t="s">
        <v>1680</v>
      </c>
      <c r="C1694" s="74" t="s">
        <v>70</v>
      </c>
      <c r="D1694" s="75" t="n">
        <v>59.43</v>
      </c>
    </row>
    <row r="1695" customFormat="false" ht="15" hidden="false" customHeight="false" outlineLevel="0" collapsed="false">
      <c r="A1695" s="72" t="n">
        <v>100933</v>
      </c>
      <c r="B1695" s="73" t="s">
        <v>1681</v>
      </c>
      <c r="C1695" s="74" t="s">
        <v>70</v>
      </c>
      <c r="D1695" s="75" t="n">
        <v>67.46</v>
      </c>
    </row>
    <row r="1696" customFormat="false" ht="15" hidden="false" customHeight="false" outlineLevel="0" collapsed="false">
      <c r="A1696" s="72" t="n">
        <v>100934</v>
      </c>
      <c r="B1696" s="73" t="s">
        <v>1682</v>
      </c>
      <c r="C1696" s="74" t="s">
        <v>70</v>
      </c>
      <c r="D1696" s="75" t="n">
        <v>109.36</v>
      </c>
    </row>
    <row r="1697" customFormat="false" ht="15" hidden="false" customHeight="false" outlineLevel="0" collapsed="false">
      <c r="A1697" s="72" t="n">
        <v>100935</v>
      </c>
      <c r="B1697" s="73" t="s">
        <v>1683</v>
      </c>
      <c r="C1697" s="74" t="s">
        <v>70</v>
      </c>
      <c r="D1697" s="75" t="n">
        <v>167.24</v>
      </c>
    </row>
    <row r="1698" customFormat="false" ht="15" hidden="false" customHeight="false" outlineLevel="0" collapsed="false">
      <c r="A1698" s="72" t="n">
        <v>100998</v>
      </c>
      <c r="B1698" s="73" t="s">
        <v>1540</v>
      </c>
      <c r="C1698" s="74" t="s">
        <v>70</v>
      </c>
      <c r="D1698" s="75" t="n">
        <v>34.51</v>
      </c>
    </row>
    <row r="1699" customFormat="false" ht="15" hidden="false" customHeight="false" outlineLevel="0" collapsed="false">
      <c r="A1699" s="72" t="n">
        <v>101000</v>
      </c>
      <c r="B1699" s="73" t="s">
        <v>1684</v>
      </c>
      <c r="C1699" s="74" t="s">
        <v>28</v>
      </c>
      <c r="D1699" s="75" t="s">
        <v>28</v>
      </c>
    </row>
    <row r="1700" customFormat="false" ht="23.25" hidden="false" customHeight="false" outlineLevel="0" collapsed="false">
      <c r="A1700" s="72" t="n">
        <v>101001</v>
      </c>
      <c r="B1700" s="73" t="s">
        <v>1685</v>
      </c>
      <c r="C1700" s="74" t="s">
        <v>32</v>
      </c>
      <c r="D1700" s="75" t="n">
        <v>105.42</v>
      </c>
    </row>
    <row r="1701" customFormat="false" ht="15" hidden="false" customHeight="false" outlineLevel="0" collapsed="false">
      <c r="A1701" s="72" t="n">
        <v>101010</v>
      </c>
      <c r="B1701" s="73" t="s">
        <v>1686</v>
      </c>
      <c r="C1701" s="74" t="s">
        <v>32</v>
      </c>
      <c r="D1701" s="75" t="n">
        <v>112.29</v>
      </c>
    </row>
    <row r="1702" customFormat="false" ht="15" hidden="false" customHeight="false" outlineLevel="0" collapsed="false">
      <c r="A1702" s="72" t="n">
        <v>101012</v>
      </c>
      <c r="B1702" s="73" t="s">
        <v>1687</v>
      </c>
      <c r="C1702" s="74" t="s">
        <v>32</v>
      </c>
      <c r="D1702" s="75" t="n">
        <v>119.59</v>
      </c>
    </row>
    <row r="1703" customFormat="false" ht="15" hidden="false" customHeight="false" outlineLevel="0" collapsed="false">
      <c r="A1703" s="72" t="n">
        <v>101015</v>
      </c>
      <c r="B1703" s="73" t="s">
        <v>1688</v>
      </c>
      <c r="C1703" s="74" t="s">
        <v>32</v>
      </c>
      <c r="D1703" s="75" t="n">
        <v>231.6</v>
      </c>
    </row>
    <row r="1704" customFormat="false" ht="23.25" hidden="false" customHeight="false" outlineLevel="0" collapsed="false">
      <c r="A1704" s="72" t="n">
        <v>101035</v>
      </c>
      <c r="B1704" s="73" t="s">
        <v>1689</v>
      </c>
      <c r="C1704" s="74" t="s">
        <v>32</v>
      </c>
      <c r="D1704" s="75" t="n">
        <v>158.32</v>
      </c>
    </row>
    <row r="1705" customFormat="false" ht="23.25" hidden="false" customHeight="false" outlineLevel="0" collapsed="false">
      <c r="A1705" s="72" t="n">
        <v>101036</v>
      </c>
      <c r="B1705" s="73" t="s">
        <v>1690</v>
      </c>
      <c r="C1705" s="74" t="s">
        <v>32</v>
      </c>
      <c r="D1705" s="75" t="n">
        <v>450.4</v>
      </c>
    </row>
    <row r="1706" customFormat="false" ht="15" hidden="false" customHeight="false" outlineLevel="0" collapsed="false">
      <c r="A1706" s="72" t="n">
        <v>101059</v>
      </c>
      <c r="B1706" s="73" t="s">
        <v>1691</v>
      </c>
      <c r="C1706" s="74" t="s">
        <v>32</v>
      </c>
      <c r="D1706" s="75" t="n">
        <v>339.58</v>
      </c>
    </row>
    <row r="1707" customFormat="false" ht="15" hidden="false" customHeight="false" outlineLevel="0" collapsed="false">
      <c r="A1707" s="72" t="n">
        <v>101060</v>
      </c>
      <c r="B1707" s="73" t="s">
        <v>1692</v>
      </c>
      <c r="C1707" s="74" t="s">
        <v>32</v>
      </c>
      <c r="D1707" s="75" t="n">
        <v>3850.07</v>
      </c>
    </row>
    <row r="1708" customFormat="false" ht="15" hidden="false" customHeight="false" outlineLevel="0" collapsed="false">
      <c r="A1708" s="72" t="n">
        <v>101061</v>
      </c>
      <c r="B1708" s="73" t="s">
        <v>1693</v>
      </c>
      <c r="C1708" s="74" t="s">
        <v>32</v>
      </c>
      <c r="D1708" s="75" t="n">
        <v>4813.64</v>
      </c>
    </row>
    <row r="1709" customFormat="false" ht="15" hidden="false" customHeight="false" outlineLevel="0" collapsed="false">
      <c r="A1709" s="72" t="n">
        <v>101064</v>
      </c>
      <c r="B1709" s="73" t="s">
        <v>1694</v>
      </c>
      <c r="C1709" s="74" t="s">
        <v>32</v>
      </c>
      <c r="D1709" s="75" t="n">
        <v>12418.22</v>
      </c>
    </row>
    <row r="1710" customFormat="false" ht="15" hidden="false" customHeight="false" outlineLevel="0" collapsed="false">
      <c r="A1710" s="72" t="n">
        <v>101066</v>
      </c>
      <c r="B1710" s="73" t="s">
        <v>1695</v>
      </c>
      <c r="C1710" s="74" t="s">
        <v>32</v>
      </c>
      <c r="D1710" s="75" t="n">
        <v>16118.01</v>
      </c>
    </row>
    <row r="1711" customFormat="false" ht="15" hidden="false" customHeight="false" outlineLevel="0" collapsed="false">
      <c r="A1711" s="72" t="n">
        <v>101070</v>
      </c>
      <c r="B1711" s="73" t="s">
        <v>1696</v>
      </c>
      <c r="C1711" s="74" t="s">
        <v>70</v>
      </c>
      <c r="D1711" s="75" t="n">
        <v>1032.98</v>
      </c>
    </row>
    <row r="1712" customFormat="false" ht="15" hidden="false" customHeight="false" outlineLevel="0" collapsed="false">
      <c r="A1712" s="72" t="n">
        <v>101071</v>
      </c>
      <c r="B1712" s="73" t="s">
        <v>1697</v>
      </c>
      <c r="C1712" s="74" t="s">
        <v>32</v>
      </c>
      <c r="D1712" s="75" t="n">
        <v>1145.51</v>
      </c>
    </row>
    <row r="1713" customFormat="false" ht="15" hidden="false" customHeight="false" outlineLevel="0" collapsed="false">
      <c r="A1713" s="72" t="n">
        <v>101081</v>
      </c>
      <c r="B1713" s="73" t="s">
        <v>1698</v>
      </c>
      <c r="C1713" s="74" t="s">
        <v>32</v>
      </c>
      <c r="D1713" s="75" t="n">
        <v>17423.15</v>
      </c>
    </row>
    <row r="1714" customFormat="false" ht="15" hidden="false" customHeight="false" outlineLevel="0" collapsed="false">
      <c r="A1714" s="72" t="n">
        <v>101084</v>
      </c>
      <c r="B1714" s="73" t="s">
        <v>1699</v>
      </c>
      <c r="C1714" s="74" t="s">
        <v>32</v>
      </c>
      <c r="D1714" s="75" t="n">
        <v>1197.04</v>
      </c>
    </row>
    <row r="1715" customFormat="false" ht="15" hidden="false" customHeight="false" outlineLevel="0" collapsed="false">
      <c r="A1715" s="72" t="n">
        <v>101085</v>
      </c>
      <c r="B1715" s="73" t="s">
        <v>1700</v>
      </c>
      <c r="C1715" s="74" t="s">
        <v>32</v>
      </c>
      <c r="D1715" s="75" t="n">
        <v>1892.43</v>
      </c>
    </row>
    <row r="1716" customFormat="false" ht="15" hidden="false" customHeight="false" outlineLevel="0" collapsed="false">
      <c r="A1716" s="72" t="n">
        <v>101094</v>
      </c>
      <c r="B1716" s="73" t="s">
        <v>83</v>
      </c>
      <c r="C1716" s="74" t="s">
        <v>36</v>
      </c>
      <c r="D1716" s="75" t="n">
        <v>53.03</v>
      </c>
    </row>
    <row r="1717" customFormat="false" ht="15" hidden="false" customHeight="false" outlineLevel="0" collapsed="false">
      <c r="A1717" s="72" t="n">
        <v>101095</v>
      </c>
      <c r="B1717" s="73" t="s">
        <v>84</v>
      </c>
      <c r="C1717" s="74" t="s">
        <v>36</v>
      </c>
      <c r="D1717" s="75" t="n">
        <v>496.78</v>
      </c>
    </row>
    <row r="1718" customFormat="false" ht="15" hidden="false" customHeight="false" outlineLevel="0" collapsed="false">
      <c r="A1718" s="72" t="n">
        <v>101096</v>
      </c>
      <c r="B1718" s="73" t="s">
        <v>85</v>
      </c>
      <c r="C1718" s="74" t="s">
        <v>30</v>
      </c>
      <c r="D1718" s="75" t="n">
        <v>277.44</v>
      </c>
    </row>
    <row r="1719" customFormat="false" ht="15" hidden="false" customHeight="false" outlineLevel="0" collapsed="false">
      <c r="A1719" s="72" t="n">
        <v>101097</v>
      </c>
      <c r="B1719" s="73" t="s">
        <v>86</v>
      </c>
      <c r="C1719" s="74" t="s">
        <v>30</v>
      </c>
      <c r="D1719" s="75" t="n">
        <v>380.35</v>
      </c>
    </row>
    <row r="1720" customFormat="false" ht="15" hidden="false" customHeight="false" outlineLevel="0" collapsed="false">
      <c r="A1720" s="72" t="n">
        <v>101098</v>
      </c>
      <c r="B1720" s="73" t="s">
        <v>87</v>
      </c>
      <c r="C1720" s="74" t="s">
        <v>30</v>
      </c>
      <c r="D1720" s="75" t="n">
        <v>237.49</v>
      </c>
    </row>
    <row r="1721" customFormat="false" ht="15" hidden="false" customHeight="false" outlineLevel="0" collapsed="false">
      <c r="A1721" s="72" t="n">
        <v>101100</v>
      </c>
      <c r="B1721" s="73" t="s">
        <v>1701</v>
      </c>
      <c r="C1721" s="74" t="s">
        <v>28</v>
      </c>
      <c r="D1721" s="75" t="s">
        <v>28</v>
      </c>
    </row>
    <row r="1722" customFormat="false" ht="15" hidden="false" customHeight="false" outlineLevel="0" collapsed="false">
      <c r="A1722" s="72" t="n">
        <v>101101</v>
      </c>
      <c r="B1722" s="73" t="s">
        <v>1702</v>
      </c>
      <c r="C1722" s="74" t="s">
        <v>70</v>
      </c>
      <c r="D1722" s="75" t="n">
        <v>75.56</v>
      </c>
    </row>
    <row r="1723" customFormat="false" ht="15" hidden="false" customHeight="false" outlineLevel="0" collapsed="false">
      <c r="A1723" s="72" t="n">
        <v>101102</v>
      </c>
      <c r="B1723" s="73" t="s">
        <v>1703</v>
      </c>
      <c r="C1723" s="74" t="s">
        <v>70</v>
      </c>
      <c r="D1723" s="75" t="n">
        <v>116.29</v>
      </c>
    </row>
    <row r="1724" customFormat="false" ht="15" hidden="false" customHeight="false" outlineLevel="0" collapsed="false">
      <c r="A1724" s="72" t="n">
        <v>101103</v>
      </c>
      <c r="B1724" s="73" t="s">
        <v>1704</v>
      </c>
      <c r="C1724" s="74" t="s">
        <v>70</v>
      </c>
      <c r="D1724" s="75" t="n">
        <v>222.06</v>
      </c>
    </row>
    <row r="1725" customFormat="false" ht="15" hidden="false" customHeight="false" outlineLevel="0" collapsed="false">
      <c r="A1725" s="72" t="n">
        <v>101104</v>
      </c>
      <c r="B1725" s="73" t="s">
        <v>1705</v>
      </c>
      <c r="C1725" s="74" t="s">
        <v>70</v>
      </c>
      <c r="D1725" s="75" t="n">
        <v>148.45</v>
      </c>
    </row>
    <row r="1726" customFormat="false" ht="15" hidden="false" customHeight="false" outlineLevel="0" collapsed="false">
      <c r="A1726" s="72" t="n">
        <v>101105</v>
      </c>
      <c r="B1726" s="73" t="s">
        <v>1706</v>
      </c>
      <c r="C1726" s="74" t="s">
        <v>70</v>
      </c>
      <c r="D1726" s="75" t="n">
        <v>281.55</v>
      </c>
    </row>
    <row r="1727" customFormat="false" ht="15" hidden="false" customHeight="false" outlineLevel="0" collapsed="false">
      <c r="A1727" s="72" t="n">
        <v>101106</v>
      </c>
      <c r="B1727" s="73" t="s">
        <v>1707</v>
      </c>
      <c r="C1727" s="74" t="s">
        <v>70</v>
      </c>
      <c r="D1727" s="75" t="n">
        <v>167</v>
      </c>
    </row>
    <row r="1728" customFormat="false" ht="15" hidden="false" customHeight="false" outlineLevel="0" collapsed="false">
      <c r="A1728" s="72" t="n">
        <v>101107</v>
      </c>
      <c r="B1728" s="73" t="s">
        <v>1708</v>
      </c>
      <c r="C1728" s="74" t="s">
        <v>70</v>
      </c>
      <c r="D1728" s="75" t="n">
        <v>336.78</v>
      </c>
    </row>
    <row r="1729" customFormat="false" ht="15" hidden="false" customHeight="false" outlineLevel="0" collapsed="false">
      <c r="A1729" s="72" t="n">
        <v>101110</v>
      </c>
      <c r="B1729" s="73" t="s">
        <v>1709</v>
      </c>
      <c r="C1729" s="74" t="s">
        <v>70</v>
      </c>
      <c r="D1729" s="75" t="n">
        <v>93.74</v>
      </c>
    </row>
    <row r="1730" customFormat="false" ht="15" hidden="false" customHeight="false" outlineLevel="0" collapsed="false">
      <c r="A1730" s="72" t="n">
        <v>101130</v>
      </c>
      <c r="B1730" s="73" t="s">
        <v>1710</v>
      </c>
      <c r="C1730" s="74" t="s">
        <v>70</v>
      </c>
      <c r="D1730" s="75" t="n">
        <v>43.04</v>
      </c>
    </row>
    <row r="1731" customFormat="false" ht="15" hidden="false" customHeight="false" outlineLevel="0" collapsed="false">
      <c r="A1731" s="72" t="n">
        <v>101131</v>
      </c>
      <c r="B1731" s="73" t="s">
        <v>1711</v>
      </c>
      <c r="C1731" s="74" t="s">
        <v>70</v>
      </c>
      <c r="D1731" s="75" t="n">
        <v>53.36</v>
      </c>
    </row>
    <row r="1732" customFormat="false" ht="15" hidden="false" customHeight="false" outlineLevel="0" collapsed="false">
      <c r="A1732" s="72" t="n">
        <v>101132</v>
      </c>
      <c r="B1732" s="73" t="s">
        <v>1712</v>
      </c>
      <c r="C1732" s="74" t="s">
        <v>70</v>
      </c>
      <c r="D1732" s="75" t="n">
        <v>69.44</v>
      </c>
    </row>
    <row r="1733" customFormat="false" ht="15" hidden="false" customHeight="false" outlineLevel="0" collapsed="false">
      <c r="A1733" s="72" t="n">
        <v>101133</v>
      </c>
      <c r="B1733" s="73" t="s">
        <v>1713</v>
      </c>
      <c r="C1733" s="74" t="s">
        <v>70</v>
      </c>
      <c r="D1733" s="75" t="n">
        <v>110.48</v>
      </c>
    </row>
    <row r="1734" customFormat="false" ht="15" hidden="false" customHeight="false" outlineLevel="0" collapsed="false">
      <c r="A1734" s="72" t="n">
        <v>101134</v>
      </c>
      <c r="B1734" s="73" t="s">
        <v>1714</v>
      </c>
      <c r="C1734" s="74" t="s">
        <v>70</v>
      </c>
      <c r="D1734" s="75" t="n">
        <v>202.48</v>
      </c>
    </row>
    <row r="1735" customFormat="false" ht="15" hidden="false" customHeight="false" outlineLevel="0" collapsed="false">
      <c r="A1735" s="72" t="n">
        <v>101135</v>
      </c>
      <c r="B1735" s="73" t="s">
        <v>1715</v>
      </c>
      <c r="C1735" s="74" t="s">
        <v>70</v>
      </c>
      <c r="D1735" s="75" t="n">
        <v>264.2</v>
      </c>
    </row>
    <row r="1736" customFormat="false" ht="15" hidden="false" customHeight="false" outlineLevel="0" collapsed="false">
      <c r="A1736" s="72" t="n">
        <v>101136</v>
      </c>
      <c r="B1736" s="73" t="s">
        <v>1716</v>
      </c>
      <c r="C1736" s="74" t="s">
        <v>70</v>
      </c>
      <c r="D1736" s="75" t="n">
        <v>266.02</v>
      </c>
    </row>
    <row r="1737" customFormat="false" ht="15" hidden="false" customHeight="false" outlineLevel="0" collapsed="false">
      <c r="A1737" s="72" t="n">
        <v>101170</v>
      </c>
      <c r="B1737" s="73" t="s">
        <v>1717</v>
      </c>
      <c r="C1737" s="74" t="s">
        <v>70</v>
      </c>
      <c r="D1737" s="75" t="n">
        <v>97</v>
      </c>
    </row>
    <row r="1738" customFormat="false" ht="15" hidden="false" customHeight="false" outlineLevel="0" collapsed="false">
      <c r="A1738" s="72" t="n">
        <v>101171</v>
      </c>
      <c r="B1738" s="73" t="s">
        <v>1718</v>
      </c>
      <c r="C1738" s="74" t="s">
        <v>70</v>
      </c>
      <c r="D1738" s="75" t="n">
        <v>107.79</v>
      </c>
    </row>
    <row r="1739" customFormat="false" ht="23.25" hidden="false" customHeight="false" outlineLevel="0" collapsed="false">
      <c r="A1739" s="72" t="n">
        <v>101172</v>
      </c>
      <c r="B1739" s="73" t="s">
        <v>1719</v>
      </c>
      <c r="C1739" s="74" t="s">
        <v>70</v>
      </c>
      <c r="D1739" s="75" t="n">
        <v>101.66</v>
      </c>
    </row>
    <row r="1740" customFormat="false" ht="23.25" hidden="false" customHeight="false" outlineLevel="0" collapsed="false">
      <c r="A1740" s="72" t="n">
        <v>101173</v>
      </c>
      <c r="B1740" s="73" t="s">
        <v>1720</v>
      </c>
      <c r="C1740" s="74" t="s">
        <v>70</v>
      </c>
      <c r="D1740" s="75" t="n">
        <v>109.84</v>
      </c>
    </row>
    <row r="1741" customFormat="false" ht="15" hidden="false" customHeight="false" outlineLevel="0" collapsed="false">
      <c r="A1741" s="72" t="n">
        <v>101176</v>
      </c>
      <c r="B1741" s="73" t="s">
        <v>1721</v>
      </c>
      <c r="C1741" s="74" t="s">
        <v>70</v>
      </c>
      <c r="D1741" s="75" t="n">
        <v>63.07</v>
      </c>
    </row>
    <row r="1742" customFormat="false" ht="15" hidden="false" customHeight="false" outlineLevel="0" collapsed="false">
      <c r="A1742" s="72" t="n">
        <v>101177</v>
      </c>
      <c r="B1742" s="73" t="s">
        <v>1722</v>
      </c>
      <c r="C1742" s="74" t="s">
        <v>70</v>
      </c>
      <c r="D1742" s="75" t="n">
        <v>100.59</v>
      </c>
    </row>
    <row r="1743" customFormat="false" ht="15" hidden="false" customHeight="false" outlineLevel="0" collapsed="false">
      <c r="A1743" s="72" t="n">
        <v>101185</v>
      </c>
      <c r="B1743" s="73" t="s">
        <v>1723</v>
      </c>
      <c r="C1743" s="74" t="s">
        <v>70</v>
      </c>
      <c r="D1743" s="75" t="n">
        <v>75.96</v>
      </c>
    </row>
    <row r="1744" customFormat="false" ht="23.25" hidden="false" customHeight="false" outlineLevel="0" collapsed="false">
      <c r="A1744" s="72" t="n">
        <v>101186</v>
      </c>
      <c r="B1744" s="73" t="s">
        <v>1724</v>
      </c>
      <c r="C1744" s="74" t="s">
        <v>70</v>
      </c>
      <c r="D1744" s="75" t="n">
        <v>157.75</v>
      </c>
    </row>
    <row r="1745" customFormat="false" ht="23.25" hidden="false" customHeight="false" outlineLevel="0" collapsed="false">
      <c r="A1745" s="72" t="n">
        <v>101187</v>
      </c>
      <c r="B1745" s="73" t="s">
        <v>1725</v>
      </c>
      <c r="C1745" s="74" t="s">
        <v>70</v>
      </c>
      <c r="D1745" s="75" t="n">
        <v>166.05</v>
      </c>
    </row>
    <row r="1746" customFormat="false" ht="23.25" hidden="false" customHeight="false" outlineLevel="0" collapsed="false">
      <c r="A1746" s="72" t="n">
        <v>101189</v>
      </c>
      <c r="B1746" s="73" t="s">
        <v>1726</v>
      </c>
      <c r="C1746" s="74" t="s">
        <v>70</v>
      </c>
      <c r="D1746" s="75" t="n">
        <v>78.55</v>
      </c>
    </row>
    <row r="1747" customFormat="false" ht="23.25" hidden="false" customHeight="false" outlineLevel="0" collapsed="false">
      <c r="A1747" s="72" t="n">
        <v>101190</v>
      </c>
      <c r="B1747" s="73" t="s">
        <v>1727</v>
      </c>
      <c r="C1747" s="74" t="s">
        <v>70</v>
      </c>
      <c r="D1747" s="75" t="n">
        <v>90</v>
      </c>
    </row>
    <row r="1748" customFormat="false" ht="15" hidden="false" customHeight="false" outlineLevel="0" collapsed="false">
      <c r="A1748" s="72" t="n">
        <v>101192</v>
      </c>
      <c r="B1748" s="73" t="s">
        <v>1728</v>
      </c>
      <c r="C1748" s="74" t="s">
        <v>70</v>
      </c>
      <c r="D1748" s="75" t="n">
        <v>231</v>
      </c>
    </row>
    <row r="1749" customFormat="false" ht="15" hidden="false" customHeight="false" outlineLevel="0" collapsed="false">
      <c r="A1749" s="72" t="n">
        <v>101193</v>
      </c>
      <c r="B1749" s="73" t="s">
        <v>1729</v>
      </c>
      <c r="C1749" s="74" t="s">
        <v>70</v>
      </c>
      <c r="D1749" s="75" t="n">
        <v>684.67</v>
      </c>
    </row>
    <row r="1750" customFormat="false" ht="15" hidden="false" customHeight="false" outlineLevel="0" collapsed="false">
      <c r="A1750" s="72" t="n">
        <v>101194</v>
      </c>
      <c r="B1750" s="73" t="s">
        <v>1730</v>
      </c>
      <c r="C1750" s="74" t="s">
        <v>70</v>
      </c>
      <c r="D1750" s="75" t="n">
        <v>778.35</v>
      </c>
    </row>
    <row r="1751" customFormat="false" ht="15" hidden="false" customHeight="false" outlineLevel="0" collapsed="false">
      <c r="A1751" s="72" t="n">
        <v>101196</v>
      </c>
      <c r="B1751" s="73" t="s">
        <v>1731</v>
      </c>
      <c r="C1751" s="74" t="s">
        <v>70</v>
      </c>
      <c r="D1751" s="75" t="n">
        <v>62.98</v>
      </c>
    </row>
    <row r="1752" customFormat="false" ht="15" hidden="false" customHeight="false" outlineLevel="0" collapsed="false">
      <c r="A1752" s="72" t="n">
        <v>101197</v>
      </c>
      <c r="B1752" s="73" t="s">
        <v>1732</v>
      </c>
      <c r="C1752" s="74" t="s">
        <v>70</v>
      </c>
      <c r="D1752" s="75" t="n">
        <v>82.06</v>
      </c>
    </row>
    <row r="1753" customFormat="false" ht="23.25" hidden="false" customHeight="false" outlineLevel="0" collapsed="false">
      <c r="A1753" s="72" t="n">
        <v>101199</v>
      </c>
      <c r="B1753" s="73" t="s">
        <v>1733</v>
      </c>
      <c r="C1753" s="74" t="s">
        <v>70</v>
      </c>
      <c r="D1753" s="75" t="n">
        <v>90.65</v>
      </c>
    </row>
    <row r="1754" customFormat="false" ht="15" hidden="false" customHeight="false" outlineLevel="0" collapsed="false">
      <c r="A1754" s="72" t="n">
        <v>101200</v>
      </c>
      <c r="B1754" s="73" t="s">
        <v>1734</v>
      </c>
      <c r="C1754" s="74" t="s">
        <v>28</v>
      </c>
      <c r="D1754" s="75" t="s">
        <v>28</v>
      </c>
    </row>
    <row r="1755" customFormat="false" ht="15" hidden="false" customHeight="false" outlineLevel="0" collapsed="false">
      <c r="A1755" s="72" t="n">
        <v>101210</v>
      </c>
      <c r="B1755" s="73" t="s">
        <v>1735</v>
      </c>
      <c r="C1755" s="74" t="s">
        <v>70</v>
      </c>
      <c r="D1755" s="75" t="n">
        <v>286.71</v>
      </c>
    </row>
    <row r="1756" customFormat="false" ht="15" hidden="false" customHeight="false" outlineLevel="0" collapsed="false">
      <c r="A1756" s="72" t="n">
        <v>101211</v>
      </c>
      <c r="B1756" s="73" t="s">
        <v>1736</v>
      </c>
      <c r="C1756" s="74" t="s">
        <v>70</v>
      </c>
      <c r="D1756" s="75" t="n">
        <v>354.6</v>
      </c>
    </row>
    <row r="1757" customFormat="false" ht="15" hidden="false" customHeight="false" outlineLevel="0" collapsed="false">
      <c r="A1757" s="72" t="n">
        <v>101212</v>
      </c>
      <c r="B1757" s="73" t="s">
        <v>1737</v>
      </c>
      <c r="C1757" s="74" t="s">
        <v>70</v>
      </c>
      <c r="D1757" s="75" t="n">
        <v>412.49</v>
      </c>
    </row>
    <row r="1758" customFormat="false" ht="15" hidden="false" customHeight="false" outlineLevel="0" collapsed="false">
      <c r="A1758" s="72" t="n">
        <v>101213</v>
      </c>
      <c r="B1758" s="73" t="s">
        <v>1738</v>
      </c>
      <c r="C1758" s="74" t="s">
        <v>70</v>
      </c>
      <c r="D1758" s="75" t="n">
        <v>423.96</v>
      </c>
    </row>
    <row r="1759" customFormat="false" ht="15" hidden="false" customHeight="false" outlineLevel="0" collapsed="false">
      <c r="A1759" s="72" t="n">
        <v>101214</v>
      </c>
      <c r="B1759" s="73" t="s">
        <v>1739</v>
      </c>
      <c r="C1759" s="74" t="s">
        <v>70</v>
      </c>
      <c r="D1759" s="75" t="n">
        <v>26.76</v>
      </c>
    </row>
    <row r="1760" customFormat="false" ht="15" hidden="false" customHeight="false" outlineLevel="0" collapsed="false">
      <c r="A1760" s="72" t="n">
        <v>101215</v>
      </c>
      <c r="B1760" s="73" t="s">
        <v>1740</v>
      </c>
      <c r="C1760" s="74" t="s">
        <v>70</v>
      </c>
      <c r="D1760" s="75" t="n">
        <v>37.62</v>
      </c>
    </row>
    <row r="1761" customFormat="false" ht="15" hidden="false" customHeight="false" outlineLevel="0" collapsed="false">
      <c r="A1761" s="72" t="n">
        <v>101216</v>
      </c>
      <c r="B1761" s="73" t="s">
        <v>1741</v>
      </c>
      <c r="C1761" s="74" t="s">
        <v>70</v>
      </c>
      <c r="D1761" s="75" t="n">
        <v>41.29</v>
      </c>
    </row>
    <row r="1762" customFormat="false" ht="15" hidden="false" customHeight="false" outlineLevel="0" collapsed="false">
      <c r="A1762" s="72" t="n">
        <v>101217</v>
      </c>
      <c r="B1762" s="73" t="s">
        <v>1742</v>
      </c>
      <c r="C1762" s="74" t="s">
        <v>70</v>
      </c>
      <c r="D1762" s="75" t="n">
        <v>78.83</v>
      </c>
    </row>
    <row r="1763" customFormat="false" ht="15" hidden="false" customHeight="false" outlineLevel="0" collapsed="false">
      <c r="A1763" s="72" t="n">
        <v>101218</v>
      </c>
      <c r="B1763" s="73" t="s">
        <v>1743</v>
      </c>
      <c r="C1763" s="74" t="s">
        <v>70</v>
      </c>
      <c r="D1763" s="75" t="n">
        <v>136.71</v>
      </c>
    </row>
    <row r="1764" customFormat="false" ht="15" hidden="false" customHeight="false" outlineLevel="0" collapsed="false">
      <c r="A1764" s="72" t="n">
        <v>101226</v>
      </c>
      <c r="B1764" s="73" t="s">
        <v>1744</v>
      </c>
      <c r="C1764" s="74" t="s">
        <v>32</v>
      </c>
      <c r="D1764" s="75" t="n">
        <v>11.37</v>
      </c>
    </row>
    <row r="1765" customFormat="false" ht="15" hidden="false" customHeight="false" outlineLevel="0" collapsed="false">
      <c r="A1765" s="72" t="n">
        <v>101227</v>
      </c>
      <c r="B1765" s="73" t="s">
        <v>1745</v>
      </c>
      <c r="C1765" s="74" t="s">
        <v>32</v>
      </c>
      <c r="D1765" s="75" t="n">
        <v>16.28</v>
      </c>
    </row>
    <row r="1766" customFormat="false" ht="15" hidden="false" customHeight="false" outlineLevel="0" collapsed="false">
      <c r="A1766" s="72" t="n">
        <v>101228</v>
      </c>
      <c r="B1766" s="73" t="s">
        <v>1746</v>
      </c>
      <c r="C1766" s="74" t="s">
        <v>32</v>
      </c>
      <c r="D1766" s="75" t="n">
        <v>37.55</v>
      </c>
    </row>
    <row r="1767" customFormat="false" ht="15" hidden="false" customHeight="false" outlineLevel="0" collapsed="false">
      <c r="A1767" s="72" t="n">
        <v>101229</v>
      </c>
      <c r="B1767" s="73" t="s">
        <v>1747</v>
      </c>
      <c r="C1767" s="74" t="s">
        <v>32</v>
      </c>
      <c r="D1767" s="75" t="n">
        <v>209.79</v>
      </c>
    </row>
    <row r="1768" customFormat="false" ht="15" hidden="false" customHeight="false" outlineLevel="0" collapsed="false">
      <c r="A1768" s="72" t="n">
        <v>101230</v>
      </c>
      <c r="B1768" s="73" t="s">
        <v>1748</v>
      </c>
      <c r="C1768" s="74" t="s">
        <v>32</v>
      </c>
      <c r="D1768" s="75" t="n">
        <v>196.12</v>
      </c>
    </row>
    <row r="1769" customFormat="false" ht="15" hidden="false" customHeight="false" outlineLevel="0" collapsed="false">
      <c r="A1769" s="72" t="n">
        <v>101231</v>
      </c>
      <c r="B1769" s="73" t="s">
        <v>1749</v>
      </c>
      <c r="C1769" s="74" t="s">
        <v>32</v>
      </c>
      <c r="D1769" s="75" t="n">
        <v>244.55</v>
      </c>
    </row>
    <row r="1770" customFormat="false" ht="15" hidden="false" customHeight="false" outlineLevel="0" collapsed="false">
      <c r="A1770" s="72" t="n">
        <v>101232</v>
      </c>
      <c r="B1770" s="73" t="s">
        <v>1750</v>
      </c>
      <c r="C1770" s="74" t="s">
        <v>32</v>
      </c>
      <c r="D1770" s="75" t="n">
        <v>491.91</v>
      </c>
    </row>
    <row r="1771" customFormat="false" ht="23.25" hidden="false" customHeight="false" outlineLevel="0" collapsed="false">
      <c r="A1771" s="72" t="n">
        <v>101234</v>
      </c>
      <c r="B1771" s="73" t="s">
        <v>1751</v>
      </c>
      <c r="C1771" s="74" t="s">
        <v>70</v>
      </c>
      <c r="D1771" s="75" t="n">
        <v>265.33</v>
      </c>
    </row>
    <row r="1772" customFormat="false" ht="15" hidden="false" customHeight="false" outlineLevel="0" collapsed="false">
      <c r="A1772" s="72" t="n">
        <v>101280</v>
      </c>
      <c r="B1772" s="73" t="s">
        <v>76</v>
      </c>
      <c r="C1772" s="74" t="s">
        <v>70</v>
      </c>
      <c r="D1772" s="75" t="n">
        <v>102.27</v>
      </c>
    </row>
    <row r="1773" customFormat="false" ht="15" hidden="false" customHeight="false" outlineLevel="0" collapsed="false">
      <c r="A1773" s="72" t="n">
        <v>101281</v>
      </c>
      <c r="B1773" s="73" t="s">
        <v>77</v>
      </c>
      <c r="C1773" s="74" t="s">
        <v>70</v>
      </c>
      <c r="D1773" s="75" t="n">
        <v>124.55</v>
      </c>
    </row>
    <row r="1774" customFormat="false" ht="15" hidden="false" customHeight="false" outlineLevel="0" collapsed="false">
      <c r="A1774" s="72" t="n">
        <v>101282</v>
      </c>
      <c r="B1774" s="73" t="s">
        <v>78</v>
      </c>
      <c r="C1774" s="74" t="s">
        <v>70</v>
      </c>
      <c r="D1774" s="75" t="n">
        <v>159.13</v>
      </c>
    </row>
    <row r="1775" customFormat="false" ht="15" hidden="false" customHeight="false" outlineLevel="0" collapsed="false">
      <c r="A1775" s="72" t="n">
        <v>101283</v>
      </c>
      <c r="B1775" s="73" t="s">
        <v>79</v>
      </c>
      <c r="C1775" s="74" t="s">
        <v>70</v>
      </c>
      <c r="D1775" s="75" t="n">
        <v>195.22</v>
      </c>
    </row>
    <row r="1776" customFormat="false" ht="15" hidden="false" customHeight="false" outlineLevel="0" collapsed="false">
      <c r="A1776" s="72" t="n">
        <v>101290</v>
      </c>
      <c r="B1776" s="73" t="s">
        <v>83</v>
      </c>
      <c r="C1776" s="74" t="s">
        <v>36</v>
      </c>
      <c r="D1776" s="75" t="n">
        <v>53.03</v>
      </c>
    </row>
    <row r="1777" customFormat="false" ht="15" hidden="false" customHeight="false" outlineLevel="0" collapsed="false">
      <c r="A1777" s="72" t="n">
        <v>101291</v>
      </c>
      <c r="B1777" s="73" t="s">
        <v>84</v>
      </c>
      <c r="C1777" s="74" t="s">
        <v>36</v>
      </c>
      <c r="D1777" s="75" t="n">
        <v>496.78</v>
      </c>
    </row>
    <row r="1778" customFormat="false" ht="15" hidden="false" customHeight="false" outlineLevel="0" collapsed="false">
      <c r="A1778" s="72" t="n">
        <v>101292</v>
      </c>
      <c r="B1778" s="73" t="s">
        <v>85</v>
      </c>
      <c r="C1778" s="74" t="s">
        <v>30</v>
      </c>
      <c r="D1778" s="75" t="n">
        <v>241.62</v>
      </c>
    </row>
    <row r="1779" customFormat="false" ht="15" hidden="false" customHeight="false" outlineLevel="0" collapsed="false">
      <c r="A1779" s="72" t="n">
        <v>101293</v>
      </c>
      <c r="B1779" s="73" t="s">
        <v>86</v>
      </c>
      <c r="C1779" s="74" t="s">
        <v>30</v>
      </c>
      <c r="D1779" s="75" t="n">
        <v>342.84</v>
      </c>
    </row>
    <row r="1780" customFormat="false" ht="15" hidden="false" customHeight="false" outlineLevel="0" collapsed="false">
      <c r="A1780" s="72" t="n">
        <v>101294</v>
      </c>
      <c r="B1780" s="73" t="s">
        <v>87</v>
      </c>
      <c r="C1780" s="74" t="s">
        <v>30</v>
      </c>
      <c r="D1780" s="75" t="n">
        <v>237.49</v>
      </c>
    </row>
    <row r="1781" customFormat="false" ht="15" hidden="false" customHeight="false" outlineLevel="0" collapsed="false">
      <c r="A1781" s="72" t="n">
        <v>101298</v>
      </c>
      <c r="B1781" s="73" t="s">
        <v>1540</v>
      </c>
      <c r="C1781" s="74" t="s">
        <v>70</v>
      </c>
      <c r="D1781" s="75" t="n">
        <v>34.51</v>
      </c>
    </row>
    <row r="1782" customFormat="false" ht="15" hidden="false" customHeight="false" outlineLevel="0" collapsed="false">
      <c r="A1782" s="72" t="n">
        <v>101300</v>
      </c>
      <c r="B1782" s="73" t="s">
        <v>1752</v>
      </c>
      <c r="C1782" s="74" t="s">
        <v>28</v>
      </c>
      <c r="D1782" s="75" t="s">
        <v>28</v>
      </c>
    </row>
    <row r="1783" customFormat="false" ht="15" hidden="false" customHeight="false" outlineLevel="0" collapsed="false">
      <c r="A1783" s="72" t="n">
        <v>101301</v>
      </c>
      <c r="B1783" s="73" t="s">
        <v>1753</v>
      </c>
      <c r="C1783" s="74" t="s">
        <v>32</v>
      </c>
      <c r="D1783" s="75" t="n">
        <v>421.21</v>
      </c>
    </row>
    <row r="1784" customFormat="false" ht="15" hidden="false" customHeight="false" outlineLevel="0" collapsed="false">
      <c r="A1784" s="72" t="n">
        <v>101303</v>
      </c>
      <c r="B1784" s="73" t="s">
        <v>1754</v>
      </c>
      <c r="C1784" s="74" t="s">
        <v>32</v>
      </c>
      <c r="D1784" s="75" t="n">
        <v>853.52</v>
      </c>
    </row>
    <row r="1785" customFormat="false" ht="15" hidden="false" customHeight="false" outlineLevel="0" collapsed="false">
      <c r="A1785" s="72" t="n">
        <v>101304</v>
      </c>
      <c r="B1785" s="73" t="s">
        <v>1755</v>
      </c>
      <c r="C1785" s="74" t="s">
        <v>32</v>
      </c>
      <c r="D1785" s="75" t="n">
        <v>695.7</v>
      </c>
    </row>
    <row r="1786" customFormat="false" ht="15" hidden="false" customHeight="false" outlineLevel="0" collapsed="false">
      <c r="A1786" s="72" t="n">
        <v>101305</v>
      </c>
      <c r="B1786" s="73" t="s">
        <v>1756</v>
      </c>
      <c r="C1786" s="74" t="s">
        <v>32</v>
      </c>
      <c r="D1786" s="75" t="n">
        <v>868.45</v>
      </c>
    </row>
    <row r="1787" customFormat="false" ht="23.25" hidden="false" customHeight="false" outlineLevel="0" collapsed="false">
      <c r="A1787" s="72" t="n">
        <v>101308</v>
      </c>
      <c r="B1787" s="73" t="s">
        <v>1757</v>
      </c>
      <c r="C1787" s="74" t="s">
        <v>32</v>
      </c>
      <c r="D1787" s="75" t="n">
        <v>501.95</v>
      </c>
    </row>
    <row r="1788" customFormat="false" ht="23.25" hidden="false" customHeight="false" outlineLevel="0" collapsed="false">
      <c r="A1788" s="72" t="n">
        <v>101314</v>
      </c>
      <c r="B1788" s="73" t="s">
        <v>1758</v>
      </c>
      <c r="C1788" s="74" t="s">
        <v>32</v>
      </c>
      <c r="D1788" s="75" t="n">
        <v>1174.81</v>
      </c>
    </row>
    <row r="1789" customFormat="false" ht="15" hidden="false" customHeight="false" outlineLevel="0" collapsed="false">
      <c r="A1789" s="72" t="n">
        <v>101316</v>
      </c>
      <c r="B1789" s="73" t="s">
        <v>1759</v>
      </c>
      <c r="C1789" s="74" t="s">
        <v>32</v>
      </c>
      <c r="D1789" s="75" t="n">
        <v>378.55</v>
      </c>
    </row>
    <row r="1790" customFormat="false" ht="23.25" hidden="false" customHeight="false" outlineLevel="0" collapsed="false">
      <c r="A1790" s="72" t="n">
        <v>101319</v>
      </c>
      <c r="B1790" s="73" t="s">
        <v>1760</v>
      </c>
      <c r="C1790" s="74" t="s">
        <v>70</v>
      </c>
      <c r="D1790" s="75" t="n">
        <v>2318.23</v>
      </c>
    </row>
    <row r="1791" customFormat="false" ht="15" hidden="false" customHeight="false" outlineLevel="0" collapsed="false">
      <c r="A1791" s="72" t="n">
        <v>101325</v>
      </c>
      <c r="B1791" s="73" t="s">
        <v>1761</v>
      </c>
      <c r="C1791" s="74" t="s">
        <v>32</v>
      </c>
      <c r="D1791" s="75" t="n">
        <v>731.76</v>
      </c>
    </row>
    <row r="1792" customFormat="false" ht="15" hidden="false" customHeight="false" outlineLevel="0" collapsed="false">
      <c r="A1792" s="72" t="n">
        <v>101336</v>
      </c>
      <c r="B1792" s="73" t="s">
        <v>1762</v>
      </c>
      <c r="C1792" s="74" t="s">
        <v>32</v>
      </c>
      <c r="D1792" s="75" t="n">
        <v>1885.61</v>
      </c>
    </row>
    <row r="1793" customFormat="false" ht="15" hidden="false" customHeight="false" outlineLevel="0" collapsed="false">
      <c r="A1793" s="72" t="n">
        <v>101338</v>
      </c>
      <c r="B1793" s="73" t="s">
        <v>1763</v>
      </c>
      <c r="C1793" s="74" t="s">
        <v>70</v>
      </c>
      <c r="D1793" s="75" t="n">
        <v>1379.56</v>
      </c>
    </row>
    <row r="1794" customFormat="false" ht="23.25" hidden="false" customHeight="false" outlineLevel="0" collapsed="false">
      <c r="A1794" s="72" t="n">
        <v>101339</v>
      </c>
      <c r="B1794" s="73" t="s">
        <v>1764</v>
      </c>
      <c r="C1794" s="74" t="s">
        <v>32</v>
      </c>
      <c r="D1794" s="75" t="n">
        <v>657.57</v>
      </c>
    </row>
    <row r="1795" customFormat="false" ht="23.25" hidden="false" customHeight="false" outlineLevel="0" collapsed="false">
      <c r="A1795" s="72" t="n">
        <v>101340</v>
      </c>
      <c r="B1795" s="73" t="s">
        <v>1765</v>
      </c>
      <c r="C1795" s="74" t="s">
        <v>32</v>
      </c>
      <c r="D1795" s="75" t="n">
        <v>858.92</v>
      </c>
    </row>
    <row r="1796" customFormat="false" ht="15" hidden="false" customHeight="false" outlineLevel="0" collapsed="false">
      <c r="A1796" s="72" t="n">
        <v>101350</v>
      </c>
      <c r="B1796" s="73" t="s">
        <v>1766</v>
      </c>
      <c r="C1796" s="74" t="s">
        <v>32</v>
      </c>
      <c r="D1796" s="75" t="n">
        <v>891.86</v>
      </c>
    </row>
    <row r="1797" customFormat="false" ht="15" hidden="false" customHeight="false" outlineLevel="0" collapsed="false">
      <c r="A1797" s="72" t="n">
        <v>101351</v>
      </c>
      <c r="B1797" s="73" t="s">
        <v>1767</v>
      </c>
      <c r="C1797" s="74" t="s">
        <v>32</v>
      </c>
      <c r="D1797" s="75" t="n">
        <v>748.57</v>
      </c>
    </row>
    <row r="1798" customFormat="false" ht="15" hidden="false" customHeight="false" outlineLevel="0" collapsed="false">
      <c r="A1798" s="72" t="n">
        <v>101352</v>
      </c>
      <c r="B1798" s="73" t="s">
        <v>1768</v>
      </c>
      <c r="C1798" s="74" t="s">
        <v>32</v>
      </c>
      <c r="D1798" s="75" t="n">
        <v>817.36</v>
      </c>
    </row>
    <row r="1799" customFormat="false" ht="15" hidden="false" customHeight="false" outlineLevel="0" collapsed="false">
      <c r="A1799" s="72" t="n">
        <v>101353</v>
      </c>
      <c r="B1799" s="73" t="s">
        <v>1769</v>
      </c>
      <c r="C1799" s="74" t="s">
        <v>32</v>
      </c>
      <c r="D1799" s="75" t="n">
        <v>733.09</v>
      </c>
    </row>
    <row r="1800" customFormat="false" ht="15" hidden="false" customHeight="false" outlineLevel="0" collapsed="false">
      <c r="A1800" s="72" t="n">
        <v>101355</v>
      </c>
      <c r="B1800" s="73" t="s">
        <v>1770</v>
      </c>
      <c r="C1800" s="74" t="s">
        <v>32</v>
      </c>
      <c r="D1800" s="75" t="n">
        <v>1251.92</v>
      </c>
    </row>
    <row r="1801" customFormat="false" ht="15" hidden="false" customHeight="false" outlineLevel="0" collapsed="false">
      <c r="A1801" s="72" t="n">
        <v>101357</v>
      </c>
      <c r="B1801" s="73" t="s">
        <v>1771</v>
      </c>
      <c r="C1801" s="74" t="s">
        <v>32</v>
      </c>
      <c r="D1801" s="75" t="n">
        <v>1400.05</v>
      </c>
    </row>
    <row r="1802" customFormat="false" ht="15" hidden="false" customHeight="false" outlineLevel="0" collapsed="false">
      <c r="A1802" s="72" t="n">
        <v>101358</v>
      </c>
      <c r="B1802" s="73" t="s">
        <v>1772</v>
      </c>
      <c r="C1802" s="74" t="s">
        <v>32</v>
      </c>
      <c r="D1802" s="75" t="n">
        <v>1712.5</v>
      </c>
    </row>
    <row r="1803" customFormat="false" ht="23.25" hidden="false" customHeight="false" outlineLevel="0" collapsed="false">
      <c r="A1803" s="72" t="n">
        <v>101359</v>
      </c>
      <c r="B1803" s="73" t="s">
        <v>1773</v>
      </c>
      <c r="C1803" s="74" t="s">
        <v>32</v>
      </c>
      <c r="D1803" s="75" t="n">
        <v>1937.67</v>
      </c>
    </row>
    <row r="1804" customFormat="false" ht="15" hidden="false" customHeight="false" outlineLevel="0" collapsed="false">
      <c r="A1804" s="72" t="n">
        <v>101360</v>
      </c>
      <c r="B1804" s="73" t="s">
        <v>1774</v>
      </c>
      <c r="C1804" s="74" t="s">
        <v>32</v>
      </c>
      <c r="D1804" s="75" t="n">
        <v>2234.92</v>
      </c>
    </row>
    <row r="1805" customFormat="false" ht="15" hidden="false" customHeight="false" outlineLevel="0" collapsed="false">
      <c r="A1805" s="72" t="n">
        <v>101361</v>
      </c>
      <c r="B1805" s="73" t="s">
        <v>1775</v>
      </c>
      <c r="C1805" s="74" t="s">
        <v>32</v>
      </c>
      <c r="D1805" s="75" t="n">
        <v>925.85</v>
      </c>
    </row>
    <row r="1806" customFormat="false" ht="15" hidden="false" customHeight="false" outlineLevel="0" collapsed="false">
      <c r="A1806" s="72" t="n">
        <v>101362</v>
      </c>
      <c r="B1806" s="73" t="s">
        <v>1776</v>
      </c>
      <c r="C1806" s="74" t="s">
        <v>32</v>
      </c>
      <c r="D1806" s="75" t="n">
        <v>1845.01</v>
      </c>
    </row>
    <row r="1807" customFormat="false" ht="15" hidden="false" customHeight="false" outlineLevel="0" collapsed="false">
      <c r="A1807" s="72" t="n">
        <v>101370</v>
      </c>
      <c r="B1807" s="73" t="s">
        <v>1777</v>
      </c>
      <c r="C1807" s="74" t="s">
        <v>32</v>
      </c>
      <c r="D1807" s="75" t="n">
        <v>1600.62</v>
      </c>
    </row>
    <row r="1808" customFormat="false" ht="15" hidden="false" customHeight="false" outlineLevel="0" collapsed="false">
      <c r="A1808" s="72" t="n">
        <v>101371</v>
      </c>
      <c r="B1808" s="73" t="s">
        <v>1778</v>
      </c>
      <c r="C1808" s="74" t="s">
        <v>32</v>
      </c>
      <c r="D1808" s="75" t="n">
        <v>1644.97</v>
      </c>
    </row>
    <row r="1809" customFormat="false" ht="23.25" hidden="false" customHeight="false" outlineLevel="0" collapsed="false">
      <c r="A1809" s="72" t="n">
        <v>101378</v>
      </c>
      <c r="B1809" s="73" t="s">
        <v>1779</v>
      </c>
      <c r="C1809" s="74" t="s">
        <v>32</v>
      </c>
      <c r="D1809" s="75" t="n">
        <v>255.62</v>
      </c>
    </row>
    <row r="1810" customFormat="false" ht="15" hidden="false" customHeight="false" outlineLevel="0" collapsed="false">
      <c r="A1810" s="72" t="n">
        <v>101400</v>
      </c>
      <c r="B1810" s="73" t="s">
        <v>1780</v>
      </c>
      <c r="C1810" s="74" t="s">
        <v>28</v>
      </c>
      <c r="D1810" s="75" t="s">
        <v>28</v>
      </c>
    </row>
    <row r="1811" customFormat="false" ht="15" hidden="false" customHeight="false" outlineLevel="0" collapsed="false">
      <c r="A1811" s="72" t="n">
        <v>101403</v>
      </c>
      <c r="B1811" s="73" t="s">
        <v>1781</v>
      </c>
      <c r="C1811" s="74" t="s">
        <v>32</v>
      </c>
      <c r="D1811" s="75" t="n">
        <v>48.63</v>
      </c>
    </row>
    <row r="1812" customFormat="false" ht="15" hidden="false" customHeight="false" outlineLevel="0" collapsed="false">
      <c r="A1812" s="72" t="n">
        <v>101404</v>
      </c>
      <c r="B1812" s="73" t="s">
        <v>1782</v>
      </c>
      <c r="C1812" s="74" t="s">
        <v>32</v>
      </c>
      <c r="D1812" s="75" t="n">
        <v>49.26</v>
      </c>
    </row>
    <row r="1813" customFormat="false" ht="15" hidden="false" customHeight="false" outlineLevel="0" collapsed="false">
      <c r="A1813" s="72" t="n">
        <v>101408</v>
      </c>
      <c r="B1813" s="73" t="s">
        <v>1783</v>
      </c>
      <c r="C1813" s="74" t="s">
        <v>32</v>
      </c>
      <c r="D1813" s="75" t="n">
        <v>199.2</v>
      </c>
    </row>
    <row r="1814" customFormat="false" ht="15" hidden="false" customHeight="false" outlineLevel="0" collapsed="false">
      <c r="A1814" s="72" t="n">
        <v>101409</v>
      </c>
      <c r="B1814" s="73" t="s">
        <v>1784</v>
      </c>
      <c r="C1814" s="74" t="s">
        <v>32</v>
      </c>
      <c r="D1814" s="75" t="n">
        <v>251.96</v>
      </c>
    </row>
    <row r="1815" customFormat="false" ht="23.25" hidden="false" customHeight="false" outlineLevel="0" collapsed="false">
      <c r="A1815" s="72" t="n">
        <v>101410</v>
      </c>
      <c r="B1815" s="73" t="s">
        <v>1785</v>
      </c>
      <c r="C1815" s="74" t="s">
        <v>32</v>
      </c>
      <c r="D1815" s="75" t="n">
        <v>474.41</v>
      </c>
    </row>
    <row r="1816" customFormat="false" ht="15" hidden="false" customHeight="false" outlineLevel="0" collapsed="false">
      <c r="A1816" s="72" t="n">
        <v>101411</v>
      </c>
      <c r="B1816" s="73" t="s">
        <v>1786</v>
      </c>
      <c r="C1816" s="74" t="s">
        <v>32</v>
      </c>
      <c r="D1816" s="75" t="n">
        <v>1655.71</v>
      </c>
    </row>
    <row r="1817" customFormat="false" ht="15" hidden="false" customHeight="false" outlineLevel="0" collapsed="false">
      <c r="A1817" s="72" t="n">
        <v>101412</v>
      </c>
      <c r="B1817" s="73" t="s">
        <v>1787</v>
      </c>
      <c r="C1817" s="74" t="s">
        <v>32</v>
      </c>
      <c r="D1817" s="75" t="n">
        <v>480.85</v>
      </c>
    </row>
    <row r="1818" customFormat="false" ht="23.25" hidden="false" customHeight="false" outlineLevel="0" collapsed="false">
      <c r="A1818" s="72" t="n">
        <v>101413</v>
      </c>
      <c r="B1818" s="73" t="s">
        <v>1788</v>
      </c>
      <c r="C1818" s="74" t="s">
        <v>32</v>
      </c>
      <c r="D1818" s="75" t="n">
        <v>370.18</v>
      </c>
    </row>
    <row r="1819" customFormat="false" ht="15" hidden="false" customHeight="false" outlineLevel="0" collapsed="false">
      <c r="A1819" s="72" t="n">
        <v>101415</v>
      </c>
      <c r="B1819" s="73" t="s">
        <v>1789</v>
      </c>
      <c r="C1819" s="74" t="s">
        <v>32</v>
      </c>
      <c r="D1819" s="75" t="n">
        <v>110.8</v>
      </c>
    </row>
    <row r="1820" customFormat="false" ht="15" hidden="false" customHeight="false" outlineLevel="0" collapsed="false">
      <c r="A1820" s="72" t="n">
        <v>101416</v>
      </c>
      <c r="B1820" s="73" t="s">
        <v>1790</v>
      </c>
      <c r="C1820" s="74" t="s">
        <v>32</v>
      </c>
      <c r="D1820" s="75" t="n">
        <v>487.16</v>
      </c>
    </row>
    <row r="1821" customFormat="false" ht="15" hidden="false" customHeight="false" outlineLevel="0" collapsed="false">
      <c r="A1821" s="72" t="n">
        <v>101417</v>
      </c>
      <c r="B1821" s="73" t="s">
        <v>1791</v>
      </c>
      <c r="C1821" s="74" t="s">
        <v>32</v>
      </c>
      <c r="D1821" s="75" t="n">
        <v>290.43</v>
      </c>
    </row>
    <row r="1822" customFormat="false" ht="15" hidden="false" customHeight="false" outlineLevel="0" collapsed="false">
      <c r="A1822" s="72" t="n">
        <v>101418</v>
      </c>
      <c r="B1822" s="73" t="s">
        <v>1792</v>
      </c>
      <c r="C1822" s="74" t="s">
        <v>32</v>
      </c>
      <c r="D1822" s="75" t="n">
        <v>170.19</v>
      </c>
    </row>
    <row r="1823" customFormat="false" ht="15" hidden="false" customHeight="false" outlineLevel="0" collapsed="false">
      <c r="A1823" s="72" t="n">
        <v>101419</v>
      </c>
      <c r="B1823" s="73" t="s">
        <v>1793</v>
      </c>
      <c r="C1823" s="74" t="s">
        <v>32</v>
      </c>
      <c r="D1823" s="75" t="n">
        <v>796.72</v>
      </c>
    </row>
    <row r="1824" customFormat="false" ht="15" hidden="false" customHeight="false" outlineLevel="0" collapsed="false">
      <c r="A1824" s="72" t="n">
        <v>101424</v>
      </c>
      <c r="B1824" s="73" t="s">
        <v>1794</v>
      </c>
      <c r="C1824" s="74" t="s">
        <v>32</v>
      </c>
      <c r="D1824" s="75" t="n">
        <v>407.77</v>
      </c>
    </row>
    <row r="1825" customFormat="false" ht="15" hidden="false" customHeight="false" outlineLevel="0" collapsed="false">
      <c r="A1825" s="72" t="n">
        <v>101425</v>
      </c>
      <c r="B1825" s="73" t="s">
        <v>1795</v>
      </c>
      <c r="C1825" s="74" t="s">
        <v>32</v>
      </c>
      <c r="D1825" s="75" t="n">
        <v>363.21</v>
      </c>
    </row>
    <row r="1826" customFormat="false" ht="15" hidden="false" customHeight="false" outlineLevel="0" collapsed="false">
      <c r="A1826" s="72" t="n">
        <v>101426</v>
      </c>
      <c r="B1826" s="73" t="s">
        <v>1796</v>
      </c>
      <c r="C1826" s="74" t="s">
        <v>32</v>
      </c>
      <c r="D1826" s="75" t="n">
        <v>320.04</v>
      </c>
    </row>
    <row r="1827" customFormat="false" ht="15" hidden="false" customHeight="false" outlineLevel="0" collapsed="false">
      <c r="A1827" s="72" t="n">
        <v>101430</v>
      </c>
      <c r="B1827" s="73" t="s">
        <v>1797</v>
      </c>
      <c r="C1827" s="74" t="s">
        <v>32</v>
      </c>
      <c r="D1827" s="75" t="n">
        <v>926.44</v>
      </c>
    </row>
    <row r="1828" customFormat="false" ht="23.25" hidden="false" customHeight="false" outlineLevel="0" collapsed="false">
      <c r="A1828" s="72" t="n">
        <v>101431</v>
      </c>
      <c r="B1828" s="73" t="s">
        <v>1798</v>
      </c>
      <c r="C1828" s="74" t="s">
        <v>32</v>
      </c>
      <c r="D1828" s="75" t="n">
        <v>662.66</v>
      </c>
    </row>
    <row r="1829" customFormat="false" ht="23.25" hidden="false" customHeight="false" outlineLevel="0" collapsed="false">
      <c r="A1829" s="72" t="n">
        <v>101432</v>
      </c>
      <c r="B1829" s="73" t="s">
        <v>1799</v>
      </c>
      <c r="C1829" s="74" t="s">
        <v>32</v>
      </c>
      <c r="D1829" s="75" t="n">
        <v>797.02</v>
      </c>
    </row>
    <row r="1830" customFormat="false" ht="23.25" hidden="false" customHeight="false" outlineLevel="0" collapsed="false">
      <c r="A1830" s="72" t="n">
        <v>101433</v>
      </c>
      <c r="B1830" s="73" t="s">
        <v>1800</v>
      </c>
      <c r="C1830" s="74" t="s">
        <v>32</v>
      </c>
      <c r="D1830" s="75" t="n">
        <v>417.05</v>
      </c>
    </row>
    <row r="1831" customFormat="false" ht="23.25" hidden="false" customHeight="false" outlineLevel="0" collapsed="false">
      <c r="A1831" s="72" t="n">
        <v>101437</v>
      </c>
      <c r="B1831" s="73" t="s">
        <v>1801</v>
      </c>
      <c r="C1831" s="74" t="s">
        <v>32</v>
      </c>
      <c r="D1831" s="75" t="n">
        <v>283.73</v>
      </c>
    </row>
    <row r="1832" customFormat="false" ht="23.25" hidden="false" customHeight="false" outlineLevel="0" collapsed="false">
      <c r="A1832" s="72" t="n">
        <v>101440</v>
      </c>
      <c r="B1832" s="73" t="s">
        <v>1802</v>
      </c>
      <c r="C1832" s="74" t="s">
        <v>32</v>
      </c>
      <c r="D1832" s="75" t="n">
        <v>238.42</v>
      </c>
    </row>
    <row r="1833" customFormat="false" ht="15" hidden="false" customHeight="false" outlineLevel="0" collapsed="false">
      <c r="A1833" s="72" t="n">
        <v>101442</v>
      </c>
      <c r="B1833" s="73" t="s">
        <v>1803</v>
      </c>
      <c r="C1833" s="74" t="s">
        <v>32</v>
      </c>
      <c r="D1833" s="75" t="n">
        <v>157.55</v>
      </c>
    </row>
    <row r="1834" customFormat="false" ht="15" hidden="false" customHeight="false" outlineLevel="0" collapsed="false">
      <c r="A1834" s="72" t="n">
        <v>101444</v>
      </c>
      <c r="B1834" s="73" t="s">
        <v>1804</v>
      </c>
      <c r="C1834" s="74" t="s">
        <v>32</v>
      </c>
      <c r="D1834" s="75" t="n">
        <v>507.89</v>
      </c>
    </row>
    <row r="1835" customFormat="false" ht="23.25" hidden="false" customHeight="false" outlineLevel="0" collapsed="false">
      <c r="A1835" s="72" t="n">
        <v>101445</v>
      </c>
      <c r="B1835" s="73" t="s">
        <v>1805</v>
      </c>
      <c r="C1835" s="74" t="s">
        <v>32</v>
      </c>
      <c r="D1835" s="75" t="n">
        <v>808.48</v>
      </c>
    </row>
    <row r="1836" customFormat="false" ht="15" hidden="false" customHeight="false" outlineLevel="0" collapsed="false">
      <c r="A1836" s="72" t="n">
        <v>101448</v>
      </c>
      <c r="B1836" s="73" t="s">
        <v>1806</v>
      </c>
      <c r="C1836" s="74" t="s">
        <v>32</v>
      </c>
      <c r="D1836" s="75" t="n">
        <v>552.24</v>
      </c>
    </row>
    <row r="1837" customFormat="false" ht="23.25" hidden="false" customHeight="false" outlineLevel="0" collapsed="false">
      <c r="A1837" s="72" t="n">
        <v>101449</v>
      </c>
      <c r="B1837" s="73" t="s">
        <v>1807</v>
      </c>
      <c r="C1837" s="74" t="s">
        <v>32</v>
      </c>
      <c r="D1837" s="75" t="n">
        <v>335.62</v>
      </c>
    </row>
    <row r="1838" customFormat="false" ht="23.25" hidden="false" customHeight="false" outlineLevel="0" collapsed="false">
      <c r="A1838" s="72" t="n">
        <v>101452</v>
      </c>
      <c r="B1838" s="73" t="s">
        <v>1808</v>
      </c>
      <c r="C1838" s="74" t="s">
        <v>32</v>
      </c>
      <c r="D1838" s="75" t="n">
        <v>74.02</v>
      </c>
    </row>
    <row r="1839" customFormat="false" ht="23.25" hidden="false" customHeight="false" outlineLevel="0" collapsed="false">
      <c r="A1839" s="72" t="n">
        <v>101466</v>
      </c>
      <c r="B1839" s="73" t="s">
        <v>1809</v>
      </c>
      <c r="C1839" s="74" t="s">
        <v>32</v>
      </c>
      <c r="D1839" s="75" t="n">
        <v>264.71</v>
      </c>
    </row>
    <row r="1840" customFormat="false" ht="23.25" hidden="false" customHeight="false" outlineLevel="0" collapsed="false">
      <c r="A1840" s="72" t="n">
        <v>101473</v>
      </c>
      <c r="B1840" s="73" t="s">
        <v>1810</v>
      </c>
      <c r="C1840" s="74" t="s">
        <v>70</v>
      </c>
      <c r="D1840" s="75" t="n">
        <v>84.2</v>
      </c>
    </row>
    <row r="1841" customFormat="false" ht="15" hidden="false" customHeight="false" outlineLevel="0" collapsed="false">
      <c r="A1841" s="72" t="n">
        <v>101474</v>
      </c>
      <c r="B1841" s="73" t="s">
        <v>1811</v>
      </c>
      <c r="C1841" s="74" t="s">
        <v>70</v>
      </c>
      <c r="D1841" s="75" t="n">
        <v>83.63</v>
      </c>
    </row>
    <row r="1842" customFormat="false" ht="23.25" hidden="false" customHeight="false" outlineLevel="0" collapsed="false">
      <c r="A1842" s="72" t="n">
        <v>101475</v>
      </c>
      <c r="B1842" s="73" t="s">
        <v>1812</v>
      </c>
      <c r="C1842" s="74" t="s">
        <v>30</v>
      </c>
      <c r="D1842" s="75" t="n">
        <v>535.92</v>
      </c>
    </row>
    <row r="1843" customFormat="false" ht="23.25" hidden="false" customHeight="false" outlineLevel="0" collapsed="false">
      <c r="A1843" s="72" t="n">
        <v>101476</v>
      </c>
      <c r="B1843" s="73" t="s">
        <v>1813</v>
      </c>
      <c r="C1843" s="74" t="s">
        <v>30</v>
      </c>
      <c r="D1843" s="75" t="n">
        <v>610.12</v>
      </c>
    </row>
    <row r="1844" customFormat="false" ht="23.25" hidden="false" customHeight="false" outlineLevel="0" collapsed="false">
      <c r="A1844" s="72" t="n">
        <v>101477</v>
      </c>
      <c r="B1844" s="73" t="s">
        <v>1814</v>
      </c>
      <c r="C1844" s="74" t="s">
        <v>30</v>
      </c>
      <c r="D1844" s="75" t="n">
        <v>611.22</v>
      </c>
    </row>
    <row r="1845" customFormat="false" ht="15" hidden="false" customHeight="false" outlineLevel="0" collapsed="false">
      <c r="A1845" s="72" t="n">
        <v>101478</v>
      </c>
      <c r="B1845" s="73" t="s">
        <v>1815</v>
      </c>
      <c r="C1845" s="74" t="s">
        <v>30</v>
      </c>
      <c r="D1845" s="75" t="n">
        <v>883.45</v>
      </c>
    </row>
    <row r="1846" customFormat="false" ht="15" hidden="false" customHeight="false" outlineLevel="0" collapsed="false">
      <c r="A1846" s="72" t="n">
        <v>101482</v>
      </c>
      <c r="B1846" s="73" t="s">
        <v>1816</v>
      </c>
      <c r="C1846" s="74" t="s">
        <v>30</v>
      </c>
      <c r="D1846" s="75" t="n">
        <v>623.38</v>
      </c>
    </row>
    <row r="1847" customFormat="false" ht="15" hidden="false" customHeight="false" outlineLevel="0" collapsed="false">
      <c r="A1847" s="72" t="n">
        <v>101486</v>
      </c>
      <c r="B1847" s="73" t="s">
        <v>1817</v>
      </c>
      <c r="C1847" s="74" t="s">
        <v>30</v>
      </c>
      <c r="D1847" s="75" t="n">
        <v>1642.27</v>
      </c>
    </row>
    <row r="1848" customFormat="false" ht="23.25" hidden="false" customHeight="false" outlineLevel="0" collapsed="false">
      <c r="A1848" s="72" t="n">
        <v>101488</v>
      </c>
      <c r="B1848" s="73" t="s">
        <v>1818</v>
      </c>
      <c r="C1848" s="74" t="s">
        <v>30</v>
      </c>
      <c r="D1848" s="75" t="n">
        <v>183.44</v>
      </c>
    </row>
    <row r="1849" customFormat="false" ht="23.25" hidden="false" customHeight="false" outlineLevel="0" collapsed="false">
      <c r="A1849" s="72" t="n">
        <v>101489</v>
      </c>
      <c r="B1849" s="73" t="s">
        <v>1819</v>
      </c>
      <c r="C1849" s="74" t="s">
        <v>30</v>
      </c>
      <c r="D1849" s="75" t="n">
        <v>187.52</v>
      </c>
    </row>
    <row r="1850" customFormat="false" ht="15" hidden="false" customHeight="false" outlineLevel="0" collapsed="false">
      <c r="A1850" s="72" t="n">
        <v>101491</v>
      </c>
      <c r="B1850" s="73" t="s">
        <v>1820</v>
      </c>
      <c r="C1850" s="74" t="s">
        <v>32</v>
      </c>
      <c r="D1850" s="75" t="n">
        <v>58.41</v>
      </c>
    </row>
    <row r="1851" customFormat="false" ht="15" hidden="false" customHeight="false" outlineLevel="0" collapsed="false">
      <c r="A1851" s="72" t="n">
        <v>101497</v>
      </c>
      <c r="B1851" s="73" t="s">
        <v>1821</v>
      </c>
      <c r="C1851" s="74" t="s">
        <v>32</v>
      </c>
      <c r="D1851" s="75" t="n">
        <v>77.86</v>
      </c>
    </row>
    <row r="1852" customFormat="false" ht="15" hidden="false" customHeight="false" outlineLevel="0" collapsed="false">
      <c r="A1852" s="72" t="n">
        <v>105000</v>
      </c>
      <c r="B1852" s="73" t="s">
        <v>176</v>
      </c>
      <c r="C1852" s="74" t="s">
        <v>28</v>
      </c>
      <c r="D1852" s="75" t="s">
        <v>28</v>
      </c>
    </row>
    <row r="1853" customFormat="false" ht="15" hidden="false" customHeight="false" outlineLevel="0" collapsed="false">
      <c r="A1853" s="72" t="n">
        <v>105001</v>
      </c>
      <c r="B1853" s="73" t="s">
        <v>1822</v>
      </c>
      <c r="C1853" s="74" t="s">
        <v>70</v>
      </c>
      <c r="D1853" s="75" t="n">
        <v>5.89</v>
      </c>
    </row>
    <row r="1854" customFormat="false" ht="15" hidden="false" customHeight="false" outlineLevel="0" collapsed="false">
      <c r="A1854" s="72" t="n">
        <v>105002</v>
      </c>
      <c r="B1854" s="73" t="s">
        <v>1823</v>
      </c>
      <c r="C1854" s="74" t="s">
        <v>70</v>
      </c>
      <c r="D1854" s="75" t="n">
        <v>9.82</v>
      </c>
    </row>
    <row r="1855" customFormat="false" ht="15" hidden="false" customHeight="false" outlineLevel="0" collapsed="false">
      <c r="A1855" s="72" t="n">
        <v>105003</v>
      </c>
      <c r="B1855" s="73" t="s">
        <v>1824</v>
      </c>
      <c r="C1855" s="74" t="s">
        <v>70</v>
      </c>
      <c r="D1855" s="75" t="n">
        <v>4.91</v>
      </c>
    </row>
    <row r="1856" customFormat="false" ht="15" hidden="false" customHeight="false" outlineLevel="0" collapsed="false">
      <c r="A1856" s="72" t="n">
        <v>105004</v>
      </c>
      <c r="B1856" s="73" t="s">
        <v>1825</v>
      </c>
      <c r="C1856" s="74" t="s">
        <v>70</v>
      </c>
      <c r="D1856" s="75" t="n">
        <v>8.84</v>
      </c>
    </row>
    <row r="1857" customFormat="false" ht="15" hidden="false" customHeight="false" outlineLevel="0" collapsed="false">
      <c r="A1857" s="72" t="n">
        <v>105005</v>
      </c>
      <c r="B1857" s="73" t="s">
        <v>1826</v>
      </c>
      <c r="C1857" s="74" t="s">
        <v>70</v>
      </c>
      <c r="D1857" s="75" t="n">
        <v>5.89</v>
      </c>
    </row>
    <row r="1858" customFormat="false" ht="15" hidden="false" customHeight="false" outlineLevel="0" collapsed="false">
      <c r="A1858" s="72" t="n">
        <v>105018</v>
      </c>
      <c r="B1858" s="73" t="s">
        <v>1827</v>
      </c>
      <c r="C1858" s="74" t="s">
        <v>32</v>
      </c>
      <c r="D1858" s="75" t="n">
        <v>4.91</v>
      </c>
    </row>
    <row r="1859" customFormat="false" ht="15" hidden="false" customHeight="false" outlineLevel="0" collapsed="false">
      <c r="A1859" s="72" t="n">
        <v>105032</v>
      </c>
      <c r="B1859" s="73" t="s">
        <v>1828</v>
      </c>
      <c r="C1859" s="74" t="s">
        <v>70</v>
      </c>
      <c r="D1859" s="75" t="n">
        <v>4.52</v>
      </c>
    </row>
    <row r="1860" customFormat="false" ht="15" hidden="false" customHeight="false" outlineLevel="0" collapsed="false">
      <c r="A1860" s="72" t="n">
        <v>105033</v>
      </c>
      <c r="B1860" s="73" t="s">
        <v>1829</v>
      </c>
      <c r="C1860" s="74" t="s">
        <v>70</v>
      </c>
      <c r="D1860" s="75" t="n">
        <v>2.95</v>
      </c>
    </row>
    <row r="1861" customFormat="false" ht="15" hidden="false" customHeight="false" outlineLevel="0" collapsed="false">
      <c r="A1861" s="72" t="n">
        <v>106000</v>
      </c>
      <c r="B1861" s="73" t="s">
        <v>303</v>
      </c>
      <c r="C1861" s="74" t="s">
        <v>28</v>
      </c>
      <c r="D1861" s="75" t="s">
        <v>28</v>
      </c>
    </row>
    <row r="1862" customFormat="false" ht="15" hidden="false" customHeight="false" outlineLevel="0" collapsed="false">
      <c r="A1862" s="72" t="n">
        <v>106001</v>
      </c>
      <c r="B1862" s="73" t="s">
        <v>1830</v>
      </c>
      <c r="C1862" s="74" t="s">
        <v>70</v>
      </c>
      <c r="D1862" s="75" t="n">
        <v>11.99</v>
      </c>
    </row>
    <row r="1863" customFormat="false" ht="15" hidden="false" customHeight="false" outlineLevel="0" collapsed="false">
      <c r="A1863" s="72" t="n">
        <v>106002</v>
      </c>
      <c r="B1863" s="73" t="s">
        <v>1831</v>
      </c>
      <c r="C1863" s="74" t="s">
        <v>70</v>
      </c>
      <c r="D1863" s="75" t="n">
        <v>14.38</v>
      </c>
    </row>
    <row r="1864" customFormat="false" ht="15" hidden="false" customHeight="false" outlineLevel="0" collapsed="false">
      <c r="A1864" s="72" t="n">
        <v>106003</v>
      </c>
      <c r="B1864" s="73" t="s">
        <v>1832</v>
      </c>
      <c r="C1864" s="74" t="s">
        <v>70</v>
      </c>
      <c r="D1864" s="75" t="n">
        <v>10.79</v>
      </c>
    </row>
    <row r="1865" customFormat="false" ht="15" hidden="false" customHeight="false" outlineLevel="0" collapsed="false">
      <c r="A1865" s="72" t="n">
        <v>106004</v>
      </c>
      <c r="B1865" s="73" t="s">
        <v>1833</v>
      </c>
      <c r="C1865" s="74" t="s">
        <v>70</v>
      </c>
      <c r="D1865" s="75" t="n">
        <v>13.18</v>
      </c>
    </row>
    <row r="1866" customFormat="false" ht="15" hidden="false" customHeight="false" outlineLevel="0" collapsed="false">
      <c r="A1866" s="72" t="n">
        <v>106005</v>
      </c>
      <c r="B1866" s="73" t="s">
        <v>1834</v>
      </c>
      <c r="C1866" s="74" t="s">
        <v>70</v>
      </c>
      <c r="D1866" s="75" t="n">
        <v>11.99</v>
      </c>
    </row>
    <row r="1867" customFormat="false" ht="15" hidden="false" customHeight="false" outlineLevel="0" collapsed="false">
      <c r="A1867" s="72" t="n">
        <v>106006</v>
      </c>
      <c r="B1867" s="73" t="s">
        <v>1835</v>
      </c>
      <c r="C1867" s="74" t="s">
        <v>70</v>
      </c>
      <c r="D1867" s="75" t="n">
        <v>14.38</v>
      </c>
    </row>
    <row r="1868" customFormat="false" ht="15" hidden="false" customHeight="false" outlineLevel="0" collapsed="false">
      <c r="A1868" s="72" t="n">
        <v>106007</v>
      </c>
      <c r="B1868" s="73" t="s">
        <v>1836</v>
      </c>
      <c r="C1868" s="74" t="s">
        <v>70</v>
      </c>
      <c r="D1868" s="75" t="n">
        <v>11.99</v>
      </c>
    </row>
    <row r="1869" customFormat="false" ht="15" hidden="false" customHeight="false" outlineLevel="0" collapsed="false">
      <c r="A1869" s="72" t="n">
        <v>106008</v>
      </c>
      <c r="B1869" s="73" t="s">
        <v>1837</v>
      </c>
      <c r="C1869" s="74" t="s">
        <v>70</v>
      </c>
      <c r="D1869" s="75" t="n">
        <v>14.38</v>
      </c>
    </row>
    <row r="1870" customFormat="false" ht="15" hidden="false" customHeight="false" outlineLevel="0" collapsed="false">
      <c r="A1870" s="72" t="n">
        <v>106009</v>
      </c>
      <c r="B1870" s="73" t="s">
        <v>1838</v>
      </c>
      <c r="C1870" s="74" t="s">
        <v>70</v>
      </c>
      <c r="D1870" s="75" t="n">
        <v>10.79</v>
      </c>
    </row>
    <row r="1871" customFormat="false" ht="15" hidden="false" customHeight="false" outlineLevel="0" collapsed="false">
      <c r="A1871" s="72" t="n">
        <v>106010</v>
      </c>
      <c r="B1871" s="73" t="s">
        <v>1839</v>
      </c>
      <c r="C1871" s="74" t="s">
        <v>70</v>
      </c>
      <c r="D1871" s="75" t="n">
        <v>13.18</v>
      </c>
    </row>
    <row r="1872" customFormat="false" ht="15" hidden="false" customHeight="false" outlineLevel="0" collapsed="false">
      <c r="A1872" s="72" t="n">
        <v>106011</v>
      </c>
      <c r="B1872" s="73" t="s">
        <v>1840</v>
      </c>
      <c r="C1872" s="74" t="s">
        <v>70</v>
      </c>
      <c r="D1872" s="75" t="n">
        <v>16.78</v>
      </c>
    </row>
    <row r="1873" customFormat="false" ht="15" hidden="false" customHeight="false" outlineLevel="0" collapsed="false">
      <c r="A1873" s="72" t="n">
        <v>106012</v>
      </c>
      <c r="B1873" s="73" t="s">
        <v>1841</v>
      </c>
      <c r="C1873" s="74" t="s">
        <v>70</v>
      </c>
      <c r="D1873" s="75" t="n">
        <v>19.18</v>
      </c>
    </row>
    <row r="1874" customFormat="false" ht="15" hidden="false" customHeight="false" outlineLevel="0" collapsed="false">
      <c r="A1874" s="72" t="n">
        <v>106015</v>
      </c>
      <c r="B1874" s="73" t="s">
        <v>1842</v>
      </c>
      <c r="C1874" s="74" t="s">
        <v>32</v>
      </c>
      <c r="D1874" s="75" t="n">
        <v>130.84</v>
      </c>
    </row>
    <row r="1875" customFormat="false" ht="15" hidden="false" customHeight="false" outlineLevel="0" collapsed="false">
      <c r="A1875" s="72" t="n">
        <v>106018</v>
      </c>
      <c r="B1875" s="73" t="s">
        <v>1843</v>
      </c>
      <c r="C1875" s="74" t="s">
        <v>32</v>
      </c>
      <c r="D1875" s="75" t="n">
        <v>95.99</v>
      </c>
    </row>
    <row r="1876" customFormat="false" ht="15" hidden="false" customHeight="false" outlineLevel="0" collapsed="false">
      <c r="A1876" s="72" t="n">
        <v>106022</v>
      </c>
      <c r="B1876" s="73" t="s">
        <v>1844</v>
      </c>
      <c r="C1876" s="74" t="s">
        <v>32</v>
      </c>
      <c r="D1876" s="75" t="n">
        <v>26.37</v>
      </c>
    </row>
    <row r="1877" customFormat="false" ht="15" hidden="false" customHeight="false" outlineLevel="0" collapsed="false">
      <c r="A1877" s="72" t="n">
        <v>106024</v>
      </c>
      <c r="B1877" s="73" t="s">
        <v>1845</v>
      </c>
      <c r="C1877" s="74" t="s">
        <v>32</v>
      </c>
      <c r="D1877" s="75" t="n">
        <v>191.77</v>
      </c>
    </row>
    <row r="1878" customFormat="false" ht="15" hidden="false" customHeight="false" outlineLevel="0" collapsed="false">
      <c r="A1878" s="72" t="n">
        <v>106026</v>
      </c>
      <c r="B1878" s="73" t="s">
        <v>1846</v>
      </c>
      <c r="C1878" s="74" t="s">
        <v>32</v>
      </c>
      <c r="D1878" s="75" t="n">
        <v>13.18</v>
      </c>
    </row>
    <row r="1879" customFormat="false" ht="15" hidden="false" customHeight="false" outlineLevel="0" collapsed="false">
      <c r="A1879" s="72" t="n">
        <v>106029</v>
      </c>
      <c r="B1879" s="73" t="s">
        <v>1847</v>
      </c>
      <c r="C1879" s="74" t="s">
        <v>32</v>
      </c>
      <c r="D1879" s="75" t="n">
        <v>71.91</v>
      </c>
    </row>
    <row r="1880" customFormat="false" ht="15" hidden="false" customHeight="false" outlineLevel="0" collapsed="false">
      <c r="A1880" s="72" t="n">
        <v>106032</v>
      </c>
      <c r="B1880" s="73" t="s">
        <v>1848</v>
      </c>
      <c r="C1880" s="74" t="s">
        <v>70</v>
      </c>
      <c r="D1880" s="75" t="n">
        <v>5.99</v>
      </c>
    </row>
    <row r="1881" customFormat="false" ht="15" hidden="false" customHeight="false" outlineLevel="0" collapsed="false">
      <c r="A1881" s="72" t="n">
        <v>106033</v>
      </c>
      <c r="B1881" s="73" t="s">
        <v>1849</v>
      </c>
      <c r="C1881" s="74" t="s">
        <v>70</v>
      </c>
      <c r="D1881" s="75" t="n">
        <v>3.84</v>
      </c>
    </row>
    <row r="1882" customFormat="false" ht="15" hidden="false" customHeight="false" outlineLevel="0" collapsed="false">
      <c r="A1882" s="72" t="n">
        <v>106035</v>
      </c>
      <c r="B1882" s="73" t="s">
        <v>1850</v>
      </c>
      <c r="C1882" s="74" t="s">
        <v>32</v>
      </c>
      <c r="D1882" s="75" t="n">
        <v>35.96</v>
      </c>
    </row>
    <row r="1883" customFormat="false" ht="15" hidden="false" customHeight="false" outlineLevel="0" collapsed="false">
      <c r="A1883" s="72" t="n">
        <v>106040</v>
      </c>
      <c r="B1883" s="73" t="s">
        <v>1851</v>
      </c>
      <c r="C1883" s="74" t="s">
        <v>32</v>
      </c>
      <c r="D1883" s="75" t="n">
        <v>9.59</v>
      </c>
    </row>
    <row r="1884" customFormat="false" ht="15" hidden="false" customHeight="false" outlineLevel="0" collapsed="false">
      <c r="A1884" s="72" t="n">
        <v>106042</v>
      </c>
      <c r="B1884" s="73" t="s">
        <v>1852</v>
      </c>
      <c r="C1884" s="74" t="s">
        <v>32</v>
      </c>
      <c r="D1884" s="75" t="n">
        <v>6.23</v>
      </c>
    </row>
    <row r="1885" customFormat="false" ht="15" hidden="false" customHeight="false" outlineLevel="0" collapsed="false">
      <c r="A1885" s="72" t="n">
        <v>106045</v>
      </c>
      <c r="B1885" s="73" t="s">
        <v>1853</v>
      </c>
      <c r="C1885" s="74" t="s">
        <v>32</v>
      </c>
      <c r="D1885" s="75" t="n">
        <v>18.22</v>
      </c>
    </row>
    <row r="1886" customFormat="false" ht="15" hidden="false" customHeight="false" outlineLevel="0" collapsed="false">
      <c r="A1886" s="72" t="n">
        <v>106050</v>
      </c>
      <c r="B1886" s="73" t="s">
        <v>1854</v>
      </c>
      <c r="C1886" s="74" t="s">
        <v>30</v>
      </c>
      <c r="D1886" s="75" t="n">
        <v>10.96</v>
      </c>
    </row>
    <row r="1887" customFormat="false" ht="15" hidden="false" customHeight="false" outlineLevel="0" collapsed="false">
      <c r="A1887" s="72" t="n">
        <v>107000</v>
      </c>
      <c r="B1887" s="73" t="s">
        <v>310</v>
      </c>
      <c r="C1887" s="74" t="s">
        <v>28</v>
      </c>
      <c r="D1887" s="75" t="s">
        <v>28</v>
      </c>
    </row>
    <row r="1888" customFormat="false" ht="15" hidden="false" customHeight="false" outlineLevel="0" collapsed="false">
      <c r="A1888" s="72" t="n">
        <v>107018</v>
      </c>
      <c r="B1888" s="73" t="s">
        <v>1855</v>
      </c>
      <c r="C1888" s="74" t="s">
        <v>32</v>
      </c>
      <c r="D1888" s="75" t="n">
        <v>88.92</v>
      </c>
    </row>
    <row r="1889" customFormat="false" ht="15" hidden="false" customHeight="false" outlineLevel="0" collapsed="false">
      <c r="A1889" s="72" t="n">
        <v>107022</v>
      </c>
      <c r="B1889" s="73" t="s">
        <v>1856</v>
      </c>
      <c r="C1889" s="74" t="s">
        <v>32</v>
      </c>
      <c r="D1889" s="75" t="n">
        <v>45.95</v>
      </c>
    </row>
    <row r="1890" customFormat="false" ht="15" hidden="false" customHeight="false" outlineLevel="0" collapsed="false">
      <c r="A1890" s="72" t="n">
        <v>107024</v>
      </c>
      <c r="B1890" s="73" t="s">
        <v>1857</v>
      </c>
      <c r="C1890" s="74" t="s">
        <v>32</v>
      </c>
      <c r="D1890" s="75" t="n">
        <v>174.45</v>
      </c>
    </row>
    <row r="1891" customFormat="false" ht="15" hidden="false" customHeight="false" outlineLevel="0" collapsed="false">
      <c r="A1891" s="72" t="n">
        <v>107026</v>
      </c>
      <c r="B1891" s="73" t="s">
        <v>1858</v>
      </c>
      <c r="C1891" s="74" t="s">
        <v>32</v>
      </c>
      <c r="D1891" s="75" t="n">
        <v>87.49</v>
      </c>
    </row>
    <row r="1892" customFormat="false" ht="15" hidden="false" customHeight="false" outlineLevel="0" collapsed="false">
      <c r="A1892" s="72" t="n">
        <v>107029</v>
      </c>
      <c r="B1892" s="73" t="s">
        <v>1859</v>
      </c>
      <c r="C1892" s="74" t="s">
        <v>32</v>
      </c>
      <c r="D1892" s="75" t="n">
        <v>226.79</v>
      </c>
    </row>
    <row r="1893" customFormat="false" ht="15" hidden="false" customHeight="false" outlineLevel="0" collapsed="false">
      <c r="A1893" s="72" t="n">
        <v>107032</v>
      </c>
      <c r="B1893" s="73" t="s">
        <v>1860</v>
      </c>
      <c r="C1893" s="74" t="s">
        <v>70</v>
      </c>
      <c r="D1893" s="75" t="n">
        <v>60.75</v>
      </c>
    </row>
    <row r="1894" customFormat="false" ht="15" hidden="false" customHeight="false" outlineLevel="0" collapsed="false">
      <c r="A1894" s="72" t="n">
        <v>107033</v>
      </c>
      <c r="B1894" s="73" t="s">
        <v>1861</v>
      </c>
      <c r="C1894" s="74" t="s">
        <v>70</v>
      </c>
      <c r="D1894" s="75" t="n">
        <v>49.65</v>
      </c>
    </row>
    <row r="1895" customFormat="false" ht="15" hidden="false" customHeight="false" outlineLevel="0" collapsed="false">
      <c r="A1895" s="72" t="n">
        <v>107035</v>
      </c>
      <c r="B1895" s="73" t="s">
        <v>1862</v>
      </c>
      <c r="C1895" s="74" t="s">
        <v>32</v>
      </c>
      <c r="D1895" s="75" t="n">
        <v>130.84</v>
      </c>
    </row>
    <row r="1896" customFormat="false" ht="15" hidden="false" customHeight="false" outlineLevel="0" collapsed="false">
      <c r="A1896" s="72" t="n">
        <v>107040</v>
      </c>
      <c r="B1896" s="73" t="s">
        <v>1863</v>
      </c>
      <c r="C1896" s="74" t="s">
        <v>32</v>
      </c>
      <c r="D1896" s="75" t="n">
        <v>21.81</v>
      </c>
    </row>
    <row r="1897" customFormat="false" ht="15" hidden="false" customHeight="false" outlineLevel="0" collapsed="false">
      <c r="A1897" s="72" t="n">
        <v>107042</v>
      </c>
      <c r="B1897" s="73" t="s">
        <v>1864</v>
      </c>
      <c r="C1897" s="74" t="s">
        <v>32</v>
      </c>
      <c r="D1897" s="75" t="n">
        <v>11.99</v>
      </c>
    </row>
    <row r="1898" customFormat="false" ht="15" hidden="false" customHeight="false" outlineLevel="0" collapsed="false">
      <c r="A1898" s="72" t="n">
        <v>107045</v>
      </c>
      <c r="B1898" s="73" t="s">
        <v>1865</v>
      </c>
      <c r="C1898" s="74" t="s">
        <v>32</v>
      </c>
      <c r="D1898" s="75" t="n">
        <v>109.03</v>
      </c>
    </row>
    <row r="1899" customFormat="false" ht="15" hidden="false" customHeight="false" outlineLevel="0" collapsed="false">
      <c r="A1899" s="72" t="n">
        <v>108000</v>
      </c>
      <c r="B1899" s="73" t="s">
        <v>356</v>
      </c>
      <c r="C1899" s="74" t="s">
        <v>28</v>
      </c>
      <c r="D1899" s="75" t="s">
        <v>28</v>
      </c>
    </row>
    <row r="1900" customFormat="false" ht="15" hidden="false" customHeight="false" outlineLevel="0" collapsed="false">
      <c r="A1900" s="72" t="n">
        <v>108070</v>
      </c>
      <c r="B1900" s="73" t="s">
        <v>1866</v>
      </c>
      <c r="C1900" s="74" t="s">
        <v>32</v>
      </c>
      <c r="D1900" s="75" t="n">
        <v>46.12</v>
      </c>
    </row>
    <row r="1901" customFormat="false" ht="15" hidden="false" customHeight="false" outlineLevel="0" collapsed="false">
      <c r="A1901" s="72" t="n">
        <v>108072</v>
      </c>
      <c r="B1901" s="73" t="s">
        <v>1867</v>
      </c>
      <c r="C1901" s="74" t="s">
        <v>32</v>
      </c>
      <c r="D1901" s="75" t="n">
        <v>188.55</v>
      </c>
    </row>
    <row r="1902" customFormat="false" ht="15" hidden="false" customHeight="false" outlineLevel="0" collapsed="false">
      <c r="A1902" s="72" t="n">
        <v>108073</v>
      </c>
      <c r="B1902" s="73" t="s">
        <v>1868</v>
      </c>
      <c r="C1902" s="74" t="s">
        <v>32</v>
      </c>
      <c r="D1902" s="75" t="n">
        <v>230.11</v>
      </c>
    </row>
    <row r="1903" customFormat="false" ht="15" hidden="false" customHeight="false" outlineLevel="0" collapsed="false">
      <c r="A1903" s="72" t="n">
        <v>108074</v>
      </c>
      <c r="B1903" s="73" t="s">
        <v>1869</v>
      </c>
      <c r="C1903" s="74" t="s">
        <v>32</v>
      </c>
      <c r="D1903" s="75" t="n">
        <v>144.08</v>
      </c>
    </row>
    <row r="1904" customFormat="false" ht="15" hidden="false" customHeight="false" outlineLevel="0" collapsed="false">
      <c r="A1904" s="72" t="n">
        <v>108076</v>
      </c>
      <c r="B1904" s="73" t="s">
        <v>1870</v>
      </c>
      <c r="C1904" s="74" t="s">
        <v>32</v>
      </c>
      <c r="D1904" s="75" t="n">
        <v>19.1</v>
      </c>
    </row>
    <row r="1905" customFormat="false" ht="15" hidden="false" customHeight="false" outlineLevel="0" collapsed="false">
      <c r="A1905" s="72" t="n">
        <v>108081</v>
      </c>
      <c r="B1905" s="73" t="s">
        <v>1871</v>
      </c>
      <c r="C1905" s="74" t="s">
        <v>32</v>
      </c>
      <c r="D1905" s="75" t="n">
        <v>32.98</v>
      </c>
    </row>
    <row r="1906" customFormat="false" ht="15" hidden="false" customHeight="false" outlineLevel="0" collapsed="false">
      <c r="A1906" s="72" t="n">
        <v>108086</v>
      </c>
      <c r="B1906" s="73" t="s">
        <v>1872</v>
      </c>
      <c r="C1906" s="74" t="s">
        <v>32</v>
      </c>
      <c r="D1906" s="75" t="n">
        <v>59.07</v>
      </c>
    </row>
    <row r="1907" customFormat="false" ht="15" hidden="false" customHeight="false" outlineLevel="0" collapsed="false">
      <c r="A1907" s="72" t="n">
        <v>108093</v>
      </c>
      <c r="B1907" s="73" t="s">
        <v>1873</v>
      </c>
      <c r="C1907" s="74" t="s">
        <v>32</v>
      </c>
      <c r="D1907" s="75" t="n">
        <v>67.81</v>
      </c>
    </row>
    <row r="1908" customFormat="false" ht="15" hidden="false" customHeight="false" outlineLevel="0" collapsed="false">
      <c r="A1908" s="72" t="n">
        <v>108097</v>
      </c>
      <c r="B1908" s="73" t="s">
        <v>1874</v>
      </c>
      <c r="C1908" s="74" t="s">
        <v>32</v>
      </c>
      <c r="D1908" s="75" t="n">
        <v>40.51</v>
      </c>
    </row>
    <row r="1909" customFormat="false" ht="15" hidden="false" customHeight="false" outlineLevel="0" collapsed="false">
      <c r="A1909" s="72" t="n">
        <v>109000</v>
      </c>
      <c r="B1909" s="73" t="s">
        <v>182</v>
      </c>
      <c r="C1909" s="74" t="s">
        <v>28</v>
      </c>
      <c r="D1909" s="75" t="s">
        <v>28</v>
      </c>
    </row>
    <row r="1910" customFormat="false" ht="15" hidden="false" customHeight="false" outlineLevel="0" collapsed="false">
      <c r="A1910" s="72" t="n">
        <v>109001</v>
      </c>
      <c r="B1910" s="73" t="s">
        <v>1875</v>
      </c>
      <c r="C1910" s="74" t="s">
        <v>70</v>
      </c>
      <c r="D1910" s="75" t="n">
        <v>11.09</v>
      </c>
    </row>
    <row r="1911" customFormat="false" ht="15" hidden="false" customHeight="false" outlineLevel="0" collapsed="false">
      <c r="A1911" s="68" t="n">
        <v>110000</v>
      </c>
      <c r="B1911" s="69" t="s">
        <v>1876</v>
      </c>
      <c r="C1911" s="70"/>
      <c r="D1911" s="71"/>
    </row>
    <row r="1912" customFormat="false" ht="15" hidden="false" customHeight="false" outlineLevel="0" collapsed="false">
      <c r="A1912" s="72" t="n">
        <v>110100</v>
      </c>
      <c r="B1912" s="73" t="s">
        <v>1877</v>
      </c>
      <c r="C1912" s="74" t="s">
        <v>28</v>
      </c>
      <c r="D1912" s="75" t="s">
        <v>28</v>
      </c>
    </row>
    <row r="1913" customFormat="false" ht="15" hidden="false" customHeight="false" outlineLevel="0" collapsed="false">
      <c r="A1913" s="72" t="n">
        <v>110101</v>
      </c>
      <c r="B1913" s="73" t="s">
        <v>1878</v>
      </c>
      <c r="C1913" s="74" t="s">
        <v>30</v>
      </c>
      <c r="D1913" s="75" t="n">
        <v>15.16</v>
      </c>
    </row>
    <row r="1914" customFormat="false" ht="15" hidden="false" customHeight="false" outlineLevel="0" collapsed="false">
      <c r="A1914" s="72" t="n">
        <v>110108</v>
      </c>
      <c r="B1914" s="73" t="s">
        <v>1879</v>
      </c>
      <c r="C1914" s="74" t="s">
        <v>30</v>
      </c>
      <c r="D1914" s="75" t="n">
        <v>42.24</v>
      </c>
    </row>
    <row r="1915" customFormat="false" ht="23.25" hidden="false" customHeight="false" outlineLevel="0" collapsed="false">
      <c r="A1915" s="72" t="n">
        <v>110109</v>
      </c>
      <c r="B1915" s="73" t="s">
        <v>1880</v>
      </c>
      <c r="C1915" s="74" t="s">
        <v>30</v>
      </c>
      <c r="D1915" s="75" t="n">
        <v>43.16</v>
      </c>
    </row>
    <row r="1916" customFormat="false" ht="15" hidden="false" customHeight="false" outlineLevel="0" collapsed="false">
      <c r="A1916" s="72" t="n">
        <v>110113</v>
      </c>
      <c r="B1916" s="73" t="s">
        <v>1881</v>
      </c>
      <c r="C1916" s="74" t="s">
        <v>30</v>
      </c>
      <c r="D1916" s="75" t="n">
        <v>31.51</v>
      </c>
    </row>
    <row r="1917" customFormat="false" ht="15" hidden="false" customHeight="false" outlineLevel="0" collapsed="false">
      <c r="A1917" s="72" t="n">
        <v>110200</v>
      </c>
      <c r="B1917" s="73" t="s">
        <v>1882</v>
      </c>
      <c r="C1917" s="74" t="s">
        <v>28</v>
      </c>
      <c r="D1917" s="75" t="s">
        <v>28</v>
      </c>
    </row>
    <row r="1918" customFormat="false" ht="15" hidden="false" customHeight="false" outlineLevel="0" collapsed="false">
      <c r="A1918" s="72" t="n">
        <v>110201</v>
      </c>
      <c r="B1918" s="73" t="s">
        <v>1878</v>
      </c>
      <c r="C1918" s="74" t="s">
        <v>30</v>
      </c>
      <c r="D1918" s="75" t="n">
        <v>7.9</v>
      </c>
    </row>
    <row r="1919" customFormat="false" ht="15" hidden="false" customHeight="false" outlineLevel="0" collapsed="false">
      <c r="A1919" s="72" t="n">
        <v>110208</v>
      </c>
      <c r="B1919" s="73" t="s">
        <v>1883</v>
      </c>
      <c r="C1919" s="74" t="s">
        <v>30</v>
      </c>
      <c r="D1919" s="75" t="n">
        <v>39.41</v>
      </c>
    </row>
    <row r="1920" customFormat="false" ht="23.25" hidden="false" customHeight="false" outlineLevel="0" collapsed="false">
      <c r="A1920" s="72" t="n">
        <v>110209</v>
      </c>
      <c r="B1920" s="73" t="s">
        <v>1884</v>
      </c>
      <c r="C1920" s="74" t="s">
        <v>30</v>
      </c>
      <c r="D1920" s="75" t="n">
        <v>38.78</v>
      </c>
    </row>
    <row r="1921" customFormat="false" ht="15" hidden="false" customHeight="false" outlineLevel="0" collapsed="false">
      <c r="A1921" s="72" t="n">
        <v>110210</v>
      </c>
      <c r="B1921" s="73" t="s">
        <v>1885</v>
      </c>
      <c r="C1921" s="74" t="s">
        <v>30</v>
      </c>
      <c r="D1921" s="75" t="n">
        <v>40.32</v>
      </c>
    </row>
    <row r="1922" customFormat="false" ht="15" hidden="false" customHeight="false" outlineLevel="0" collapsed="false">
      <c r="A1922" s="72" t="n">
        <v>110213</v>
      </c>
      <c r="B1922" s="73" t="s">
        <v>1881</v>
      </c>
      <c r="C1922" s="74" t="s">
        <v>30</v>
      </c>
      <c r="D1922" s="75" t="n">
        <v>28.59</v>
      </c>
    </row>
    <row r="1923" customFormat="false" ht="15" hidden="false" customHeight="false" outlineLevel="0" collapsed="false">
      <c r="A1923" s="72" t="n">
        <v>110215</v>
      </c>
      <c r="B1923" s="73" t="s">
        <v>1886</v>
      </c>
      <c r="C1923" s="74" t="s">
        <v>30</v>
      </c>
      <c r="D1923" s="75" t="n">
        <v>22.4</v>
      </c>
    </row>
    <row r="1924" customFormat="false" ht="23.25" hidden="false" customHeight="false" outlineLevel="0" collapsed="false">
      <c r="A1924" s="72" t="n">
        <v>110225</v>
      </c>
      <c r="B1924" s="73" t="s">
        <v>1887</v>
      </c>
      <c r="C1924" s="74" t="s">
        <v>30</v>
      </c>
      <c r="D1924" s="75" t="n">
        <v>76.76</v>
      </c>
    </row>
    <row r="1925" customFormat="false" ht="23.25" hidden="false" customHeight="false" outlineLevel="0" collapsed="false">
      <c r="A1925" s="72" t="n">
        <v>110229</v>
      </c>
      <c r="B1925" s="73" t="s">
        <v>1888</v>
      </c>
      <c r="C1925" s="74" t="s">
        <v>30</v>
      </c>
      <c r="D1925" s="75" t="n">
        <v>66.94</v>
      </c>
    </row>
    <row r="1926" customFormat="false" ht="15" hidden="false" customHeight="false" outlineLevel="0" collapsed="false">
      <c r="A1926" s="72" t="n">
        <v>110275</v>
      </c>
      <c r="B1926" s="73" t="s">
        <v>1889</v>
      </c>
      <c r="C1926" s="74" t="s">
        <v>30</v>
      </c>
      <c r="D1926" s="75" t="n">
        <v>176.84</v>
      </c>
    </row>
    <row r="1927" customFormat="false" ht="15" hidden="false" customHeight="false" outlineLevel="0" collapsed="false">
      <c r="A1927" s="72" t="n">
        <v>110300</v>
      </c>
      <c r="B1927" s="73" t="s">
        <v>1890</v>
      </c>
      <c r="C1927" s="74" t="s">
        <v>28</v>
      </c>
      <c r="D1927" s="75" t="s">
        <v>28</v>
      </c>
    </row>
    <row r="1928" customFormat="false" ht="15" hidden="false" customHeight="false" outlineLevel="0" collapsed="false">
      <c r="A1928" s="72" t="n">
        <v>110301</v>
      </c>
      <c r="B1928" s="73" t="s">
        <v>1878</v>
      </c>
      <c r="C1928" s="74" t="s">
        <v>30</v>
      </c>
      <c r="D1928" s="75" t="n">
        <v>7.9</v>
      </c>
    </row>
    <row r="1929" customFormat="false" ht="23.25" hidden="false" customHeight="false" outlineLevel="0" collapsed="false">
      <c r="A1929" s="72" t="n">
        <v>110303</v>
      </c>
      <c r="B1929" s="73" t="s">
        <v>1891</v>
      </c>
      <c r="C1929" s="74" t="s">
        <v>30</v>
      </c>
      <c r="D1929" s="75" t="n">
        <v>13.27</v>
      </c>
    </row>
    <row r="1930" customFormat="false" ht="15" hidden="false" customHeight="false" outlineLevel="0" collapsed="false">
      <c r="A1930" s="72" t="n">
        <v>110304</v>
      </c>
      <c r="B1930" s="73" t="s">
        <v>1892</v>
      </c>
      <c r="C1930" s="74" t="s">
        <v>30</v>
      </c>
      <c r="D1930" s="75" t="n">
        <v>19.09</v>
      </c>
    </row>
    <row r="1931" customFormat="false" ht="15" hidden="false" customHeight="false" outlineLevel="0" collapsed="false">
      <c r="A1931" s="72" t="n">
        <v>110308</v>
      </c>
      <c r="B1931" s="73" t="s">
        <v>1893</v>
      </c>
      <c r="C1931" s="74" t="s">
        <v>30</v>
      </c>
      <c r="D1931" s="75" t="n">
        <v>39.41</v>
      </c>
    </row>
    <row r="1932" customFormat="false" ht="23.25" hidden="false" customHeight="false" outlineLevel="0" collapsed="false">
      <c r="A1932" s="72" t="n">
        <v>110309</v>
      </c>
      <c r="B1932" s="73" t="s">
        <v>1894</v>
      </c>
      <c r="C1932" s="74" t="s">
        <v>30</v>
      </c>
      <c r="D1932" s="75" t="n">
        <v>38.78</v>
      </c>
    </row>
    <row r="1933" customFormat="false" ht="15" hidden="false" customHeight="false" outlineLevel="0" collapsed="false">
      <c r="A1933" s="72" t="n">
        <v>110310</v>
      </c>
      <c r="B1933" s="73" t="s">
        <v>1895</v>
      </c>
      <c r="C1933" s="74" t="s">
        <v>30</v>
      </c>
      <c r="D1933" s="75" t="n">
        <v>40.32</v>
      </c>
    </row>
    <row r="1934" customFormat="false" ht="15" hidden="false" customHeight="false" outlineLevel="0" collapsed="false">
      <c r="A1934" s="72" t="n">
        <v>110313</v>
      </c>
      <c r="B1934" s="73" t="s">
        <v>1896</v>
      </c>
      <c r="C1934" s="74" t="s">
        <v>30</v>
      </c>
      <c r="D1934" s="75" t="n">
        <v>29.31</v>
      </c>
    </row>
    <row r="1935" customFormat="false" ht="15" hidden="false" customHeight="false" outlineLevel="0" collapsed="false">
      <c r="A1935" s="72" t="n">
        <v>110341</v>
      </c>
      <c r="B1935" s="73" t="s">
        <v>1897</v>
      </c>
      <c r="C1935" s="74" t="s">
        <v>70</v>
      </c>
      <c r="D1935" s="75" t="n">
        <v>95.04</v>
      </c>
    </row>
    <row r="1936" customFormat="false" ht="23.25" hidden="false" customHeight="false" outlineLevel="0" collapsed="false">
      <c r="A1936" s="72" t="n">
        <v>110345</v>
      </c>
      <c r="B1936" s="73" t="s">
        <v>1898</v>
      </c>
      <c r="C1936" s="74" t="s">
        <v>30</v>
      </c>
      <c r="D1936" s="75" t="n">
        <v>165.63</v>
      </c>
    </row>
    <row r="1937" customFormat="false" ht="23.25" hidden="false" customHeight="false" outlineLevel="0" collapsed="false">
      <c r="A1937" s="72" t="n">
        <v>110346</v>
      </c>
      <c r="B1937" s="73" t="s">
        <v>1899</v>
      </c>
      <c r="C1937" s="74" t="s">
        <v>30</v>
      </c>
      <c r="D1937" s="75" t="n">
        <v>70.48</v>
      </c>
    </row>
    <row r="1938" customFormat="false" ht="23.25" hidden="false" customHeight="false" outlineLevel="0" collapsed="false">
      <c r="A1938" s="72" t="n">
        <v>110347</v>
      </c>
      <c r="B1938" s="73" t="s">
        <v>1900</v>
      </c>
      <c r="C1938" s="74" t="s">
        <v>30</v>
      </c>
      <c r="D1938" s="75" t="n">
        <v>212.36</v>
      </c>
    </row>
    <row r="1939" customFormat="false" ht="23.25" hidden="false" customHeight="false" outlineLevel="0" collapsed="false">
      <c r="A1939" s="72" t="n">
        <v>110348</v>
      </c>
      <c r="B1939" s="73" t="s">
        <v>1901</v>
      </c>
      <c r="C1939" s="74" t="s">
        <v>30</v>
      </c>
      <c r="D1939" s="75" t="n">
        <v>117.22</v>
      </c>
    </row>
    <row r="1940" customFormat="false" ht="15" hidden="false" customHeight="false" outlineLevel="0" collapsed="false">
      <c r="A1940" s="72" t="n">
        <v>110400</v>
      </c>
      <c r="B1940" s="73" t="s">
        <v>1902</v>
      </c>
      <c r="C1940" s="74" t="s">
        <v>28</v>
      </c>
      <c r="D1940" s="75" t="s">
        <v>28</v>
      </c>
    </row>
    <row r="1941" customFormat="false" ht="15" hidden="false" customHeight="false" outlineLevel="0" collapsed="false">
      <c r="A1941" s="72" t="n">
        <v>110404</v>
      </c>
      <c r="B1941" s="73" t="s">
        <v>1903</v>
      </c>
      <c r="C1941" s="74" t="s">
        <v>70</v>
      </c>
      <c r="D1941" s="75" t="n">
        <v>40.36</v>
      </c>
    </row>
    <row r="1942" customFormat="false" ht="15" hidden="false" customHeight="false" outlineLevel="0" collapsed="false">
      <c r="A1942" s="72" t="n">
        <v>110405</v>
      </c>
      <c r="B1942" s="73" t="s">
        <v>1904</v>
      </c>
      <c r="C1942" s="74" t="s">
        <v>70</v>
      </c>
      <c r="D1942" s="75" t="n">
        <v>35.72</v>
      </c>
    </row>
    <row r="1943" customFormat="false" ht="15" hidden="false" customHeight="false" outlineLevel="0" collapsed="false">
      <c r="A1943" s="72" t="n">
        <v>110406</v>
      </c>
      <c r="B1943" s="73" t="s">
        <v>1905</v>
      </c>
      <c r="C1943" s="74" t="s">
        <v>70</v>
      </c>
      <c r="D1943" s="75" t="n">
        <v>39.07</v>
      </c>
    </row>
    <row r="1944" customFormat="false" ht="15" hidden="false" customHeight="false" outlineLevel="0" collapsed="false">
      <c r="A1944" s="72" t="n">
        <v>110413</v>
      </c>
      <c r="B1944" s="73" t="s">
        <v>1906</v>
      </c>
      <c r="C1944" s="74" t="s">
        <v>70</v>
      </c>
      <c r="D1944" s="75" t="n">
        <v>29.22</v>
      </c>
    </row>
    <row r="1945" customFormat="false" ht="23.25" hidden="false" customHeight="false" outlineLevel="0" collapsed="false">
      <c r="A1945" s="72" t="n">
        <v>110417</v>
      </c>
      <c r="B1945" s="73" t="s">
        <v>1907</v>
      </c>
      <c r="C1945" s="74" t="s">
        <v>70</v>
      </c>
      <c r="D1945" s="75" t="n">
        <v>32.23</v>
      </c>
    </row>
    <row r="1946" customFormat="false" ht="15" hidden="false" customHeight="false" outlineLevel="0" collapsed="false">
      <c r="A1946" s="72" t="n">
        <v>110450</v>
      </c>
      <c r="B1946" s="73" t="s">
        <v>1908</v>
      </c>
      <c r="C1946" s="74" t="s">
        <v>70</v>
      </c>
      <c r="D1946" s="75" t="n">
        <v>17.14</v>
      </c>
    </row>
    <row r="1947" customFormat="false" ht="15" hidden="false" customHeight="false" outlineLevel="0" collapsed="false">
      <c r="A1947" s="72" t="n">
        <v>110456</v>
      </c>
      <c r="B1947" s="73" t="s">
        <v>1909</v>
      </c>
      <c r="C1947" s="74" t="s">
        <v>70</v>
      </c>
      <c r="D1947" s="75" t="n">
        <v>128.41</v>
      </c>
    </row>
    <row r="1948" customFormat="false" ht="15" hidden="false" customHeight="false" outlineLevel="0" collapsed="false">
      <c r="A1948" s="72" t="n">
        <v>110458</v>
      </c>
      <c r="B1948" s="73" t="s">
        <v>1910</v>
      </c>
      <c r="C1948" s="74" t="s">
        <v>70</v>
      </c>
      <c r="D1948" s="75" t="n">
        <v>134.73</v>
      </c>
    </row>
    <row r="1949" customFormat="false" ht="15" hidden="false" customHeight="false" outlineLevel="0" collapsed="false">
      <c r="A1949" s="72" t="n">
        <v>115000</v>
      </c>
      <c r="B1949" s="73" t="s">
        <v>176</v>
      </c>
      <c r="C1949" s="74" t="s">
        <v>28</v>
      </c>
      <c r="D1949" s="75" t="s">
        <v>28</v>
      </c>
    </row>
    <row r="1950" customFormat="false" ht="15" hidden="false" customHeight="false" outlineLevel="0" collapsed="false">
      <c r="A1950" s="72" t="n">
        <v>115002</v>
      </c>
      <c r="B1950" s="73" t="s">
        <v>1911</v>
      </c>
      <c r="C1950" s="74" t="s">
        <v>30</v>
      </c>
      <c r="D1950" s="75" t="n">
        <v>4.41</v>
      </c>
    </row>
    <row r="1951" customFormat="false" ht="15" hidden="false" customHeight="false" outlineLevel="0" collapsed="false">
      <c r="A1951" s="72" t="n">
        <v>115003</v>
      </c>
      <c r="B1951" s="73" t="s">
        <v>1912</v>
      </c>
      <c r="C1951" s="74" t="s">
        <v>30</v>
      </c>
      <c r="D1951" s="75" t="n">
        <v>8.82</v>
      </c>
    </row>
    <row r="1952" customFormat="false" ht="15" hidden="false" customHeight="false" outlineLevel="0" collapsed="false">
      <c r="A1952" s="72" t="n">
        <v>115005</v>
      </c>
      <c r="B1952" s="73" t="s">
        <v>1913</v>
      </c>
      <c r="C1952" s="74" t="s">
        <v>30</v>
      </c>
      <c r="D1952" s="75" t="n">
        <v>30.88</v>
      </c>
    </row>
    <row r="1953" customFormat="false" ht="23.25" hidden="false" customHeight="false" outlineLevel="0" collapsed="false">
      <c r="A1953" s="72" t="n">
        <v>115010</v>
      </c>
      <c r="B1953" s="73" t="s">
        <v>1914</v>
      </c>
      <c r="C1953" s="74" t="s">
        <v>30</v>
      </c>
      <c r="D1953" s="75" t="n">
        <v>27.57</v>
      </c>
    </row>
    <row r="1954" customFormat="false" ht="23.25" hidden="false" customHeight="false" outlineLevel="0" collapsed="false">
      <c r="A1954" s="72" t="n">
        <v>115015</v>
      </c>
      <c r="B1954" s="73" t="s">
        <v>1915</v>
      </c>
      <c r="C1954" s="74" t="s">
        <v>30</v>
      </c>
      <c r="D1954" s="75" t="n">
        <v>55.15</v>
      </c>
    </row>
    <row r="1955" customFormat="false" ht="15" hidden="false" customHeight="false" outlineLevel="0" collapsed="false">
      <c r="A1955" s="72" t="n">
        <v>116000</v>
      </c>
      <c r="B1955" s="73" t="s">
        <v>303</v>
      </c>
      <c r="C1955" s="74" t="s">
        <v>28</v>
      </c>
      <c r="D1955" s="75" t="s">
        <v>28</v>
      </c>
    </row>
    <row r="1956" customFormat="false" ht="15" hidden="false" customHeight="false" outlineLevel="0" collapsed="false">
      <c r="A1956" s="72" t="n">
        <v>116005</v>
      </c>
      <c r="B1956" s="73" t="s">
        <v>1916</v>
      </c>
      <c r="C1956" s="74" t="s">
        <v>30</v>
      </c>
      <c r="D1956" s="75" t="n">
        <v>30.88</v>
      </c>
    </row>
    <row r="1957" customFormat="false" ht="23.25" hidden="false" customHeight="false" outlineLevel="0" collapsed="false">
      <c r="A1957" s="72" t="n">
        <v>116010</v>
      </c>
      <c r="B1957" s="73" t="s">
        <v>1917</v>
      </c>
      <c r="C1957" s="74" t="s">
        <v>30</v>
      </c>
      <c r="D1957" s="75" t="n">
        <v>7.27</v>
      </c>
    </row>
    <row r="1958" customFormat="false" ht="23.25" hidden="false" customHeight="false" outlineLevel="0" collapsed="false">
      <c r="A1958" s="72" t="n">
        <v>116015</v>
      </c>
      <c r="B1958" s="73" t="s">
        <v>1918</v>
      </c>
      <c r="C1958" s="74" t="s">
        <v>30</v>
      </c>
      <c r="D1958" s="75" t="n">
        <v>21.82</v>
      </c>
    </row>
    <row r="1959" customFormat="false" ht="15" hidden="false" customHeight="false" outlineLevel="0" collapsed="false">
      <c r="A1959" s="72" t="n">
        <v>117000</v>
      </c>
      <c r="B1959" s="73" t="s">
        <v>310</v>
      </c>
      <c r="C1959" s="74" t="s">
        <v>28</v>
      </c>
      <c r="D1959" s="75" t="s">
        <v>28</v>
      </c>
    </row>
    <row r="1960" customFormat="false" ht="15" hidden="false" customHeight="false" outlineLevel="0" collapsed="false">
      <c r="A1960" s="72" t="n">
        <v>117005</v>
      </c>
      <c r="B1960" s="73" t="s">
        <v>1919</v>
      </c>
      <c r="C1960" s="74" t="s">
        <v>30</v>
      </c>
      <c r="D1960" s="75" t="n">
        <v>24.52</v>
      </c>
    </row>
    <row r="1961" customFormat="false" ht="15" hidden="false" customHeight="false" outlineLevel="0" collapsed="false">
      <c r="A1961" s="72" t="n">
        <v>118000</v>
      </c>
      <c r="B1961" s="73" t="s">
        <v>356</v>
      </c>
      <c r="C1961" s="74" t="s">
        <v>28</v>
      </c>
      <c r="D1961" s="75" t="s">
        <v>28</v>
      </c>
    </row>
    <row r="1962" customFormat="false" ht="15" hidden="false" customHeight="false" outlineLevel="0" collapsed="false">
      <c r="A1962" s="72" t="n">
        <v>118001</v>
      </c>
      <c r="B1962" s="73" t="s">
        <v>1920</v>
      </c>
      <c r="C1962" s="74" t="s">
        <v>70</v>
      </c>
      <c r="D1962" s="75" t="n">
        <v>40.46</v>
      </c>
    </row>
    <row r="1963" customFormat="false" ht="15" hidden="false" customHeight="false" outlineLevel="0" collapsed="false">
      <c r="A1963" s="72" t="n">
        <v>118005</v>
      </c>
      <c r="B1963" s="73" t="s">
        <v>1921</v>
      </c>
      <c r="C1963" s="74" t="s">
        <v>30</v>
      </c>
      <c r="D1963" s="75" t="n">
        <v>54.52</v>
      </c>
    </row>
    <row r="1964" customFormat="false" ht="15" hidden="false" customHeight="false" outlineLevel="0" collapsed="false">
      <c r="A1964" s="72" t="n">
        <v>118006</v>
      </c>
      <c r="B1964" s="73" t="s">
        <v>1922</v>
      </c>
      <c r="C1964" s="74" t="s">
        <v>30</v>
      </c>
      <c r="D1964" s="75" t="n">
        <v>27.91</v>
      </c>
    </row>
    <row r="1965" customFormat="false" ht="15" hidden="false" customHeight="false" outlineLevel="0" collapsed="false">
      <c r="A1965" s="68" t="n">
        <v>120000</v>
      </c>
      <c r="B1965" s="69" t="s">
        <v>1923</v>
      </c>
      <c r="C1965" s="70"/>
      <c r="D1965" s="71"/>
    </row>
    <row r="1966" customFormat="false" ht="15" hidden="false" customHeight="false" outlineLevel="0" collapsed="false">
      <c r="A1966" s="72" t="n">
        <v>120100</v>
      </c>
      <c r="B1966" s="73" t="s">
        <v>1924</v>
      </c>
      <c r="C1966" s="74" t="s">
        <v>28</v>
      </c>
      <c r="D1966" s="75" t="s">
        <v>28</v>
      </c>
    </row>
    <row r="1967" customFormat="false" ht="34.5" hidden="false" customHeight="false" outlineLevel="0" collapsed="false">
      <c r="A1967" s="72" t="n">
        <v>120130</v>
      </c>
      <c r="B1967" s="73" t="s">
        <v>1925</v>
      </c>
      <c r="C1967" s="74" t="s">
        <v>30</v>
      </c>
      <c r="D1967" s="75" t="n">
        <v>118.9</v>
      </c>
    </row>
    <row r="1968" customFormat="false" ht="23.25" hidden="false" customHeight="false" outlineLevel="0" collapsed="false">
      <c r="A1968" s="72" t="n">
        <v>120140</v>
      </c>
      <c r="B1968" s="73" t="s">
        <v>1926</v>
      </c>
      <c r="C1968" s="74" t="s">
        <v>30</v>
      </c>
      <c r="D1968" s="75" t="n">
        <v>71.32</v>
      </c>
    </row>
    <row r="1969" customFormat="false" ht="15" hidden="false" customHeight="false" outlineLevel="0" collapsed="false">
      <c r="A1969" s="72" t="n">
        <v>120142</v>
      </c>
      <c r="B1969" s="73" t="s">
        <v>1927</v>
      </c>
      <c r="C1969" s="74" t="s">
        <v>30</v>
      </c>
      <c r="D1969" s="75" t="n">
        <v>86.99</v>
      </c>
    </row>
    <row r="1970" customFormat="false" ht="15" hidden="false" customHeight="false" outlineLevel="0" collapsed="false">
      <c r="A1970" s="72" t="n">
        <v>120143</v>
      </c>
      <c r="B1970" s="73" t="s">
        <v>1928</v>
      </c>
      <c r="C1970" s="74" t="s">
        <v>30</v>
      </c>
      <c r="D1970" s="75" t="n">
        <v>94.78</v>
      </c>
    </row>
    <row r="1971" customFormat="false" ht="23.25" hidden="false" customHeight="false" outlineLevel="0" collapsed="false">
      <c r="A1971" s="72" t="n">
        <v>120145</v>
      </c>
      <c r="B1971" s="73" t="s">
        <v>1929</v>
      </c>
      <c r="C1971" s="74" t="s">
        <v>30</v>
      </c>
      <c r="D1971" s="75" t="n">
        <v>83.26</v>
      </c>
    </row>
    <row r="1972" customFormat="false" ht="15" hidden="false" customHeight="false" outlineLevel="0" collapsed="false">
      <c r="A1972" s="72" t="n">
        <v>125000</v>
      </c>
      <c r="B1972" s="73" t="s">
        <v>176</v>
      </c>
      <c r="C1972" s="74" t="s">
        <v>28</v>
      </c>
      <c r="D1972" s="75" t="s">
        <v>28</v>
      </c>
    </row>
    <row r="1973" customFormat="false" ht="15" hidden="false" customHeight="false" outlineLevel="0" collapsed="false">
      <c r="A1973" s="72" t="n">
        <v>125001</v>
      </c>
      <c r="B1973" s="73" t="s">
        <v>1930</v>
      </c>
      <c r="C1973" s="74" t="s">
        <v>30</v>
      </c>
      <c r="D1973" s="75" t="n">
        <v>5.89</v>
      </c>
    </row>
    <row r="1974" customFormat="false" ht="23.25" hidden="false" customHeight="false" outlineLevel="0" collapsed="false">
      <c r="A1974" s="72" t="n">
        <v>125002</v>
      </c>
      <c r="B1974" s="73" t="s">
        <v>1931</v>
      </c>
      <c r="C1974" s="74" t="s">
        <v>30</v>
      </c>
      <c r="D1974" s="75" t="n">
        <v>7.86</v>
      </c>
    </row>
    <row r="1975" customFormat="false" ht="15" hidden="false" customHeight="false" outlineLevel="0" collapsed="false">
      <c r="A1975" s="72" t="n">
        <v>125005</v>
      </c>
      <c r="B1975" s="73" t="s">
        <v>1932</v>
      </c>
      <c r="C1975" s="74" t="s">
        <v>30</v>
      </c>
      <c r="D1975" s="75" t="n">
        <v>5.89</v>
      </c>
    </row>
    <row r="1976" customFormat="false" ht="15" hidden="false" customHeight="false" outlineLevel="0" collapsed="false">
      <c r="A1976" s="72" t="n">
        <v>125020</v>
      </c>
      <c r="B1976" s="73" t="s">
        <v>1933</v>
      </c>
      <c r="C1976" s="74" t="s">
        <v>30</v>
      </c>
      <c r="D1976" s="75" t="n">
        <v>7.86</v>
      </c>
    </row>
    <row r="1977" customFormat="false" ht="15" hidden="false" customHeight="false" outlineLevel="0" collapsed="false">
      <c r="A1977" s="72" t="n">
        <v>126000</v>
      </c>
      <c r="B1977" s="73" t="s">
        <v>303</v>
      </c>
      <c r="C1977" s="74" t="s">
        <v>28</v>
      </c>
      <c r="D1977" s="75" t="s">
        <v>28</v>
      </c>
    </row>
    <row r="1978" customFormat="false" ht="15" hidden="false" customHeight="false" outlineLevel="0" collapsed="false">
      <c r="A1978" s="72" t="n">
        <v>126001</v>
      </c>
      <c r="B1978" s="73" t="s">
        <v>1934</v>
      </c>
      <c r="C1978" s="74" t="s">
        <v>30</v>
      </c>
      <c r="D1978" s="75" t="n">
        <v>14.67</v>
      </c>
    </row>
    <row r="1979" customFormat="false" ht="15" hidden="false" customHeight="false" outlineLevel="0" collapsed="false">
      <c r="A1979" s="72" t="n">
        <v>126002</v>
      </c>
      <c r="B1979" s="73" t="s">
        <v>1935</v>
      </c>
      <c r="C1979" s="74" t="s">
        <v>30</v>
      </c>
      <c r="D1979" s="75" t="n">
        <v>6.35</v>
      </c>
    </row>
    <row r="1980" customFormat="false" ht="15" hidden="false" customHeight="false" outlineLevel="0" collapsed="false">
      <c r="A1980" s="72" t="n">
        <v>126020</v>
      </c>
      <c r="B1980" s="73" t="s">
        <v>1936</v>
      </c>
      <c r="C1980" s="74" t="s">
        <v>30</v>
      </c>
      <c r="D1980" s="75" t="n">
        <v>17.56</v>
      </c>
    </row>
    <row r="1981" customFormat="false" ht="15" hidden="false" customHeight="false" outlineLevel="0" collapsed="false">
      <c r="A1981" s="72" t="n">
        <v>126030</v>
      </c>
      <c r="B1981" s="73" t="s">
        <v>1937</v>
      </c>
      <c r="C1981" s="74" t="s">
        <v>30</v>
      </c>
      <c r="D1981" s="75" t="n">
        <v>8.78</v>
      </c>
    </row>
    <row r="1982" customFormat="false" ht="15" hidden="false" customHeight="false" outlineLevel="0" collapsed="false">
      <c r="A1982" s="72" t="n">
        <v>127000</v>
      </c>
      <c r="B1982" s="73" t="s">
        <v>310</v>
      </c>
      <c r="C1982" s="74" t="s">
        <v>28</v>
      </c>
      <c r="D1982" s="75" t="s">
        <v>28</v>
      </c>
    </row>
    <row r="1983" customFormat="false" ht="15" hidden="false" customHeight="false" outlineLevel="0" collapsed="false">
      <c r="A1983" s="72" t="n">
        <v>127030</v>
      </c>
      <c r="B1983" s="73" t="s">
        <v>1938</v>
      </c>
      <c r="C1983" s="74" t="s">
        <v>30</v>
      </c>
      <c r="D1983" s="75" t="n">
        <v>13.17</v>
      </c>
    </row>
    <row r="1984" customFormat="false" ht="15" hidden="false" customHeight="false" outlineLevel="0" collapsed="false">
      <c r="A1984" s="72" t="n">
        <v>127031</v>
      </c>
      <c r="B1984" s="73" t="s">
        <v>1939</v>
      </c>
      <c r="C1984" s="74" t="s">
        <v>30</v>
      </c>
      <c r="D1984" s="75" t="n">
        <v>6.58</v>
      </c>
    </row>
    <row r="1985" customFormat="false" ht="15" hidden="false" customHeight="false" outlineLevel="0" collapsed="false">
      <c r="A1985" s="68" t="n">
        <v>130000</v>
      </c>
      <c r="B1985" s="69" t="s">
        <v>1940</v>
      </c>
      <c r="C1985" s="70"/>
      <c r="D1985" s="71"/>
    </row>
    <row r="1986" customFormat="false" ht="15" hidden="false" customHeight="false" outlineLevel="0" collapsed="false">
      <c r="A1986" s="72" t="n">
        <v>130100</v>
      </c>
      <c r="B1986" s="73" t="s">
        <v>1941</v>
      </c>
      <c r="C1986" s="74" t="s">
        <v>28</v>
      </c>
      <c r="D1986" s="75" t="s">
        <v>28</v>
      </c>
    </row>
    <row r="1987" customFormat="false" ht="15" hidden="false" customHeight="false" outlineLevel="0" collapsed="false">
      <c r="A1987" s="72" t="n">
        <v>130101</v>
      </c>
      <c r="B1987" s="73" t="s">
        <v>1942</v>
      </c>
      <c r="C1987" s="74" t="s">
        <v>36</v>
      </c>
      <c r="D1987" s="75" t="n">
        <v>216.06</v>
      </c>
    </row>
    <row r="1988" customFormat="false" ht="15" hidden="false" customHeight="false" outlineLevel="0" collapsed="false">
      <c r="A1988" s="72" t="n">
        <v>130102</v>
      </c>
      <c r="B1988" s="73" t="s">
        <v>1943</v>
      </c>
      <c r="C1988" s="74" t="s">
        <v>36</v>
      </c>
      <c r="D1988" s="75" t="n">
        <v>595</v>
      </c>
    </row>
    <row r="1989" customFormat="false" ht="15" hidden="false" customHeight="false" outlineLevel="0" collapsed="false">
      <c r="A1989" s="72" t="n">
        <v>130110</v>
      </c>
      <c r="B1989" s="73" t="s">
        <v>66</v>
      </c>
      <c r="C1989" s="74" t="s">
        <v>36</v>
      </c>
      <c r="D1989" s="75" t="n">
        <v>188.81</v>
      </c>
    </row>
    <row r="1990" customFormat="false" ht="15" hidden="false" customHeight="false" outlineLevel="0" collapsed="false">
      <c r="A1990" s="72" t="n">
        <v>130111</v>
      </c>
      <c r="B1990" s="73" t="s">
        <v>65</v>
      </c>
      <c r="C1990" s="74" t="s">
        <v>36</v>
      </c>
      <c r="D1990" s="75" t="n">
        <v>132.77</v>
      </c>
    </row>
    <row r="1991" customFormat="false" ht="15" hidden="false" customHeight="false" outlineLevel="0" collapsed="false">
      <c r="A1991" s="72" t="n">
        <v>130114</v>
      </c>
      <c r="B1991" s="73" t="s">
        <v>155</v>
      </c>
      <c r="C1991" s="74" t="s">
        <v>36</v>
      </c>
      <c r="D1991" s="75" t="n">
        <v>458.84</v>
      </c>
    </row>
    <row r="1992" customFormat="false" ht="15" hidden="false" customHeight="false" outlineLevel="0" collapsed="false">
      <c r="A1992" s="72" t="n">
        <v>130115</v>
      </c>
      <c r="B1992" s="73" t="s">
        <v>1944</v>
      </c>
      <c r="C1992" s="74" t="s">
        <v>36</v>
      </c>
      <c r="D1992" s="75" t="n">
        <v>496.78</v>
      </c>
    </row>
    <row r="1993" customFormat="false" ht="15" hidden="false" customHeight="false" outlineLevel="0" collapsed="false">
      <c r="A1993" s="72" t="n">
        <v>130117</v>
      </c>
      <c r="B1993" s="73" t="s">
        <v>1945</v>
      </c>
      <c r="C1993" s="74" t="s">
        <v>36</v>
      </c>
      <c r="D1993" s="75" t="n">
        <v>818.71</v>
      </c>
    </row>
    <row r="1994" customFormat="false" ht="15" hidden="false" customHeight="false" outlineLevel="0" collapsed="false">
      <c r="A1994" s="72" t="n">
        <v>130118</v>
      </c>
      <c r="B1994" s="73" t="s">
        <v>1946</v>
      </c>
      <c r="C1994" s="74" t="s">
        <v>36</v>
      </c>
      <c r="D1994" s="75" t="n">
        <v>976.6</v>
      </c>
    </row>
    <row r="1995" customFormat="false" ht="15" hidden="false" customHeight="false" outlineLevel="0" collapsed="false">
      <c r="A1995" s="72" t="n">
        <v>130119</v>
      </c>
      <c r="B1995" s="73" t="s">
        <v>1947</v>
      </c>
      <c r="C1995" s="74" t="s">
        <v>36</v>
      </c>
      <c r="D1995" s="75" t="n">
        <v>405.83</v>
      </c>
    </row>
    <row r="1996" customFormat="false" ht="15" hidden="false" customHeight="false" outlineLevel="0" collapsed="false">
      <c r="A1996" s="72" t="n">
        <v>130120</v>
      </c>
      <c r="B1996" s="73" t="s">
        <v>1948</v>
      </c>
      <c r="C1996" s="74" t="s">
        <v>36</v>
      </c>
      <c r="D1996" s="75" t="n">
        <v>447.8</v>
      </c>
    </row>
    <row r="1997" customFormat="false" ht="15" hidden="false" customHeight="false" outlineLevel="0" collapsed="false">
      <c r="A1997" s="72" t="n">
        <v>130200</v>
      </c>
      <c r="B1997" s="73" t="s">
        <v>1949</v>
      </c>
      <c r="C1997" s="74" t="s">
        <v>28</v>
      </c>
      <c r="D1997" s="75" t="s">
        <v>28</v>
      </c>
    </row>
    <row r="1998" customFormat="false" ht="15" hidden="false" customHeight="false" outlineLevel="0" collapsed="false">
      <c r="A1998" s="72" t="n">
        <v>130201</v>
      </c>
      <c r="B1998" s="73" t="s">
        <v>1950</v>
      </c>
      <c r="C1998" s="74" t="s">
        <v>30</v>
      </c>
      <c r="D1998" s="75" t="n">
        <v>52.6</v>
      </c>
    </row>
    <row r="1999" customFormat="false" ht="15" hidden="false" customHeight="false" outlineLevel="0" collapsed="false">
      <c r="A1999" s="72" t="n">
        <v>130202</v>
      </c>
      <c r="B1999" s="73" t="s">
        <v>1951</v>
      </c>
      <c r="C1999" s="74" t="s">
        <v>30</v>
      </c>
      <c r="D1999" s="75" t="n">
        <v>55.02</v>
      </c>
    </row>
    <row r="2000" customFormat="false" ht="15" hidden="false" customHeight="false" outlineLevel="0" collapsed="false">
      <c r="A2000" s="72" t="n">
        <v>130203</v>
      </c>
      <c r="B2000" s="73" t="s">
        <v>1952</v>
      </c>
      <c r="C2000" s="74" t="s">
        <v>30</v>
      </c>
      <c r="D2000" s="75" t="n">
        <v>60.15</v>
      </c>
    </row>
    <row r="2001" customFormat="false" ht="15" hidden="false" customHeight="false" outlineLevel="0" collapsed="false">
      <c r="A2001" s="72" t="n">
        <v>130204</v>
      </c>
      <c r="B2001" s="73" t="s">
        <v>1953</v>
      </c>
      <c r="C2001" s="74" t="s">
        <v>30</v>
      </c>
      <c r="D2001" s="75" t="n">
        <v>5.84</v>
      </c>
    </row>
    <row r="2002" customFormat="false" ht="15" hidden="false" customHeight="false" outlineLevel="0" collapsed="false">
      <c r="A2002" s="72" t="n">
        <v>130205</v>
      </c>
      <c r="B2002" s="73" t="s">
        <v>1954</v>
      </c>
      <c r="C2002" s="74" t="s">
        <v>30</v>
      </c>
      <c r="D2002" s="75" t="n">
        <v>135.23</v>
      </c>
    </row>
    <row r="2003" customFormat="false" ht="23.25" hidden="false" customHeight="false" outlineLevel="0" collapsed="false">
      <c r="A2003" s="72" t="n">
        <v>130206</v>
      </c>
      <c r="B2003" s="73" t="s">
        <v>1955</v>
      </c>
      <c r="C2003" s="74" t="s">
        <v>30</v>
      </c>
      <c r="D2003" s="75" t="n">
        <v>49.46</v>
      </c>
    </row>
    <row r="2004" customFormat="false" ht="15" hidden="false" customHeight="false" outlineLevel="0" collapsed="false">
      <c r="A2004" s="72" t="n">
        <v>130207</v>
      </c>
      <c r="B2004" s="73" t="s">
        <v>1956</v>
      </c>
      <c r="C2004" s="74" t="s">
        <v>30</v>
      </c>
      <c r="D2004" s="75" t="n">
        <v>127.86</v>
      </c>
    </row>
    <row r="2005" customFormat="false" ht="15" hidden="false" customHeight="false" outlineLevel="0" collapsed="false">
      <c r="A2005" s="72" t="n">
        <v>130208</v>
      </c>
      <c r="B2005" s="73" t="s">
        <v>1957</v>
      </c>
      <c r="C2005" s="74" t="s">
        <v>30</v>
      </c>
      <c r="D2005" s="75" t="n">
        <v>129.38</v>
      </c>
    </row>
    <row r="2006" customFormat="false" ht="23.25" hidden="false" customHeight="false" outlineLevel="0" collapsed="false">
      <c r="A2006" s="72" t="n">
        <v>130209</v>
      </c>
      <c r="B2006" s="73" t="s">
        <v>1958</v>
      </c>
      <c r="C2006" s="74" t="s">
        <v>30</v>
      </c>
      <c r="D2006" s="75" t="n">
        <v>51.52</v>
      </c>
    </row>
    <row r="2007" customFormat="false" ht="23.25" hidden="false" customHeight="false" outlineLevel="0" collapsed="false">
      <c r="A2007" s="72" t="n">
        <v>130210</v>
      </c>
      <c r="B2007" s="73" t="s">
        <v>1959</v>
      </c>
      <c r="C2007" s="74" t="s">
        <v>30</v>
      </c>
      <c r="D2007" s="75" t="n">
        <v>46.01</v>
      </c>
    </row>
    <row r="2008" customFormat="false" ht="15" hidden="false" customHeight="false" outlineLevel="0" collapsed="false">
      <c r="A2008" s="72" t="n">
        <v>130211</v>
      </c>
      <c r="B2008" s="73" t="s">
        <v>1960</v>
      </c>
      <c r="C2008" s="74" t="s">
        <v>30</v>
      </c>
      <c r="D2008" s="75" t="n">
        <v>86.88</v>
      </c>
    </row>
    <row r="2009" customFormat="false" ht="23.25" hidden="false" customHeight="false" outlineLevel="0" collapsed="false">
      <c r="A2009" s="72" t="n">
        <v>130237</v>
      </c>
      <c r="B2009" s="73" t="s">
        <v>1961</v>
      </c>
      <c r="C2009" s="74" t="s">
        <v>30</v>
      </c>
      <c r="D2009" s="75" t="n">
        <v>156.11</v>
      </c>
    </row>
    <row r="2010" customFormat="false" ht="23.25" hidden="false" customHeight="false" outlineLevel="0" collapsed="false">
      <c r="A2010" s="72" t="n">
        <v>130238</v>
      </c>
      <c r="B2010" s="73" t="s">
        <v>1962</v>
      </c>
      <c r="C2010" s="74" t="s">
        <v>30</v>
      </c>
      <c r="D2010" s="75" t="n">
        <v>268.58</v>
      </c>
    </row>
    <row r="2011" customFormat="false" ht="23.25" hidden="false" customHeight="false" outlineLevel="0" collapsed="false">
      <c r="A2011" s="72" t="n">
        <v>130239</v>
      </c>
      <c r="B2011" s="73" t="s">
        <v>1963</v>
      </c>
      <c r="C2011" s="74" t="s">
        <v>30</v>
      </c>
      <c r="D2011" s="75" t="n">
        <v>204.93</v>
      </c>
    </row>
    <row r="2012" customFormat="false" ht="15" hidden="false" customHeight="false" outlineLevel="0" collapsed="false">
      <c r="A2012" s="72" t="n">
        <v>130240</v>
      </c>
      <c r="B2012" s="73" t="s">
        <v>1964</v>
      </c>
      <c r="C2012" s="74" t="s">
        <v>30</v>
      </c>
      <c r="D2012" s="75" t="n">
        <v>154.31</v>
      </c>
    </row>
    <row r="2013" customFormat="false" ht="23.25" hidden="false" customHeight="false" outlineLevel="0" collapsed="false">
      <c r="A2013" s="72" t="n">
        <v>130242</v>
      </c>
      <c r="B2013" s="73" t="s">
        <v>1965</v>
      </c>
      <c r="C2013" s="74" t="s">
        <v>30</v>
      </c>
      <c r="D2013" s="75" t="n">
        <v>90.66</v>
      </c>
    </row>
    <row r="2014" customFormat="false" ht="23.25" hidden="false" customHeight="false" outlineLevel="0" collapsed="false">
      <c r="A2014" s="72" t="n">
        <v>130243</v>
      </c>
      <c r="B2014" s="73" t="s">
        <v>1966</v>
      </c>
      <c r="C2014" s="74" t="s">
        <v>30</v>
      </c>
      <c r="D2014" s="75" t="n">
        <v>214.75</v>
      </c>
    </row>
    <row r="2015" customFormat="false" ht="23.25" hidden="false" customHeight="false" outlineLevel="0" collapsed="false">
      <c r="A2015" s="72" t="n">
        <v>130244</v>
      </c>
      <c r="B2015" s="73" t="s">
        <v>1967</v>
      </c>
      <c r="C2015" s="74" t="s">
        <v>30</v>
      </c>
      <c r="D2015" s="75" t="n">
        <v>381.85</v>
      </c>
    </row>
    <row r="2016" customFormat="false" ht="15" hidden="false" customHeight="false" outlineLevel="0" collapsed="false">
      <c r="A2016" s="72" t="n">
        <v>130246</v>
      </c>
      <c r="B2016" s="73" t="s">
        <v>1968</v>
      </c>
      <c r="C2016" s="74" t="s">
        <v>30</v>
      </c>
      <c r="D2016" s="75" t="n">
        <v>113.25</v>
      </c>
    </row>
    <row r="2017" customFormat="false" ht="15" hidden="false" customHeight="false" outlineLevel="0" collapsed="false">
      <c r="A2017" s="72" t="n">
        <v>130247</v>
      </c>
      <c r="B2017" s="73" t="s">
        <v>1969</v>
      </c>
      <c r="C2017" s="74" t="s">
        <v>30</v>
      </c>
      <c r="D2017" s="75" t="n">
        <v>179.64</v>
      </c>
    </row>
    <row r="2018" customFormat="false" ht="23.25" hidden="false" customHeight="false" outlineLevel="0" collapsed="false">
      <c r="A2018" s="72" t="n">
        <v>130254</v>
      </c>
      <c r="B2018" s="73" t="s">
        <v>1970</v>
      </c>
      <c r="C2018" s="74" t="s">
        <v>30</v>
      </c>
      <c r="D2018" s="75" t="n">
        <v>228.13</v>
      </c>
    </row>
    <row r="2019" customFormat="false" ht="15" hidden="false" customHeight="false" outlineLevel="0" collapsed="false">
      <c r="A2019" s="72" t="n">
        <v>130258</v>
      </c>
      <c r="B2019" s="73" t="s">
        <v>1971</v>
      </c>
      <c r="C2019" s="74" t="s">
        <v>30</v>
      </c>
      <c r="D2019" s="75" t="n">
        <v>517.63</v>
      </c>
    </row>
    <row r="2020" customFormat="false" ht="15" hidden="false" customHeight="false" outlineLevel="0" collapsed="false">
      <c r="A2020" s="72" t="n">
        <v>130260</v>
      </c>
      <c r="B2020" s="73" t="s">
        <v>1972</v>
      </c>
      <c r="C2020" s="74" t="s">
        <v>30</v>
      </c>
      <c r="D2020" s="75" t="n">
        <v>458.57</v>
      </c>
    </row>
    <row r="2021" customFormat="false" ht="15" hidden="false" customHeight="false" outlineLevel="0" collapsed="false">
      <c r="A2021" s="72" t="n">
        <v>130262</v>
      </c>
      <c r="B2021" s="73" t="s">
        <v>1973</v>
      </c>
      <c r="C2021" s="74" t="s">
        <v>30</v>
      </c>
      <c r="D2021" s="75" t="n">
        <v>590.94</v>
      </c>
    </row>
    <row r="2022" customFormat="false" ht="23.25" hidden="false" customHeight="false" outlineLevel="0" collapsed="false">
      <c r="A2022" s="72" t="n">
        <v>130287</v>
      </c>
      <c r="B2022" s="73" t="s">
        <v>1974</v>
      </c>
      <c r="C2022" s="74" t="s">
        <v>30</v>
      </c>
      <c r="D2022" s="75" t="n">
        <v>141.93</v>
      </c>
    </row>
    <row r="2023" customFormat="false" ht="23.25" hidden="false" customHeight="false" outlineLevel="0" collapsed="false">
      <c r="A2023" s="72" t="n">
        <v>130288</v>
      </c>
      <c r="B2023" s="73" t="s">
        <v>1975</v>
      </c>
      <c r="C2023" s="74" t="s">
        <v>30</v>
      </c>
      <c r="D2023" s="75" t="n">
        <v>216.16</v>
      </c>
    </row>
    <row r="2024" customFormat="false" ht="15" hidden="false" customHeight="false" outlineLevel="0" collapsed="false">
      <c r="A2024" s="72" t="n">
        <v>130290</v>
      </c>
      <c r="B2024" s="73" t="s">
        <v>1976</v>
      </c>
      <c r="C2024" s="74" t="s">
        <v>30</v>
      </c>
      <c r="D2024" s="75" t="n">
        <v>128.09</v>
      </c>
    </row>
    <row r="2025" customFormat="false" ht="23.25" hidden="false" customHeight="false" outlineLevel="0" collapsed="false">
      <c r="A2025" s="72" t="n">
        <v>130291</v>
      </c>
      <c r="B2025" s="73" t="s">
        <v>1977</v>
      </c>
      <c r="C2025" s="74" t="s">
        <v>30</v>
      </c>
      <c r="D2025" s="75" t="n">
        <v>105.82</v>
      </c>
    </row>
    <row r="2026" customFormat="false" ht="23.25" hidden="false" customHeight="false" outlineLevel="0" collapsed="false">
      <c r="A2026" s="72" t="n">
        <v>130292</v>
      </c>
      <c r="B2026" s="73" t="s">
        <v>1978</v>
      </c>
      <c r="C2026" s="74" t="s">
        <v>30</v>
      </c>
      <c r="D2026" s="75" t="n">
        <v>198.31</v>
      </c>
    </row>
    <row r="2027" customFormat="false" ht="23.25" hidden="false" customHeight="false" outlineLevel="0" collapsed="false">
      <c r="A2027" s="72" t="n">
        <v>130293</v>
      </c>
      <c r="B2027" s="73" t="s">
        <v>1979</v>
      </c>
      <c r="C2027" s="74" t="s">
        <v>30</v>
      </c>
      <c r="D2027" s="75" t="n">
        <v>181.71</v>
      </c>
    </row>
    <row r="2028" customFormat="false" ht="15" hidden="false" customHeight="false" outlineLevel="0" collapsed="false">
      <c r="A2028" s="72" t="n">
        <v>130300</v>
      </c>
      <c r="B2028" s="73" t="s">
        <v>1980</v>
      </c>
      <c r="C2028" s="74" t="s">
        <v>28</v>
      </c>
      <c r="D2028" s="75" t="s">
        <v>28</v>
      </c>
    </row>
    <row r="2029" customFormat="false" ht="15" hidden="false" customHeight="false" outlineLevel="0" collapsed="false">
      <c r="A2029" s="72" t="n">
        <v>130302</v>
      </c>
      <c r="B2029" s="73" t="s">
        <v>1981</v>
      </c>
      <c r="C2029" s="74" t="s">
        <v>70</v>
      </c>
      <c r="D2029" s="75" t="n">
        <v>10.38</v>
      </c>
    </row>
    <row r="2030" customFormat="false" ht="15" hidden="false" customHeight="false" outlineLevel="0" collapsed="false">
      <c r="A2030" s="72" t="n">
        <v>130304</v>
      </c>
      <c r="B2030" s="73" t="s">
        <v>1982</v>
      </c>
      <c r="C2030" s="74" t="s">
        <v>70</v>
      </c>
      <c r="D2030" s="75" t="n">
        <v>76</v>
      </c>
    </row>
    <row r="2031" customFormat="false" ht="15" hidden="false" customHeight="false" outlineLevel="0" collapsed="false">
      <c r="A2031" s="72" t="n">
        <v>130305</v>
      </c>
      <c r="B2031" s="73" t="s">
        <v>1983</v>
      </c>
      <c r="C2031" s="74" t="s">
        <v>70</v>
      </c>
      <c r="D2031" s="75" t="n">
        <v>67.1</v>
      </c>
    </row>
    <row r="2032" customFormat="false" ht="15" hidden="false" customHeight="false" outlineLevel="0" collapsed="false">
      <c r="A2032" s="72" t="n">
        <v>130307</v>
      </c>
      <c r="B2032" s="73" t="s">
        <v>1984</v>
      </c>
      <c r="C2032" s="74" t="s">
        <v>70</v>
      </c>
      <c r="D2032" s="75" t="n">
        <v>67.43</v>
      </c>
    </row>
    <row r="2033" customFormat="false" ht="15" hidden="false" customHeight="false" outlineLevel="0" collapsed="false">
      <c r="A2033" s="72" t="n">
        <v>130309</v>
      </c>
      <c r="B2033" s="73" t="s">
        <v>1985</v>
      </c>
      <c r="C2033" s="74" t="s">
        <v>70</v>
      </c>
      <c r="D2033" s="75" t="n">
        <v>23.16</v>
      </c>
    </row>
    <row r="2034" customFormat="false" ht="15" hidden="false" customHeight="false" outlineLevel="0" collapsed="false">
      <c r="A2034" s="72" t="n">
        <v>130327</v>
      </c>
      <c r="B2034" s="73" t="s">
        <v>1986</v>
      </c>
      <c r="C2034" s="74" t="s">
        <v>70</v>
      </c>
      <c r="D2034" s="75" t="n">
        <v>49.95</v>
      </c>
    </row>
    <row r="2035" customFormat="false" ht="15" hidden="false" customHeight="false" outlineLevel="0" collapsed="false">
      <c r="A2035" s="72" t="n">
        <v>130331</v>
      </c>
      <c r="B2035" s="73" t="s">
        <v>1987</v>
      </c>
      <c r="C2035" s="74" t="s">
        <v>70</v>
      </c>
      <c r="D2035" s="75" t="n">
        <v>32.58</v>
      </c>
    </row>
    <row r="2036" customFormat="false" ht="15" hidden="false" customHeight="false" outlineLevel="0" collapsed="false">
      <c r="A2036" s="72" t="n">
        <v>130335</v>
      </c>
      <c r="B2036" s="73" t="s">
        <v>1988</v>
      </c>
      <c r="C2036" s="74" t="s">
        <v>70</v>
      </c>
      <c r="D2036" s="75" t="n">
        <v>31.22</v>
      </c>
    </row>
    <row r="2037" customFormat="false" ht="15" hidden="false" customHeight="false" outlineLevel="0" collapsed="false">
      <c r="A2037" s="72" t="n">
        <v>130336</v>
      </c>
      <c r="B2037" s="73" t="s">
        <v>1989</v>
      </c>
      <c r="C2037" s="74" t="s">
        <v>70</v>
      </c>
      <c r="D2037" s="75" t="n">
        <v>77.45</v>
      </c>
    </row>
    <row r="2038" customFormat="false" ht="15" hidden="false" customHeight="false" outlineLevel="0" collapsed="false">
      <c r="A2038" s="72" t="n">
        <v>130340</v>
      </c>
      <c r="B2038" s="73" t="s">
        <v>1990</v>
      </c>
      <c r="C2038" s="74" t="s">
        <v>70</v>
      </c>
      <c r="D2038" s="75" t="n">
        <v>16.21</v>
      </c>
    </row>
    <row r="2039" customFormat="false" ht="15" hidden="false" customHeight="false" outlineLevel="0" collapsed="false">
      <c r="A2039" s="72" t="n">
        <v>130365</v>
      </c>
      <c r="B2039" s="73" t="s">
        <v>1991</v>
      </c>
      <c r="C2039" s="74" t="s">
        <v>70</v>
      </c>
      <c r="D2039" s="75" t="n">
        <v>42.03</v>
      </c>
    </row>
    <row r="2040" customFormat="false" ht="15" hidden="false" customHeight="false" outlineLevel="0" collapsed="false">
      <c r="A2040" s="72" t="n">
        <v>130367</v>
      </c>
      <c r="B2040" s="73" t="s">
        <v>1992</v>
      </c>
      <c r="C2040" s="74" t="s">
        <v>70</v>
      </c>
      <c r="D2040" s="75" t="n">
        <v>94.93</v>
      </c>
    </row>
    <row r="2041" customFormat="false" ht="15" hidden="false" customHeight="false" outlineLevel="0" collapsed="false">
      <c r="A2041" s="72" t="n">
        <v>130369</v>
      </c>
      <c r="B2041" s="73" t="s">
        <v>1993</v>
      </c>
      <c r="C2041" s="74" t="s">
        <v>70</v>
      </c>
      <c r="D2041" s="75" t="n">
        <v>85.67</v>
      </c>
    </row>
    <row r="2042" customFormat="false" ht="23.25" hidden="false" customHeight="false" outlineLevel="0" collapsed="false">
      <c r="A2042" s="72" t="n">
        <v>130385</v>
      </c>
      <c r="B2042" s="73" t="s">
        <v>1994</v>
      </c>
      <c r="C2042" s="74" t="s">
        <v>70</v>
      </c>
      <c r="D2042" s="75" t="n">
        <v>117.96</v>
      </c>
    </row>
    <row r="2043" customFormat="false" ht="15" hidden="false" customHeight="false" outlineLevel="0" collapsed="false">
      <c r="A2043" s="72" t="n">
        <v>130387</v>
      </c>
      <c r="B2043" s="73" t="s">
        <v>1995</v>
      </c>
      <c r="C2043" s="74" t="s">
        <v>70</v>
      </c>
      <c r="D2043" s="75" t="n">
        <v>95.03</v>
      </c>
    </row>
    <row r="2044" customFormat="false" ht="23.25" hidden="false" customHeight="false" outlineLevel="0" collapsed="false">
      <c r="A2044" s="72" t="n">
        <v>130394</v>
      </c>
      <c r="B2044" s="73" t="s">
        <v>1996</v>
      </c>
      <c r="C2044" s="74" t="s">
        <v>70</v>
      </c>
      <c r="D2044" s="75" t="n">
        <v>12.01</v>
      </c>
    </row>
    <row r="2045" customFormat="false" ht="15" hidden="false" customHeight="false" outlineLevel="0" collapsed="false">
      <c r="A2045" s="72" t="n">
        <v>130400</v>
      </c>
      <c r="B2045" s="73" t="s">
        <v>1997</v>
      </c>
      <c r="C2045" s="74" t="s">
        <v>28</v>
      </c>
      <c r="D2045" s="75" t="s">
        <v>28</v>
      </c>
    </row>
    <row r="2046" customFormat="false" ht="15" hidden="false" customHeight="false" outlineLevel="0" collapsed="false">
      <c r="A2046" s="72" t="n">
        <v>130405</v>
      </c>
      <c r="B2046" s="73" t="s">
        <v>1998</v>
      </c>
      <c r="C2046" s="74" t="s">
        <v>70</v>
      </c>
      <c r="D2046" s="75" t="n">
        <v>101.3</v>
      </c>
    </row>
    <row r="2047" customFormat="false" ht="15" hidden="false" customHeight="false" outlineLevel="0" collapsed="false">
      <c r="A2047" s="72" t="n">
        <v>135000</v>
      </c>
      <c r="B2047" s="73" t="s">
        <v>176</v>
      </c>
      <c r="C2047" s="74" t="s">
        <v>28</v>
      </c>
      <c r="D2047" s="75" t="s">
        <v>28</v>
      </c>
    </row>
    <row r="2048" customFormat="false" ht="15" hidden="false" customHeight="false" outlineLevel="0" collapsed="false">
      <c r="A2048" s="72" t="n">
        <v>135001</v>
      </c>
      <c r="B2048" s="73" t="s">
        <v>1999</v>
      </c>
      <c r="C2048" s="74" t="s">
        <v>36</v>
      </c>
      <c r="D2048" s="75" t="n">
        <v>286.78</v>
      </c>
    </row>
    <row r="2049" customFormat="false" ht="23.25" hidden="false" customHeight="false" outlineLevel="0" collapsed="false">
      <c r="A2049" s="72" t="n">
        <v>135005</v>
      </c>
      <c r="B2049" s="73" t="s">
        <v>2000</v>
      </c>
      <c r="C2049" s="74" t="s">
        <v>30</v>
      </c>
      <c r="D2049" s="75" t="n">
        <v>33.09</v>
      </c>
    </row>
    <row r="2050" customFormat="false" ht="23.25" hidden="false" customHeight="false" outlineLevel="0" collapsed="false">
      <c r="A2050" s="72" t="n">
        <v>135010</v>
      </c>
      <c r="B2050" s="73" t="s">
        <v>2001</v>
      </c>
      <c r="C2050" s="74" t="s">
        <v>30</v>
      </c>
      <c r="D2050" s="75" t="n">
        <v>22.06</v>
      </c>
    </row>
    <row r="2051" customFormat="false" ht="15" hidden="false" customHeight="false" outlineLevel="0" collapsed="false">
      <c r="A2051" s="72" t="n">
        <v>135012</v>
      </c>
      <c r="B2051" s="73" t="s">
        <v>2002</v>
      </c>
      <c r="C2051" s="74" t="s">
        <v>30</v>
      </c>
      <c r="D2051" s="75" t="n">
        <v>22.06</v>
      </c>
    </row>
    <row r="2052" customFormat="false" ht="15" hidden="false" customHeight="false" outlineLevel="0" collapsed="false">
      <c r="A2052" s="72" t="n">
        <v>135014</v>
      </c>
      <c r="B2052" s="73" t="s">
        <v>2003</v>
      </c>
      <c r="C2052" s="74" t="s">
        <v>30</v>
      </c>
      <c r="D2052" s="75" t="n">
        <v>26.47</v>
      </c>
    </row>
    <row r="2053" customFormat="false" ht="23.25" hidden="false" customHeight="false" outlineLevel="0" collapsed="false">
      <c r="A2053" s="72" t="n">
        <v>135020</v>
      </c>
      <c r="B2053" s="73" t="s">
        <v>2004</v>
      </c>
      <c r="C2053" s="74" t="s">
        <v>30</v>
      </c>
      <c r="D2053" s="75" t="n">
        <v>19.85</v>
      </c>
    </row>
    <row r="2054" customFormat="false" ht="23.25" hidden="false" customHeight="false" outlineLevel="0" collapsed="false">
      <c r="A2054" s="72" t="n">
        <v>135030</v>
      </c>
      <c r="B2054" s="73" t="s">
        <v>2005</v>
      </c>
      <c r="C2054" s="74" t="s">
        <v>70</v>
      </c>
      <c r="D2054" s="75" t="n">
        <v>2.87</v>
      </c>
    </row>
    <row r="2055" customFormat="false" ht="23.25" hidden="false" customHeight="false" outlineLevel="0" collapsed="false">
      <c r="A2055" s="72" t="n">
        <v>135040</v>
      </c>
      <c r="B2055" s="73" t="s">
        <v>2006</v>
      </c>
      <c r="C2055" s="74" t="s">
        <v>70</v>
      </c>
      <c r="D2055" s="75" t="n">
        <v>8.82</v>
      </c>
    </row>
    <row r="2056" customFormat="false" ht="15" hidden="false" customHeight="false" outlineLevel="0" collapsed="false">
      <c r="A2056" s="72" t="n">
        <v>136000</v>
      </c>
      <c r="B2056" s="73" t="s">
        <v>303</v>
      </c>
      <c r="C2056" s="74" t="s">
        <v>28</v>
      </c>
      <c r="D2056" s="75" t="s">
        <v>28</v>
      </c>
    </row>
    <row r="2057" customFormat="false" ht="15" hidden="false" customHeight="false" outlineLevel="0" collapsed="false">
      <c r="A2057" s="72" t="n">
        <v>136002</v>
      </c>
      <c r="B2057" s="73" t="s">
        <v>1916</v>
      </c>
      <c r="C2057" s="74" t="s">
        <v>30</v>
      </c>
      <c r="D2057" s="75" t="n">
        <v>30.88</v>
      </c>
    </row>
    <row r="2058" customFormat="false" ht="15" hidden="false" customHeight="false" outlineLevel="0" collapsed="false">
      <c r="A2058" s="72" t="n">
        <v>136010</v>
      </c>
      <c r="B2058" s="73" t="s">
        <v>2007</v>
      </c>
      <c r="C2058" s="74" t="s">
        <v>30</v>
      </c>
      <c r="D2058" s="75" t="n">
        <v>33.09</v>
      </c>
    </row>
    <row r="2059" customFormat="false" ht="15" hidden="false" customHeight="false" outlineLevel="0" collapsed="false">
      <c r="A2059" s="72" t="n">
        <v>136012</v>
      </c>
      <c r="B2059" s="73" t="s">
        <v>2008</v>
      </c>
      <c r="C2059" s="74" t="s">
        <v>30</v>
      </c>
      <c r="D2059" s="75" t="n">
        <v>31.77</v>
      </c>
    </row>
    <row r="2060" customFormat="false" ht="15" hidden="false" customHeight="false" outlineLevel="0" collapsed="false">
      <c r="A2060" s="72" t="n">
        <v>136014</v>
      </c>
      <c r="B2060" s="73" t="s">
        <v>2009</v>
      </c>
      <c r="C2060" s="74" t="s">
        <v>30</v>
      </c>
      <c r="D2060" s="75" t="n">
        <v>38.12</v>
      </c>
    </row>
    <row r="2061" customFormat="false" ht="15" hidden="false" customHeight="false" outlineLevel="0" collapsed="false">
      <c r="A2061" s="72" t="n">
        <v>136020</v>
      </c>
      <c r="B2061" s="73" t="s">
        <v>2010</v>
      </c>
      <c r="C2061" s="74" t="s">
        <v>30</v>
      </c>
      <c r="D2061" s="75" t="n">
        <v>31.35</v>
      </c>
    </row>
    <row r="2062" customFormat="false" ht="15" hidden="false" customHeight="false" outlineLevel="0" collapsed="false">
      <c r="A2062" s="72" t="n">
        <v>136030</v>
      </c>
      <c r="B2062" s="73" t="s">
        <v>2011</v>
      </c>
      <c r="C2062" s="74" t="s">
        <v>70</v>
      </c>
      <c r="D2062" s="75" t="n">
        <v>5.51</v>
      </c>
    </row>
    <row r="2063" customFormat="false" ht="15" hidden="false" customHeight="false" outlineLevel="0" collapsed="false">
      <c r="A2063" s="72" t="n">
        <v>137000</v>
      </c>
      <c r="B2063" s="73" t="s">
        <v>310</v>
      </c>
      <c r="C2063" s="74" t="s">
        <v>28</v>
      </c>
      <c r="D2063" s="75" t="s">
        <v>28</v>
      </c>
    </row>
    <row r="2064" customFormat="false" ht="15" hidden="false" customHeight="false" outlineLevel="0" collapsed="false">
      <c r="A2064" s="72" t="n">
        <v>137010</v>
      </c>
      <c r="B2064" s="73" t="s">
        <v>2012</v>
      </c>
      <c r="C2064" s="74" t="s">
        <v>30</v>
      </c>
      <c r="D2064" s="75" t="n">
        <v>102.35</v>
      </c>
    </row>
    <row r="2065" customFormat="false" ht="15" hidden="false" customHeight="false" outlineLevel="0" collapsed="false">
      <c r="A2065" s="72" t="n">
        <v>137012</v>
      </c>
      <c r="B2065" s="73" t="s">
        <v>2013</v>
      </c>
      <c r="C2065" s="74" t="s">
        <v>30</v>
      </c>
      <c r="D2065" s="75" t="n">
        <v>26.22</v>
      </c>
    </row>
    <row r="2066" customFormat="false" ht="15" hidden="false" customHeight="false" outlineLevel="0" collapsed="false">
      <c r="A2066" s="72" t="n">
        <v>137014</v>
      </c>
      <c r="B2066" s="73" t="s">
        <v>2014</v>
      </c>
      <c r="C2066" s="74" t="s">
        <v>30</v>
      </c>
      <c r="D2066" s="75" t="n">
        <v>70.11</v>
      </c>
    </row>
    <row r="2067" customFormat="false" ht="15" hidden="false" customHeight="false" outlineLevel="0" collapsed="false">
      <c r="A2067" s="72" t="n">
        <v>137020</v>
      </c>
      <c r="B2067" s="73" t="s">
        <v>2015</v>
      </c>
      <c r="C2067" s="74" t="s">
        <v>30</v>
      </c>
      <c r="D2067" s="75" t="n">
        <v>14.07</v>
      </c>
    </row>
    <row r="2068" customFormat="false" ht="15" hidden="false" customHeight="false" outlineLevel="0" collapsed="false">
      <c r="A2068" s="72" t="n">
        <v>137030</v>
      </c>
      <c r="B2068" s="73" t="s">
        <v>2016</v>
      </c>
      <c r="C2068" s="74" t="s">
        <v>70</v>
      </c>
      <c r="D2068" s="75" t="n">
        <v>20.16</v>
      </c>
    </row>
    <row r="2069" customFormat="false" ht="15" hidden="false" customHeight="false" outlineLevel="0" collapsed="false">
      <c r="A2069" s="72" t="n">
        <v>138000</v>
      </c>
      <c r="B2069" s="73" t="s">
        <v>356</v>
      </c>
      <c r="C2069" s="74" t="s">
        <v>28</v>
      </c>
      <c r="D2069" s="75" t="s">
        <v>28</v>
      </c>
    </row>
    <row r="2070" customFormat="false" ht="15" hidden="false" customHeight="false" outlineLevel="0" collapsed="false">
      <c r="A2070" s="72" t="n">
        <v>138015</v>
      </c>
      <c r="B2070" s="73" t="s">
        <v>2017</v>
      </c>
      <c r="C2070" s="74" t="s">
        <v>30</v>
      </c>
      <c r="D2070" s="75" t="n">
        <v>315.44</v>
      </c>
    </row>
    <row r="2071" customFormat="false" ht="15" hidden="false" customHeight="false" outlineLevel="0" collapsed="false">
      <c r="A2071" s="72" t="n">
        <v>138016</v>
      </c>
      <c r="B2071" s="73" t="s">
        <v>2018</v>
      </c>
      <c r="C2071" s="74" t="s">
        <v>30</v>
      </c>
      <c r="D2071" s="75" t="n">
        <v>32.78</v>
      </c>
    </row>
    <row r="2072" customFormat="false" ht="15" hidden="false" customHeight="false" outlineLevel="0" collapsed="false">
      <c r="A2072" s="72" t="n">
        <v>138017</v>
      </c>
      <c r="B2072" s="73" t="s">
        <v>2019</v>
      </c>
      <c r="C2072" s="74" t="s">
        <v>30</v>
      </c>
      <c r="D2072" s="75" t="n">
        <v>7.7</v>
      </c>
    </row>
    <row r="2073" customFormat="false" ht="15" hidden="false" customHeight="false" outlineLevel="0" collapsed="false">
      <c r="A2073" s="72" t="n">
        <v>138018</v>
      </c>
      <c r="B2073" s="73" t="s">
        <v>2020</v>
      </c>
      <c r="C2073" s="74" t="s">
        <v>30</v>
      </c>
      <c r="D2073" s="75" t="n">
        <v>468.14</v>
      </c>
    </row>
    <row r="2074" customFormat="false" ht="15" hidden="false" customHeight="false" outlineLevel="0" collapsed="false">
      <c r="A2074" s="72" t="n">
        <v>138041</v>
      </c>
      <c r="B2074" s="73" t="s">
        <v>2021</v>
      </c>
      <c r="C2074" s="74" t="s">
        <v>70</v>
      </c>
      <c r="D2074" s="75" t="n">
        <v>25.69</v>
      </c>
    </row>
    <row r="2075" customFormat="false" ht="15" hidden="false" customHeight="false" outlineLevel="0" collapsed="false">
      <c r="A2075" s="72" t="n">
        <v>138061</v>
      </c>
      <c r="B2075" s="73" t="s">
        <v>2022</v>
      </c>
      <c r="C2075" s="74" t="s">
        <v>30</v>
      </c>
      <c r="D2075" s="75" t="n">
        <v>7.22</v>
      </c>
    </row>
    <row r="2076" customFormat="false" ht="15" hidden="false" customHeight="false" outlineLevel="0" collapsed="false">
      <c r="A2076" s="72" t="n">
        <v>138062</v>
      </c>
      <c r="B2076" s="73" t="s">
        <v>2023</v>
      </c>
      <c r="C2076" s="74" t="s">
        <v>30</v>
      </c>
      <c r="D2076" s="75" t="n">
        <v>7.22</v>
      </c>
    </row>
    <row r="2077" customFormat="false" ht="15" hidden="false" customHeight="false" outlineLevel="0" collapsed="false">
      <c r="A2077" s="72" t="n">
        <v>138070</v>
      </c>
      <c r="B2077" s="73" t="s">
        <v>2024</v>
      </c>
      <c r="C2077" s="74" t="s">
        <v>30</v>
      </c>
      <c r="D2077" s="75" t="n">
        <v>30.21</v>
      </c>
    </row>
    <row r="2078" customFormat="false" ht="15" hidden="false" customHeight="false" outlineLevel="0" collapsed="false">
      <c r="A2078" s="72" t="n">
        <v>138071</v>
      </c>
      <c r="B2078" s="73" t="s">
        <v>2025</v>
      </c>
      <c r="C2078" s="74" t="s">
        <v>30</v>
      </c>
      <c r="D2078" s="75" t="n">
        <v>42.52</v>
      </c>
    </row>
    <row r="2079" customFormat="false" ht="15" hidden="false" customHeight="false" outlineLevel="0" collapsed="false">
      <c r="A2079" s="72" t="n">
        <v>138072</v>
      </c>
      <c r="B2079" s="73" t="s">
        <v>2026</v>
      </c>
      <c r="C2079" s="74" t="s">
        <v>30</v>
      </c>
      <c r="D2079" s="75" t="n">
        <v>51.73</v>
      </c>
    </row>
    <row r="2080" customFormat="false" ht="15" hidden="false" customHeight="false" outlineLevel="0" collapsed="false">
      <c r="A2080" s="72" t="n">
        <v>138073</v>
      </c>
      <c r="B2080" s="73" t="s">
        <v>2027</v>
      </c>
      <c r="C2080" s="74" t="s">
        <v>70</v>
      </c>
      <c r="D2080" s="75" t="n">
        <v>15.63</v>
      </c>
    </row>
    <row r="2081" customFormat="false" ht="15" hidden="false" customHeight="false" outlineLevel="0" collapsed="false">
      <c r="A2081" s="72" t="n">
        <v>138074</v>
      </c>
      <c r="B2081" s="73" t="s">
        <v>2028</v>
      </c>
      <c r="C2081" s="74" t="s">
        <v>70</v>
      </c>
      <c r="D2081" s="75" t="n">
        <v>22</v>
      </c>
    </row>
    <row r="2082" customFormat="false" ht="15" hidden="false" customHeight="false" outlineLevel="0" collapsed="false">
      <c r="A2082" s="72" t="n">
        <v>138075</v>
      </c>
      <c r="B2082" s="73" t="s">
        <v>2029</v>
      </c>
      <c r="C2082" s="74" t="s">
        <v>70</v>
      </c>
      <c r="D2082" s="75" t="n">
        <v>26.77</v>
      </c>
    </row>
    <row r="2083" customFormat="false" ht="23.25" hidden="false" customHeight="false" outlineLevel="0" collapsed="false">
      <c r="A2083" s="72" t="n">
        <v>138076</v>
      </c>
      <c r="B2083" s="73" t="s">
        <v>2030</v>
      </c>
      <c r="C2083" s="74" t="s">
        <v>30</v>
      </c>
      <c r="D2083" s="75" t="n">
        <v>18.94</v>
      </c>
    </row>
    <row r="2084" customFormat="false" ht="15" hidden="false" customHeight="false" outlineLevel="0" collapsed="false">
      <c r="A2084" s="68" t="n">
        <v>140000</v>
      </c>
      <c r="B2084" s="69" t="s">
        <v>2031</v>
      </c>
      <c r="C2084" s="70"/>
      <c r="D2084" s="71"/>
    </row>
    <row r="2085" customFormat="false" ht="15" hidden="false" customHeight="false" outlineLevel="0" collapsed="false">
      <c r="A2085" s="72" t="n">
        <v>140100</v>
      </c>
      <c r="B2085" s="73" t="s">
        <v>2032</v>
      </c>
      <c r="C2085" s="74" t="s">
        <v>28</v>
      </c>
      <c r="D2085" s="75" t="s">
        <v>28</v>
      </c>
    </row>
    <row r="2086" customFormat="false" ht="15" hidden="false" customHeight="false" outlineLevel="0" collapsed="false">
      <c r="A2086" s="72" t="n">
        <v>140103</v>
      </c>
      <c r="B2086" s="73" t="s">
        <v>2033</v>
      </c>
      <c r="C2086" s="74" t="s">
        <v>30</v>
      </c>
      <c r="D2086" s="75" t="n">
        <v>191.24</v>
      </c>
    </row>
    <row r="2087" customFormat="false" ht="15" hidden="false" customHeight="false" outlineLevel="0" collapsed="false">
      <c r="A2087" s="72" t="n">
        <v>140104</v>
      </c>
      <c r="B2087" s="73" t="s">
        <v>2034</v>
      </c>
      <c r="C2087" s="74" t="s">
        <v>30</v>
      </c>
      <c r="D2087" s="75" t="n">
        <v>204.2</v>
      </c>
    </row>
    <row r="2088" customFormat="false" ht="15" hidden="false" customHeight="false" outlineLevel="0" collapsed="false">
      <c r="A2088" s="72" t="n">
        <v>140105</v>
      </c>
      <c r="B2088" s="73" t="s">
        <v>2035</v>
      </c>
      <c r="C2088" s="74" t="s">
        <v>30</v>
      </c>
      <c r="D2088" s="75" t="n">
        <v>227.47</v>
      </c>
    </row>
    <row r="2089" customFormat="false" ht="15" hidden="false" customHeight="false" outlineLevel="0" collapsed="false">
      <c r="A2089" s="72" t="n">
        <v>140111</v>
      </c>
      <c r="B2089" s="73" t="s">
        <v>2036</v>
      </c>
      <c r="C2089" s="74" t="s">
        <v>30</v>
      </c>
      <c r="D2089" s="75" t="n">
        <v>178.28</v>
      </c>
    </row>
    <row r="2090" customFormat="false" ht="15" hidden="false" customHeight="false" outlineLevel="0" collapsed="false">
      <c r="A2090" s="72" t="n">
        <v>140130</v>
      </c>
      <c r="B2090" s="73" t="s">
        <v>2037</v>
      </c>
      <c r="C2090" s="74" t="s">
        <v>30</v>
      </c>
      <c r="D2090" s="75" t="n">
        <v>403.47</v>
      </c>
    </row>
    <row r="2091" customFormat="false" ht="15" hidden="false" customHeight="false" outlineLevel="0" collapsed="false">
      <c r="A2091" s="72" t="n">
        <v>140137</v>
      </c>
      <c r="B2091" s="73" t="s">
        <v>2038</v>
      </c>
      <c r="C2091" s="74" t="s">
        <v>30</v>
      </c>
      <c r="D2091" s="75" t="n">
        <v>591.95</v>
      </c>
    </row>
    <row r="2092" customFormat="false" ht="15" hidden="false" customHeight="false" outlineLevel="0" collapsed="false">
      <c r="A2092" s="72" t="n">
        <v>140150</v>
      </c>
      <c r="B2092" s="73" t="s">
        <v>2039</v>
      </c>
      <c r="C2092" s="74" t="s">
        <v>30</v>
      </c>
      <c r="D2092" s="75" t="n">
        <v>356.39</v>
      </c>
    </row>
    <row r="2093" customFormat="false" ht="15" hidden="false" customHeight="false" outlineLevel="0" collapsed="false">
      <c r="A2093" s="72" t="n">
        <v>140152</v>
      </c>
      <c r="B2093" s="73" t="s">
        <v>2040</v>
      </c>
      <c r="C2093" s="74" t="s">
        <v>30</v>
      </c>
      <c r="D2093" s="75" t="n">
        <v>420.02</v>
      </c>
    </row>
    <row r="2094" customFormat="false" ht="15" hidden="false" customHeight="false" outlineLevel="0" collapsed="false">
      <c r="A2094" s="72" t="n">
        <v>140170</v>
      </c>
      <c r="B2094" s="73" t="s">
        <v>2041</v>
      </c>
      <c r="C2094" s="74" t="s">
        <v>30</v>
      </c>
      <c r="D2094" s="75" t="n">
        <v>213.17</v>
      </c>
    </row>
    <row r="2095" customFormat="false" ht="15" hidden="false" customHeight="false" outlineLevel="0" collapsed="false">
      <c r="A2095" s="72" t="n">
        <v>140172</v>
      </c>
      <c r="B2095" s="73" t="s">
        <v>2042</v>
      </c>
      <c r="C2095" s="74" t="s">
        <v>30</v>
      </c>
      <c r="D2095" s="75" t="n">
        <v>665.4</v>
      </c>
    </row>
    <row r="2096" customFormat="false" ht="15" hidden="false" customHeight="false" outlineLevel="0" collapsed="false">
      <c r="A2096" s="72" t="n">
        <v>145000</v>
      </c>
      <c r="B2096" s="73" t="s">
        <v>176</v>
      </c>
      <c r="C2096" s="74" t="s">
        <v>28</v>
      </c>
      <c r="D2096" s="75" t="s">
        <v>28</v>
      </c>
    </row>
    <row r="2097" customFormat="false" ht="23.25" hidden="false" customHeight="false" outlineLevel="0" collapsed="false">
      <c r="A2097" s="72" t="n">
        <v>145001</v>
      </c>
      <c r="B2097" s="73" t="s">
        <v>2043</v>
      </c>
      <c r="C2097" s="74" t="s">
        <v>30</v>
      </c>
      <c r="D2097" s="75" t="n">
        <v>80.96</v>
      </c>
    </row>
    <row r="2098" customFormat="false" ht="15" hidden="false" customHeight="false" outlineLevel="0" collapsed="false">
      <c r="A2098" s="72" t="n">
        <v>146000</v>
      </c>
      <c r="B2098" s="73" t="s">
        <v>303</v>
      </c>
      <c r="C2098" s="74" t="s">
        <v>28</v>
      </c>
      <c r="D2098" s="75" t="s">
        <v>28</v>
      </c>
    </row>
    <row r="2099" customFormat="false" ht="23.25" hidden="false" customHeight="false" outlineLevel="0" collapsed="false">
      <c r="A2099" s="72" t="n">
        <v>146001</v>
      </c>
      <c r="B2099" s="73" t="s">
        <v>2044</v>
      </c>
      <c r="C2099" s="74" t="s">
        <v>30</v>
      </c>
      <c r="D2099" s="75" t="n">
        <v>121.44</v>
      </c>
    </row>
    <row r="2100" customFormat="false" ht="15" hidden="false" customHeight="false" outlineLevel="0" collapsed="false">
      <c r="A2100" s="72" t="n">
        <v>147000</v>
      </c>
      <c r="B2100" s="73" t="s">
        <v>310</v>
      </c>
      <c r="C2100" s="74" t="s">
        <v>28</v>
      </c>
      <c r="D2100" s="75" t="s">
        <v>28</v>
      </c>
    </row>
    <row r="2101" customFormat="false" ht="15" hidden="false" customHeight="false" outlineLevel="0" collapsed="false">
      <c r="A2101" s="72" t="n">
        <v>147001</v>
      </c>
      <c r="B2101" s="73" t="s">
        <v>2045</v>
      </c>
      <c r="C2101" s="74" t="s">
        <v>30</v>
      </c>
      <c r="D2101" s="75" t="n">
        <v>87.84</v>
      </c>
    </row>
    <row r="2102" customFormat="false" ht="15" hidden="false" customHeight="false" outlineLevel="0" collapsed="false">
      <c r="A2102" s="68" t="n">
        <v>150000</v>
      </c>
      <c r="B2102" s="69" t="s">
        <v>2046</v>
      </c>
      <c r="C2102" s="70"/>
      <c r="D2102" s="71"/>
    </row>
    <row r="2103" customFormat="false" ht="15" hidden="false" customHeight="false" outlineLevel="0" collapsed="false">
      <c r="A2103" s="72" t="n">
        <v>150100</v>
      </c>
      <c r="B2103" s="73" t="s">
        <v>2047</v>
      </c>
      <c r="C2103" s="74" t="s">
        <v>28</v>
      </c>
      <c r="D2103" s="75" t="s">
        <v>28</v>
      </c>
    </row>
    <row r="2104" customFormat="false" ht="15" hidden="false" customHeight="false" outlineLevel="0" collapsed="false">
      <c r="A2104" s="72" t="n">
        <v>150101</v>
      </c>
      <c r="B2104" s="73" t="s">
        <v>2048</v>
      </c>
      <c r="C2104" s="74" t="s">
        <v>30</v>
      </c>
      <c r="D2104" s="75" t="n">
        <v>7.14</v>
      </c>
    </row>
    <row r="2105" customFormat="false" ht="15" hidden="false" customHeight="false" outlineLevel="0" collapsed="false">
      <c r="A2105" s="72" t="n">
        <v>150102</v>
      </c>
      <c r="B2105" s="73" t="s">
        <v>2049</v>
      </c>
      <c r="C2105" s="74" t="s">
        <v>30</v>
      </c>
      <c r="D2105" s="75" t="n">
        <v>9.7</v>
      </c>
    </row>
    <row r="2106" customFormat="false" ht="23.25" hidden="false" customHeight="false" outlineLevel="0" collapsed="false">
      <c r="A2106" s="72" t="n">
        <v>150108</v>
      </c>
      <c r="B2106" s="73" t="s">
        <v>2050</v>
      </c>
      <c r="C2106" s="74" t="s">
        <v>30</v>
      </c>
      <c r="D2106" s="75" t="n">
        <v>11.22</v>
      </c>
    </row>
    <row r="2107" customFormat="false" ht="15" hidden="false" customHeight="false" outlineLevel="0" collapsed="false">
      <c r="A2107" s="72" t="n">
        <v>150110</v>
      </c>
      <c r="B2107" s="73" t="s">
        <v>2051</v>
      </c>
      <c r="C2107" s="74" t="s">
        <v>30</v>
      </c>
      <c r="D2107" s="75" t="n">
        <v>23.8</v>
      </c>
    </row>
    <row r="2108" customFormat="false" ht="15" hidden="false" customHeight="false" outlineLevel="0" collapsed="false">
      <c r="A2108" s="72" t="n">
        <v>150111</v>
      </c>
      <c r="B2108" s="73" t="s">
        <v>2052</v>
      </c>
      <c r="C2108" s="74" t="s">
        <v>30</v>
      </c>
      <c r="D2108" s="75" t="n">
        <v>35.42</v>
      </c>
    </row>
    <row r="2109" customFormat="false" ht="15" hidden="false" customHeight="false" outlineLevel="0" collapsed="false">
      <c r="A2109" s="72" t="n">
        <v>150115</v>
      </c>
      <c r="B2109" s="73" t="s">
        <v>2053</v>
      </c>
      <c r="C2109" s="74" t="s">
        <v>30</v>
      </c>
      <c r="D2109" s="75" t="n">
        <v>24.28</v>
      </c>
    </row>
    <row r="2110" customFormat="false" ht="15" hidden="false" customHeight="false" outlineLevel="0" collapsed="false">
      <c r="A2110" s="72" t="n">
        <v>150116</v>
      </c>
      <c r="B2110" s="73" t="s">
        <v>2054</v>
      </c>
      <c r="C2110" s="74" t="s">
        <v>30</v>
      </c>
      <c r="D2110" s="75" t="n">
        <v>39.18</v>
      </c>
    </row>
    <row r="2111" customFormat="false" ht="15" hidden="false" customHeight="false" outlineLevel="0" collapsed="false">
      <c r="A2111" s="72" t="n">
        <v>150118</v>
      </c>
      <c r="B2111" s="73" t="s">
        <v>2055</v>
      </c>
      <c r="C2111" s="74" t="s">
        <v>30</v>
      </c>
      <c r="D2111" s="75" t="n">
        <v>71.16</v>
      </c>
    </row>
    <row r="2112" customFormat="false" ht="15" hidden="false" customHeight="false" outlineLevel="0" collapsed="false">
      <c r="A2112" s="72" t="n">
        <v>150119</v>
      </c>
      <c r="B2112" s="73" t="s">
        <v>2056</v>
      </c>
      <c r="C2112" s="74" t="s">
        <v>30</v>
      </c>
      <c r="D2112" s="75" t="n">
        <v>26.88</v>
      </c>
    </row>
    <row r="2113" customFormat="false" ht="15" hidden="false" customHeight="false" outlineLevel="0" collapsed="false">
      <c r="A2113" s="72" t="n">
        <v>150123</v>
      </c>
      <c r="B2113" s="73" t="s">
        <v>2057</v>
      </c>
      <c r="C2113" s="74" t="s">
        <v>30</v>
      </c>
      <c r="D2113" s="75" t="n">
        <v>27.06</v>
      </c>
    </row>
    <row r="2114" customFormat="false" ht="15" hidden="false" customHeight="false" outlineLevel="0" collapsed="false">
      <c r="A2114" s="72" t="n">
        <v>150124</v>
      </c>
      <c r="B2114" s="73" t="s">
        <v>2058</v>
      </c>
      <c r="C2114" s="74" t="s">
        <v>30</v>
      </c>
      <c r="D2114" s="75" t="n">
        <v>53.82</v>
      </c>
    </row>
    <row r="2115" customFormat="false" ht="23.25" hidden="false" customHeight="false" outlineLevel="0" collapsed="false">
      <c r="A2115" s="72" t="n">
        <v>150125</v>
      </c>
      <c r="B2115" s="73" t="s">
        <v>2059</v>
      </c>
      <c r="C2115" s="74" t="s">
        <v>30</v>
      </c>
      <c r="D2115" s="75" t="n">
        <v>68.52</v>
      </c>
    </row>
    <row r="2116" customFormat="false" ht="15" hidden="false" customHeight="false" outlineLevel="0" collapsed="false">
      <c r="A2116" s="72" t="n">
        <v>150136</v>
      </c>
      <c r="B2116" s="73" t="s">
        <v>2060</v>
      </c>
      <c r="C2116" s="74" t="s">
        <v>30</v>
      </c>
      <c r="D2116" s="75" t="n">
        <v>169.73</v>
      </c>
    </row>
    <row r="2117" customFormat="false" ht="23.25" hidden="false" customHeight="false" outlineLevel="0" collapsed="false">
      <c r="A2117" s="72" t="n">
        <v>150170</v>
      </c>
      <c r="B2117" s="73" t="s">
        <v>2061</v>
      </c>
      <c r="C2117" s="74" t="s">
        <v>30</v>
      </c>
      <c r="D2117" s="75" t="n">
        <v>126.14</v>
      </c>
    </row>
    <row r="2118" customFormat="false" ht="15" hidden="false" customHeight="false" outlineLevel="0" collapsed="false">
      <c r="A2118" s="72" t="n">
        <v>150176</v>
      </c>
      <c r="B2118" s="73" t="s">
        <v>2062</v>
      </c>
      <c r="C2118" s="74" t="s">
        <v>30</v>
      </c>
      <c r="D2118" s="75" t="n">
        <v>28.23</v>
      </c>
    </row>
    <row r="2119" customFormat="false" ht="23.25" hidden="false" customHeight="false" outlineLevel="0" collapsed="false">
      <c r="A2119" s="72" t="n">
        <v>150177</v>
      </c>
      <c r="B2119" s="73" t="s">
        <v>2063</v>
      </c>
      <c r="C2119" s="74" t="s">
        <v>30</v>
      </c>
      <c r="D2119" s="75" t="n">
        <v>41.84</v>
      </c>
    </row>
    <row r="2120" customFormat="false" ht="15" hidden="false" customHeight="false" outlineLevel="0" collapsed="false">
      <c r="A2120" s="72" t="n">
        <v>150200</v>
      </c>
      <c r="B2120" s="73" t="s">
        <v>2064</v>
      </c>
      <c r="C2120" s="74" t="s">
        <v>28</v>
      </c>
      <c r="D2120" s="75" t="s">
        <v>28</v>
      </c>
    </row>
    <row r="2121" customFormat="false" ht="23.25" hidden="false" customHeight="false" outlineLevel="0" collapsed="false">
      <c r="A2121" s="72" t="n">
        <v>150210</v>
      </c>
      <c r="B2121" s="73" t="s">
        <v>2065</v>
      </c>
      <c r="C2121" s="74" t="s">
        <v>30</v>
      </c>
      <c r="D2121" s="75" t="n">
        <v>30</v>
      </c>
    </row>
    <row r="2122" customFormat="false" ht="23.25" hidden="false" customHeight="false" outlineLevel="0" collapsed="false">
      <c r="A2122" s="72" t="n">
        <v>150211</v>
      </c>
      <c r="B2122" s="73" t="s">
        <v>2066</v>
      </c>
      <c r="C2122" s="74" t="s">
        <v>30</v>
      </c>
      <c r="D2122" s="75" t="n">
        <v>50.52</v>
      </c>
    </row>
    <row r="2123" customFormat="false" ht="15" hidden="false" customHeight="false" outlineLevel="0" collapsed="false">
      <c r="A2123" s="72" t="n">
        <v>150212</v>
      </c>
      <c r="B2123" s="73" t="s">
        <v>2067</v>
      </c>
      <c r="C2123" s="74" t="s">
        <v>30</v>
      </c>
      <c r="D2123" s="75" t="n">
        <v>15.03</v>
      </c>
    </row>
    <row r="2124" customFormat="false" ht="15" hidden="false" customHeight="false" outlineLevel="0" collapsed="false">
      <c r="A2124" s="72" t="n">
        <v>150214</v>
      </c>
      <c r="B2124" s="73" t="s">
        <v>2068</v>
      </c>
      <c r="C2124" s="74" t="s">
        <v>70</v>
      </c>
      <c r="D2124" s="75" t="n">
        <v>5.43</v>
      </c>
    </row>
    <row r="2125" customFormat="false" ht="23.25" hidden="false" customHeight="false" outlineLevel="0" collapsed="false">
      <c r="A2125" s="72" t="n">
        <v>150240</v>
      </c>
      <c r="B2125" s="73" t="s">
        <v>2069</v>
      </c>
      <c r="C2125" s="74" t="s">
        <v>30</v>
      </c>
      <c r="D2125" s="75" t="n">
        <v>17.2</v>
      </c>
    </row>
    <row r="2126" customFormat="false" ht="23.25" hidden="false" customHeight="false" outlineLevel="0" collapsed="false">
      <c r="A2126" s="72" t="n">
        <v>150260</v>
      </c>
      <c r="B2126" s="73" t="s">
        <v>2070</v>
      </c>
      <c r="C2126" s="74" t="s">
        <v>30</v>
      </c>
      <c r="D2126" s="75" t="n">
        <v>24.56</v>
      </c>
    </row>
    <row r="2127" customFormat="false" ht="15" hidden="false" customHeight="false" outlineLevel="0" collapsed="false">
      <c r="A2127" s="72" t="n">
        <v>150300</v>
      </c>
      <c r="B2127" s="73" t="s">
        <v>2071</v>
      </c>
      <c r="C2127" s="74" t="s">
        <v>28</v>
      </c>
      <c r="D2127" s="75" t="s">
        <v>28</v>
      </c>
    </row>
    <row r="2128" customFormat="false" ht="15" hidden="false" customHeight="false" outlineLevel="0" collapsed="false">
      <c r="A2128" s="72" t="n">
        <v>150304</v>
      </c>
      <c r="B2128" s="73" t="s">
        <v>2072</v>
      </c>
      <c r="C2128" s="74" t="s">
        <v>70</v>
      </c>
      <c r="D2128" s="75" t="n">
        <v>10.03</v>
      </c>
    </row>
    <row r="2129" customFormat="false" ht="15" hidden="false" customHeight="false" outlineLevel="0" collapsed="false">
      <c r="A2129" s="72" t="n">
        <v>150310</v>
      </c>
      <c r="B2129" s="73" t="s">
        <v>2073</v>
      </c>
      <c r="C2129" s="74" t="s">
        <v>30</v>
      </c>
      <c r="D2129" s="75" t="n">
        <v>57.42</v>
      </c>
    </row>
    <row r="2130" customFormat="false" ht="15" hidden="false" customHeight="false" outlineLevel="0" collapsed="false">
      <c r="A2130" s="72" t="n">
        <v>150312</v>
      </c>
      <c r="B2130" s="73" t="s">
        <v>2074</v>
      </c>
      <c r="C2130" s="74" t="s">
        <v>30</v>
      </c>
      <c r="D2130" s="75" t="n">
        <v>25.23</v>
      </c>
    </row>
    <row r="2131" customFormat="false" ht="15" hidden="false" customHeight="false" outlineLevel="0" collapsed="false">
      <c r="A2131" s="72" t="n">
        <v>150314</v>
      </c>
      <c r="B2131" s="73" t="s">
        <v>2075</v>
      </c>
      <c r="C2131" s="74" t="s">
        <v>70</v>
      </c>
      <c r="D2131" s="75" t="n">
        <v>15.1</v>
      </c>
    </row>
    <row r="2132" customFormat="false" ht="15" hidden="false" customHeight="false" outlineLevel="0" collapsed="false">
      <c r="A2132" s="72" t="n">
        <v>155000</v>
      </c>
      <c r="B2132" s="73" t="s">
        <v>176</v>
      </c>
      <c r="C2132" s="74" t="s">
        <v>28</v>
      </c>
      <c r="D2132" s="75" t="s">
        <v>28</v>
      </c>
    </row>
    <row r="2133" customFormat="false" ht="23.25" hidden="false" customHeight="false" outlineLevel="0" collapsed="false">
      <c r="A2133" s="72" t="n">
        <v>155001</v>
      </c>
      <c r="B2133" s="73" t="s">
        <v>2076</v>
      </c>
      <c r="C2133" s="74" t="s">
        <v>30</v>
      </c>
      <c r="D2133" s="75" t="n">
        <v>2.56</v>
      </c>
    </row>
    <row r="2134" customFormat="false" ht="15" hidden="false" customHeight="false" outlineLevel="0" collapsed="false">
      <c r="A2134" s="72" t="n">
        <v>155003</v>
      </c>
      <c r="B2134" s="73" t="s">
        <v>2077</v>
      </c>
      <c r="C2134" s="74" t="s">
        <v>30</v>
      </c>
      <c r="D2134" s="75" t="n">
        <v>5.91</v>
      </c>
    </row>
    <row r="2135" customFormat="false" ht="15" hidden="false" customHeight="false" outlineLevel="0" collapsed="false">
      <c r="A2135" s="72" t="n">
        <v>155004</v>
      </c>
      <c r="B2135" s="73" t="s">
        <v>2078</v>
      </c>
      <c r="C2135" s="74" t="s">
        <v>30</v>
      </c>
      <c r="D2135" s="75" t="n">
        <v>11.22</v>
      </c>
    </row>
    <row r="2136" customFormat="false" ht="15" hidden="false" customHeight="false" outlineLevel="0" collapsed="false">
      <c r="A2136" s="72" t="n">
        <v>155005</v>
      </c>
      <c r="B2136" s="73" t="s">
        <v>2079</v>
      </c>
      <c r="C2136" s="74" t="s">
        <v>30</v>
      </c>
      <c r="D2136" s="75" t="n">
        <v>127.06</v>
      </c>
    </row>
    <row r="2137" customFormat="false" ht="15" hidden="false" customHeight="false" outlineLevel="0" collapsed="false">
      <c r="A2137" s="72" t="n">
        <v>155010</v>
      </c>
      <c r="B2137" s="73" t="s">
        <v>2080</v>
      </c>
      <c r="C2137" s="74" t="s">
        <v>30</v>
      </c>
      <c r="D2137" s="75" t="n">
        <v>8.01</v>
      </c>
    </row>
    <row r="2138" customFormat="false" ht="23.25" hidden="false" customHeight="false" outlineLevel="0" collapsed="false">
      <c r="A2138" s="72" t="n">
        <v>155011</v>
      </c>
      <c r="B2138" s="73" t="s">
        <v>2081</v>
      </c>
      <c r="C2138" s="74" t="s">
        <v>30</v>
      </c>
      <c r="D2138" s="75" t="n">
        <v>13.78</v>
      </c>
    </row>
    <row r="2139" customFormat="false" ht="15" hidden="false" customHeight="false" outlineLevel="0" collapsed="false">
      <c r="A2139" s="72" t="n">
        <v>155013</v>
      </c>
      <c r="B2139" s="73" t="s">
        <v>2082</v>
      </c>
      <c r="C2139" s="74" t="s">
        <v>70</v>
      </c>
      <c r="D2139" s="75" t="n">
        <v>1.35</v>
      </c>
    </row>
    <row r="2140" customFormat="false" ht="23.25" hidden="false" customHeight="false" outlineLevel="0" collapsed="false">
      <c r="A2140" s="72" t="n">
        <v>155014</v>
      </c>
      <c r="B2140" s="73" t="s">
        <v>2083</v>
      </c>
      <c r="C2140" s="74" t="s">
        <v>70</v>
      </c>
      <c r="D2140" s="75" t="n">
        <v>1.99</v>
      </c>
    </row>
    <row r="2141" customFormat="false" ht="15" hidden="false" customHeight="false" outlineLevel="0" collapsed="false">
      <c r="A2141" s="72" t="n">
        <v>155020</v>
      </c>
      <c r="B2141" s="73" t="s">
        <v>2084</v>
      </c>
      <c r="C2141" s="74" t="s">
        <v>30</v>
      </c>
      <c r="D2141" s="75" t="n">
        <v>7.98</v>
      </c>
    </row>
    <row r="2142" customFormat="false" ht="23.25" hidden="false" customHeight="false" outlineLevel="0" collapsed="false">
      <c r="A2142" s="72" t="n">
        <v>155021</v>
      </c>
      <c r="B2142" s="73" t="s">
        <v>2085</v>
      </c>
      <c r="C2142" s="74" t="s">
        <v>30</v>
      </c>
      <c r="D2142" s="75" t="n">
        <v>12.5</v>
      </c>
    </row>
    <row r="2143" customFormat="false" ht="15" hidden="false" customHeight="false" outlineLevel="0" collapsed="false">
      <c r="A2143" s="72" t="n">
        <v>155023</v>
      </c>
      <c r="B2143" s="73" t="s">
        <v>2086</v>
      </c>
      <c r="C2143" s="74" t="s">
        <v>30</v>
      </c>
      <c r="D2143" s="75" t="n">
        <v>127.06</v>
      </c>
    </row>
    <row r="2144" customFormat="false" ht="15" hidden="false" customHeight="false" outlineLevel="0" collapsed="false">
      <c r="A2144" s="72" t="n">
        <v>158000</v>
      </c>
      <c r="B2144" s="73" t="s">
        <v>356</v>
      </c>
      <c r="C2144" s="74" t="s">
        <v>28</v>
      </c>
      <c r="D2144" s="75" t="s">
        <v>28</v>
      </c>
    </row>
    <row r="2145" customFormat="false" ht="23.25" hidden="false" customHeight="false" outlineLevel="0" collapsed="false">
      <c r="A2145" s="72" t="n">
        <v>158001</v>
      </c>
      <c r="B2145" s="73" t="s">
        <v>2087</v>
      </c>
      <c r="C2145" s="74" t="s">
        <v>30</v>
      </c>
      <c r="D2145" s="75" t="n">
        <v>19.38</v>
      </c>
    </row>
    <row r="2146" customFormat="false" ht="23.25" hidden="false" customHeight="false" outlineLevel="0" collapsed="false">
      <c r="A2146" s="72" t="n">
        <v>158005</v>
      </c>
      <c r="B2146" s="73" t="s">
        <v>2088</v>
      </c>
      <c r="C2146" s="74" t="s">
        <v>30</v>
      </c>
      <c r="D2146" s="75" t="n">
        <v>20.43</v>
      </c>
    </row>
    <row r="2147" customFormat="false" ht="15" hidden="false" customHeight="false" outlineLevel="0" collapsed="false">
      <c r="A2147" s="72" t="n">
        <v>158030</v>
      </c>
      <c r="B2147" s="73" t="s">
        <v>2089</v>
      </c>
      <c r="C2147" s="74" t="s">
        <v>30</v>
      </c>
      <c r="D2147" s="75" t="n">
        <v>26.6</v>
      </c>
    </row>
    <row r="2148" customFormat="false" ht="15" hidden="false" customHeight="false" outlineLevel="0" collapsed="false">
      <c r="A2148" s="72" t="n">
        <v>158031</v>
      </c>
      <c r="B2148" s="73" t="s">
        <v>2090</v>
      </c>
      <c r="C2148" s="74" t="s">
        <v>30</v>
      </c>
      <c r="D2148" s="75" t="n">
        <v>12.64</v>
      </c>
    </row>
    <row r="2149" customFormat="false" ht="15" hidden="false" customHeight="false" outlineLevel="0" collapsed="false">
      <c r="A2149" s="72" t="n">
        <v>158032</v>
      </c>
      <c r="B2149" s="73" t="s">
        <v>2091</v>
      </c>
      <c r="C2149" s="74" t="s">
        <v>30</v>
      </c>
      <c r="D2149" s="75" t="n">
        <v>20.03</v>
      </c>
    </row>
    <row r="2150" customFormat="false" ht="15" hidden="false" customHeight="false" outlineLevel="0" collapsed="false">
      <c r="A2150" s="72" t="n">
        <v>158033</v>
      </c>
      <c r="B2150" s="73" t="s">
        <v>2092</v>
      </c>
      <c r="C2150" s="74" t="s">
        <v>70</v>
      </c>
      <c r="D2150" s="75" t="n">
        <v>3.36</v>
      </c>
    </row>
    <row r="2151" customFormat="false" ht="15" hidden="false" customHeight="false" outlineLevel="0" collapsed="false">
      <c r="A2151" s="72" t="n">
        <v>158034</v>
      </c>
      <c r="B2151" s="73" t="s">
        <v>2093</v>
      </c>
      <c r="C2151" s="74" t="s">
        <v>30</v>
      </c>
      <c r="D2151" s="75" t="n">
        <v>33.26</v>
      </c>
    </row>
    <row r="2152" customFormat="false" ht="15" hidden="false" customHeight="false" outlineLevel="0" collapsed="false">
      <c r="A2152" s="68" t="n">
        <v>170000</v>
      </c>
      <c r="B2152" s="69" t="s">
        <v>2094</v>
      </c>
      <c r="C2152" s="70"/>
      <c r="D2152" s="71"/>
    </row>
    <row r="2153" customFormat="false" ht="15" hidden="false" customHeight="false" outlineLevel="0" collapsed="false">
      <c r="A2153" s="72" t="n">
        <v>170100</v>
      </c>
      <c r="B2153" s="73" t="s">
        <v>2095</v>
      </c>
      <c r="C2153" s="74" t="s">
        <v>28</v>
      </c>
      <c r="D2153" s="75" t="s">
        <v>28</v>
      </c>
    </row>
    <row r="2154" customFormat="false" ht="15" hidden="false" customHeight="false" outlineLevel="0" collapsed="false">
      <c r="A2154" s="72" t="n">
        <v>170127</v>
      </c>
      <c r="B2154" s="73" t="s">
        <v>2096</v>
      </c>
      <c r="C2154" s="74" t="s">
        <v>70</v>
      </c>
      <c r="D2154" s="75" t="n">
        <v>557.25</v>
      </c>
    </row>
    <row r="2155" customFormat="false" ht="15" hidden="false" customHeight="false" outlineLevel="0" collapsed="false">
      <c r="A2155" s="72" t="n">
        <v>170128</v>
      </c>
      <c r="B2155" s="73" t="s">
        <v>2097</v>
      </c>
      <c r="C2155" s="74" t="s">
        <v>70</v>
      </c>
      <c r="D2155" s="75" t="n">
        <v>234.83</v>
      </c>
    </row>
    <row r="2156" customFormat="false" ht="15" hidden="false" customHeight="false" outlineLevel="0" collapsed="false">
      <c r="A2156" s="72" t="n">
        <v>170129</v>
      </c>
      <c r="B2156" s="73" t="s">
        <v>2098</v>
      </c>
      <c r="C2156" s="74" t="s">
        <v>70</v>
      </c>
      <c r="D2156" s="75" t="n">
        <v>896.71</v>
      </c>
    </row>
    <row r="2157" customFormat="false" ht="15" hidden="false" customHeight="false" outlineLevel="0" collapsed="false">
      <c r="A2157" s="72" t="n">
        <v>170130</v>
      </c>
      <c r="B2157" s="73" t="s">
        <v>2099</v>
      </c>
      <c r="C2157" s="74" t="s">
        <v>70</v>
      </c>
      <c r="D2157" s="75" t="n">
        <v>933.71</v>
      </c>
    </row>
    <row r="2158" customFormat="false" ht="23.25" hidden="false" customHeight="false" outlineLevel="0" collapsed="false">
      <c r="A2158" s="72" t="n">
        <v>170131</v>
      </c>
      <c r="B2158" s="73" t="s">
        <v>2100</v>
      </c>
      <c r="C2158" s="74" t="s">
        <v>70</v>
      </c>
      <c r="D2158" s="75" t="n">
        <v>1485.09</v>
      </c>
    </row>
    <row r="2159" customFormat="false" ht="23.25" hidden="false" customHeight="false" outlineLevel="0" collapsed="false">
      <c r="A2159" s="72" t="n">
        <v>170132</v>
      </c>
      <c r="B2159" s="73" t="s">
        <v>2101</v>
      </c>
      <c r="C2159" s="74" t="s">
        <v>70</v>
      </c>
      <c r="D2159" s="75" t="n">
        <v>1588.27</v>
      </c>
    </row>
    <row r="2160" customFormat="false" ht="15" hidden="false" customHeight="false" outlineLevel="0" collapsed="false">
      <c r="A2160" s="72" t="n">
        <v>170133</v>
      </c>
      <c r="B2160" s="73" t="s">
        <v>2102</v>
      </c>
      <c r="C2160" s="74" t="s">
        <v>70</v>
      </c>
      <c r="D2160" s="75" t="n">
        <v>377.87</v>
      </c>
    </row>
    <row r="2161" customFormat="false" ht="23.25" hidden="false" customHeight="false" outlineLevel="0" collapsed="false">
      <c r="A2161" s="72" t="n">
        <v>170134</v>
      </c>
      <c r="B2161" s="73" t="s">
        <v>2103</v>
      </c>
      <c r="C2161" s="74" t="s">
        <v>32</v>
      </c>
      <c r="D2161" s="75" t="n">
        <v>4394.57</v>
      </c>
    </row>
    <row r="2162" customFormat="false" ht="23.25" hidden="false" customHeight="false" outlineLevel="0" collapsed="false">
      <c r="A2162" s="72" t="n">
        <v>170135</v>
      </c>
      <c r="B2162" s="73" t="s">
        <v>2104</v>
      </c>
      <c r="C2162" s="74" t="s">
        <v>32</v>
      </c>
      <c r="D2162" s="75" t="n">
        <v>3790.18</v>
      </c>
    </row>
    <row r="2163" customFormat="false" ht="23.25" hidden="false" customHeight="false" outlineLevel="0" collapsed="false">
      <c r="A2163" s="72" t="n">
        <v>170136</v>
      </c>
      <c r="B2163" s="73" t="s">
        <v>2105</v>
      </c>
      <c r="C2163" s="74" t="s">
        <v>32</v>
      </c>
      <c r="D2163" s="75" t="n">
        <v>5954.49</v>
      </c>
    </row>
    <row r="2164" customFormat="false" ht="23.25" hidden="false" customHeight="false" outlineLevel="0" collapsed="false">
      <c r="A2164" s="72" t="n">
        <v>170137</v>
      </c>
      <c r="B2164" s="73" t="s">
        <v>2106</v>
      </c>
      <c r="C2164" s="74" t="s">
        <v>32</v>
      </c>
      <c r="D2164" s="75" t="n">
        <v>7266.06</v>
      </c>
    </row>
    <row r="2165" customFormat="false" ht="23.25" hidden="false" customHeight="false" outlineLevel="0" collapsed="false">
      <c r="A2165" s="72" t="n">
        <v>170138</v>
      </c>
      <c r="B2165" s="73" t="s">
        <v>2107</v>
      </c>
      <c r="C2165" s="74" t="s">
        <v>32</v>
      </c>
      <c r="D2165" s="75" t="n">
        <v>9900.83</v>
      </c>
    </row>
    <row r="2166" customFormat="false" ht="15" hidden="false" customHeight="false" outlineLevel="0" collapsed="false">
      <c r="A2166" s="72" t="n">
        <v>170140</v>
      </c>
      <c r="B2166" s="73" t="s">
        <v>2108</v>
      </c>
      <c r="C2166" s="74" t="s">
        <v>30</v>
      </c>
      <c r="D2166" s="75" t="n">
        <v>715.46</v>
      </c>
    </row>
    <row r="2167" customFormat="false" ht="15" hidden="false" customHeight="false" outlineLevel="0" collapsed="false">
      <c r="A2167" s="72" t="n">
        <v>170141</v>
      </c>
      <c r="B2167" s="73" t="s">
        <v>2109</v>
      </c>
      <c r="C2167" s="74" t="s">
        <v>30</v>
      </c>
      <c r="D2167" s="75" t="n">
        <v>567.42</v>
      </c>
    </row>
    <row r="2168" customFormat="false" ht="15" hidden="false" customHeight="false" outlineLevel="0" collapsed="false">
      <c r="A2168" s="72" t="n">
        <v>170142</v>
      </c>
      <c r="B2168" s="73" t="s">
        <v>2110</v>
      </c>
      <c r="C2168" s="74" t="s">
        <v>30</v>
      </c>
      <c r="D2168" s="75" t="n">
        <v>709.37</v>
      </c>
    </row>
    <row r="2169" customFormat="false" ht="15" hidden="false" customHeight="false" outlineLevel="0" collapsed="false">
      <c r="A2169" s="72" t="n">
        <v>170143</v>
      </c>
      <c r="B2169" s="73" t="s">
        <v>2111</v>
      </c>
      <c r="C2169" s="74" t="s">
        <v>30</v>
      </c>
      <c r="D2169" s="75" t="n">
        <v>559.22</v>
      </c>
    </row>
    <row r="2170" customFormat="false" ht="15" hidden="false" customHeight="false" outlineLevel="0" collapsed="false">
      <c r="A2170" s="72" t="n">
        <v>170144</v>
      </c>
      <c r="B2170" s="73" t="s">
        <v>2112</v>
      </c>
      <c r="C2170" s="74" t="s">
        <v>30</v>
      </c>
      <c r="D2170" s="75" t="n">
        <v>744.12</v>
      </c>
    </row>
    <row r="2171" customFormat="false" ht="15" hidden="false" customHeight="false" outlineLevel="0" collapsed="false">
      <c r="A2171" s="72" t="n">
        <v>170145</v>
      </c>
      <c r="B2171" s="73" t="s">
        <v>2113</v>
      </c>
      <c r="C2171" s="74" t="s">
        <v>30</v>
      </c>
      <c r="D2171" s="75" t="n">
        <v>597.88</v>
      </c>
    </row>
    <row r="2172" customFormat="false" ht="23.25" hidden="false" customHeight="false" outlineLevel="0" collapsed="false">
      <c r="A2172" s="72" t="n">
        <v>170164</v>
      </c>
      <c r="B2172" s="73" t="s">
        <v>2114</v>
      </c>
      <c r="C2172" s="74" t="s">
        <v>70</v>
      </c>
      <c r="D2172" s="75" t="n">
        <v>748.3</v>
      </c>
    </row>
    <row r="2173" customFormat="false" ht="15" hidden="false" customHeight="false" outlineLevel="0" collapsed="false">
      <c r="A2173" s="72" t="n">
        <v>170170</v>
      </c>
      <c r="B2173" s="73" t="s">
        <v>2115</v>
      </c>
      <c r="C2173" s="74" t="s">
        <v>70</v>
      </c>
      <c r="D2173" s="75" t="n">
        <v>2247.87</v>
      </c>
    </row>
    <row r="2174" customFormat="false" ht="15" hidden="false" customHeight="false" outlineLevel="0" collapsed="false">
      <c r="A2174" s="72" t="n">
        <v>170171</v>
      </c>
      <c r="B2174" s="73" t="s">
        <v>2116</v>
      </c>
      <c r="C2174" s="74" t="s">
        <v>70</v>
      </c>
      <c r="D2174" s="75" t="n">
        <v>3938.72</v>
      </c>
    </row>
    <row r="2175" customFormat="false" ht="15" hidden="false" customHeight="false" outlineLevel="0" collapsed="false">
      <c r="A2175" s="72" t="n">
        <v>170172</v>
      </c>
      <c r="B2175" s="73" t="s">
        <v>2117</v>
      </c>
      <c r="C2175" s="74" t="s">
        <v>70</v>
      </c>
      <c r="D2175" s="75" t="n">
        <v>7618.92</v>
      </c>
    </row>
    <row r="2176" customFormat="false" ht="15" hidden="false" customHeight="false" outlineLevel="0" collapsed="false">
      <c r="A2176" s="72" t="n">
        <v>170173</v>
      </c>
      <c r="B2176" s="73" t="s">
        <v>2118</v>
      </c>
      <c r="C2176" s="74" t="s">
        <v>70</v>
      </c>
      <c r="D2176" s="75" t="n">
        <v>8952.12</v>
      </c>
    </row>
    <row r="2177" customFormat="false" ht="15" hidden="false" customHeight="false" outlineLevel="0" collapsed="false">
      <c r="A2177" s="72" t="n">
        <v>170176</v>
      </c>
      <c r="B2177" s="73" t="s">
        <v>2119</v>
      </c>
      <c r="C2177" s="74" t="s">
        <v>70</v>
      </c>
      <c r="D2177" s="75" t="n">
        <v>402.7</v>
      </c>
    </row>
    <row r="2178" customFormat="false" ht="15" hidden="false" customHeight="false" outlineLevel="0" collapsed="false">
      <c r="A2178" s="72" t="n">
        <v>170180</v>
      </c>
      <c r="B2178" s="73" t="s">
        <v>2120</v>
      </c>
      <c r="C2178" s="74" t="s">
        <v>70</v>
      </c>
      <c r="D2178" s="75" t="n">
        <v>1031.22</v>
      </c>
    </row>
    <row r="2179" customFormat="false" ht="23.25" hidden="false" customHeight="false" outlineLevel="0" collapsed="false">
      <c r="A2179" s="72" t="n">
        <v>170181</v>
      </c>
      <c r="B2179" s="73" t="s">
        <v>2121</v>
      </c>
      <c r="C2179" s="74" t="s">
        <v>70</v>
      </c>
      <c r="D2179" s="75" t="n">
        <v>1040.97</v>
      </c>
    </row>
    <row r="2180" customFormat="false" ht="23.25" hidden="false" customHeight="false" outlineLevel="0" collapsed="false">
      <c r="A2180" s="72" t="n">
        <v>170182</v>
      </c>
      <c r="B2180" s="73" t="s">
        <v>2122</v>
      </c>
      <c r="C2180" s="74" t="s">
        <v>70</v>
      </c>
      <c r="D2180" s="75" t="n">
        <v>944.54</v>
      </c>
    </row>
    <row r="2181" customFormat="false" ht="15" hidden="false" customHeight="false" outlineLevel="0" collapsed="false">
      <c r="A2181" s="72" t="n">
        <v>170183</v>
      </c>
      <c r="B2181" s="73" t="s">
        <v>2123</v>
      </c>
      <c r="C2181" s="74" t="s">
        <v>70</v>
      </c>
      <c r="D2181" s="75" t="n">
        <v>187.18</v>
      </c>
    </row>
    <row r="2182" customFormat="false" ht="23.25" hidden="false" customHeight="false" outlineLevel="0" collapsed="false">
      <c r="A2182" s="72" t="n">
        <v>170190</v>
      </c>
      <c r="B2182" s="73" t="s">
        <v>2124</v>
      </c>
      <c r="C2182" s="74" t="s">
        <v>30</v>
      </c>
      <c r="D2182" s="75" t="n">
        <v>364.3</v>
      </c>
    </row>
    <row r="2183" customFormat="false" ht="23.25" hidden="false" customHeight="false" outlineLevel="0" collapsed="false">
      <c r="A2183" s="72" t="n">
        <v>170191</v>
      </c>
      <c r="B2183" s="73" t="s">
        <v>2125</v>
      </c>
      <c r="C2183" s="74" t="s">
        <v>30</v>
      </c>
      <c r="D2183" s="75" t="n">
        <v>297.33</v>
      </c>
    </row>
    <row r="2184" customFormat="false" ht="23.25" hidden="false" customHeight="false" outlineLevel="0" collapsed="false">
      <c r="A2184" s="72" t="n">
        <v>170192</v>
      </c>
      <c r="B2184" s="73" t="s">
        <v>2126</v>
      </c>
      <c r="C2184" s="74" t="s">
        <v>30</v>
      </c>
      <c r="D2184" s="75" t="n">
        <v>966.23</v>
      </c>
    </row>
    <row r="2185" customFormat="false" ht="23.25" hidden="false" customHeight="false" outlineLevel="0" collapsed="false">
      <c r="A2185" s="72" t="n">
        <v>170193</v>
      </c>
      <c r="B2185" s="73" t="s">
        <v>2127</v>
      </c>
      <c r="C2185" s="74" t="s">
        <v>30</v>
      </c>
      <c r="D2185" s="75" t="n">
        <v>1112.17</v>
      </c>
    </row>
    <row r="2186" customFormat="false" ht="23.25" hidden="false" customHeight="false" outlineLevel="0" collapsed="false">
      <c r="A2186" s="72" t="n">
        <v>170194</v>
      </c>
      <c r="B2186" s="73" t="s">
        <v>2128</v>
      </c>
      <c r="C2186" s="74" t="s">
        <v>30</v>
      </c>
      <c r="D2186" s="75" t="n">
        <v>891.13</v>
      </c>
    </row>
    <row r="2187" customFormat="false" ht="23.25" hidden="false" customHeight="false" outlineLevel="0" collapsed="false">
      <c r="A2187" s="72" t="n">
        <v>170195</v>
      </c>
      <c r="B2187" s="73" t="s">
        <v>2129</v>
      </c>
      <c r="C2187" s="74" t="s">
        <v>30</v>
      </c>
      <c r="D2187" s="75" t="n">
        <v>1020.2</v>
      </c>
    </row>
    <row r="2188" customFormat="false" ht="23.25" hidden="false" customHeight="false" outlineLevel="0" collapsed="false">
      <c r="A2188" s="72" t="n">
        <v>170196</v>
      </c>
      <c r="B2188" s="73" t="s">
        <v>2130</v>
      </c>
      <c r="C2188" s="74" t="s">
        <v>30</v>
      </c>
      <c r="D2188" s="75" t="n">
        <v>1107.41</v>
      </c>
    </row>
    <row r="2189" customFormat="false" ht="23.25" hidden="false" customHeight="false" outlineLevel="0" collapsed="false">
      <c r="A2189" s="72" t="n">
        <v>170197</v>
      </c>
      <c r="B2189" s="73" t="s">
        <v>2131</v>
      </c>
      <c r="C2189" s="74" t="s">
        <v>30</v>
      </c>
      <c r="D2189" s="75" t="n">
        <v>1198.28</v>
      </c>
    </row>
    <row r="2190" customFormat="false" ht="15" hidden="false" customHeight="false" outlineLevel="0" collapsed="false">
      <c r="A2190" s="72" t="n">
        <v>170200</v>
      </c>
      <c r="B2190" s="73" t="s">
        <v>2132</v>
      </c>
      <c r="C2190" s="74" t="s">
        <v>28</v>
      </c>
      <c r="D2190" s="75" t="s">
        <v>28</v>
      </c>
    </row>
    <row r="2191" customFormat="false" ht="15" hidden="false" customHeight="false" outlineLevel="0" collapsed="false">
      <c r="A2191" s="72" t="n">
        <v>170201</v>
      </c>
      <c r="B2191" s="73" t="s">
        <v>2133</v>
      </c>
      <c r="C2191" s="74" t="s">
        <v>36</v>
      </c>
      <c r="D2191" s="75" t="n">
        <v>809.13</v>
      </c>
    </row>
    <row r="2192" customFormat="false" ht="15" hidden="false" customHeight="false" outlineLevel="0" collapsed="false">
      <c r="A2192" s="72" t="n">
        <v>170202</v>
      </c>
      <c r="B2192" s="73" t="s">
        <v>2134</v>
      </c>
      <c r="C2192" s="74" t="s">
        <v>30</v>
      </c>
      <c r="D2192" s="75" t="n">
        <v>64.2</v>
      </c>
    </row>
    <row r="2193" customFormat="false" ht="15" hidden="false" customHeight="false" outlineLevel="0" collapsed="false">
      <c r="A2193" s="72" t="n">
        <v>170210</v>
      </c>
      <c r="B2193" s="73" t="s">
        <v>2135</v>
      </c>
      <c r="C2193" s="74" t="s">
        <v>30</v>
      </c>
      <c r="D2193" s="75" t="n">
        <v>91.67</v>
      </c>
    </row>
    <row r="2194" customFormat="false" ht="15" hidden="false" customHeight="false" outlineLevel="0" collapsed="false">
      <c r="A2194" s="72" t="n">
        <v>170211</v>
      </c>
      <c r="B2194" s="73" t="s">
        <v>2136</v>
      </c>
      <c r="C2194" s="74" t="s">
        <v>30</v>
      </c>
      <c r="D2194" s="75" t="n">
        <v>95.47</v>
      </c>
    </row>
    <row r="2195" customFormat="false" ht="15" hidden="false" customHeight="false" outlineLevel="0" collapsed="false">
      <c r="A2195" s="72" t="n">
        <v>170212</v>
      </c>
      <c r="B2195" s="73" t="s">
        <v>2137</v>
      </c>
      <c r="C2195" s="74" t="s">
        <v>30</v>
      </c>
      <c r="D2195" s="75" t="n">
        <v>115.06</v>
      </c>
    </row>
    <row r="2196" customFormat="false" ht="23.25" hidden="false" customHeight="false" outlineLevel="0" collapsed="false">
      <c r="A2196" s="72" t="n">
        <v>170213</v>
      </c>
      <c r="B2196" s="73" t="s">
        <v>2138</v>
      </c>
      <c r="C2196" s="74" t="s">
        <v>36</v>
      </c>
      <c r="D2196" s="75" t="n">
        <v>762.49</v>
      </c>
    </row>
    <row r="2197" customFormat="false" ht="23.25" hidden="false" customHeight="false" outlineLevel="0" collapsed="false">
      <c r="A2197" s="72" t="n">
        <v>170214</v>
      </c>
      <c r="B2197" s="73" t="s">
        <v>2139</v>
      </c>
      <c r="C2197" s="74" t="s">
        <v>30</v>
      </c>
      <c r="D2197" s="75" t="n">
        <v>61.16</v>
      </c>
    </row>
    <row r="2198" customFormat="false" ht="15" hidden="false" customHeight="false" outlineLevel="0" collapsed="false">
      <c r="A2198" s="72" t="n">
        <v>170215</v>
      </c>
      <c r="B2198" s="73" t="s">
        <v>2140</v>
      </c>
      <c r="C2198" s="74" t="s">
        <v>30</v>
      </c>
      <c r="D2198" s="75" t="n">
        <v>67.6</v>
      </c>
    </row>
    <row r="2199" customFormat="false" ht="23.25" hidden="false" customHeight="false" outlineLevel="0" collapsed="false">
      <c r="A2199" s="72" t="n">
        <v>170218</v>
      </c>
      <c r="B2199" s="73" t="s">
        <v>2141</v>
      </c>
      <c r="C2199" s="74" t="s">
        <v>30</v>
      </c>
      <c r="D2199" s="75" t="n">
        <v>60.93</v>
      </c>
    </row>
    <row r="2200" customFormat="false" ht="23.25" hidden="false" customHeight="false" outlineLevel="0" collapsed="false">
      <c r="A2200" s="72" t="n">
        <v>170219</v>
      </c>
      <c r="B2200" s="73" t="s">
        <v>2142</v>
      </c>
      <c r="C2200" s="74" t="s">
        <v>30</v>
      </c>
      <c r="D2200" s="75" t="n">
        <v>62.75</v>
      </c>
    </row>
    <row r="2201" customFormat="false" ht="15" hidden="false" customHeight="false" outlineLevel="0" collapsed="false">
      <c r="A2201" s="72" t="n">
        <v>170225</v>
      </c>
      <c r="B2201" s="73" t="s">
        <v>2143</v>
      </c>
      <c r="C2201" s="74" t="s">
        <v>30</v>
      </c>
      <c r="D2201" s="75" t="n">
        <v>210.24</v>
      </c>
    </row>
    <row r="2202" customFormat="false" ht="15" hidden="false" customHeight="false" outlineLevel="0" collapsed="false">
      <c r="A2202" s="72" t="n">
        <v>170226</v>
      </c>
      <c r="B2202" s="73" t="s">
        <v>2144</v>
      </c>
      <c r="C2202" s="74" t="s">
        <v>30</v>
      </c>
      <c r="D2202" s="75" t="n">
        <v>241.4</v>
      </c>
    </row>
    <row r="2203" customFormat="false" ht="23.25" hidden="false" customHeight="false" outlineLevel="0" collapsed="false">
      <c r="A2203" s="72" t="n">
        <v>170229</v>
      </c>
      <c r="B2203" s="73" t="s">
        <v>2145</v>
      </c>
      <c r="C2203" s="74" t="s">
        <v>36</v>
      </c>
      <c r="D2203" s="75" t="n">
        <v>196.94</v>
      </c>
    </row>
    <row r="2204" customFormat="false" ht="15" hidden="false" customHeight="false" outlineLevel="0" collapsed="false">
      <c r="A2204" s="72" t="n">
        <v>170230</v>
      </c>
      <c r="B2204" s="73" t="s">
        <v>2146</v>
      </c>
      <c r="C2204" s="74" t="s">
        <v>30</v>
      </c>
      <c r="D2204" s="75" t="n">
        <v>11.25</v>
      </c>
    </row>
    <row r="2205" customFormat="false" ht="15" hidden="false" customHeight="false" outlineLevel="0" collapsed="false">
      <c r="A2205" s="72" t="n">
        <v>170231</v>
      </c>
      <c r="B2205" s="73" t="s">
        <v>2147</v>
      </c>
      <c r="C2205" s="74" t="s">
        <v>30</v>
      </c>
      <c r="D2205" s="75" t="n">
        <v>31</v>
      </c>
    </row>
    <row r="2206" customFormat="false" ht="15" hidden="false" customHeight="false" outlineLevel="0" collapsed="false">
      <c r="A2206" s="72" t="n">
        <v>170232</v>
      </c>
      <c r="B2206" s="73" t="s">
        <v>2148</v>
      </c>
      <c r="C2206" s="74" t="s">
        <v>30</v>
      </c>
      <c r="D2206" s="75" t="n">
        <v>11.71</v>
      </c>
    </row>
    <row r="2207" customFormat="false" ht="23.25" hidden="false" customHeight="false" outlineLevel="0" collapsed="false">
      <c r="A2207" s="72" t="n">
        <v>170233</v>
      </c>
      <c r="B2207" s="73" t="s">
        <v>2149</v>
      </c>
      <c r="C2207" s="74" t="s">
        <v>36</v>
      </c>
      <c r="D2207" s="75" t="n">
        <v>108.36</v>
      </c>
    </row>
    <row r="2208" customFormat="false" ht="15" hidden="false" customHeight="false" outlineLevel="0" collapsed="false">
      <c r="A2208" s="72" t="n">
        <v>170234</v>
      </c>
      <c r="B2208" s="73" t="s">
        <v>2150</v>
      </c>
      <c r="C2208" s="74" t="s">
        <v>30</v>
      </c>
      <c r="D2208" s="75" t="n">
        <v>5.35</v>
      </c>
    </row>
    <row r="2209" customFormat="false" ht="15" hidden="false" customHeight="false" outlineLevel="0" collapsed="false">
      <c r="A2209" s="72" t="n">
        <v>170235</v>
      </c>
      <c r="B2209" s="73" t="s">
        <v>2151</v>
      </c>
      <c r="C2209" s="74" t="s">
        <v>30</v>
      </c>
      <c r="D2209" s="75" t="n">
        <v>10.84</v>
      </c>
    </row>
    <row r="2210" customFormat="false" ht="15" hidden="false" customHeight="false" outlineLevel="0" collapsed="false">
      <c r="A2210" s="72" t="n">
        <v>170236</v>
      </c>
      <c r="B2210" s="73" t="s">
        <v>2152</v>
      </c>
      <c r="C2210" s="74" t="s">
        <v>30</v>
      </c>
      <c r="D2210" s="75" t="n">
        <v>5.66</v>
      </c>
    </row>
    <row r="2211" customFormat="false" ht="23.25" hidden="false" customHeight="false" outlineLevel="0" collapsed="false">
      <c r="A2211" s="72" t="n">
        <v>170238</v>
      </c>
      <c r="B2211" s="73" t="s">
        <v>2153</v>
      </c>
      <c r="C2211" s="74" t="s">
        <v>30</v>
      </c>
      <c r="D2211" s="75" t="n">
        <v>179.73</v>
      </c>
    </row>
    <row r="2212" customFormat="false" ht="15" hidden="false" customHeight="false" outlineLevel="0" collapsed="false">
      <c r="A2212" s="72" t="n">
        <v>170240</v>
      </c>
      <c r="B2212" s="73" t="s">
        <v>2154</v>
      </c>
      <c r="C2212" s="74" t="s">
        <v>30</v>
      </c>
      <c r="D2212" s="75" t="n">
        <v>71.25</v>
      </c>
    </row>
    <row r="2213" customFormat="false" ht="23.25" hidden="false" customHeight="false" outlineLevel="0" collapsed="false">
      <c r="A2213" s="72" t="n">
        <v>170242</v>
      </c>
      <c r="B2213" s="73" t="s">
        <v>2155</v>
      </c>
      <c r="C2213" s="74" t="s">
        <v>36</v>
      </c>
      <c r="D2213" s="75" t="n">
        <v>734.12</v>
      </c>
    </row>
    <row r="2214" customFormat="false" ht="23.25" hidden="false" customHeight="false" outlineLevel="0" collapsed="false">
      <c r="A2214" s="72" t="n">
        <v>170243</v>
      </c>
      <c r="B2214" s="73" t="s">
        <v>2156</v>
      </c>
      <c r="C2214" s="74" t="s">
        <v>36</v>
      </c>
      <c r="D2214" s="75" t="n">
        <v>1324.09</v>
      </c>
    </row>
    <row r="2215" customFormat="false" ht="23.25" hidden="false" customHeight="false" outlineLevel="0" collapsed="false">
      <c r="A2215" s="72" t="n">
        <v>170244</v>
      </c>
      <c r="B2215" s="73" t="s">
        <v>2157</v>
      </c>
      <c r="C2215" s="74" t="s">
        <v>36</v>
      </c>
      <c r="D2215" s="75" t="n">
        <v>753.98</v>
      </c>
    </row>
    <row r="2216" customFormat="false" ht="23.25" hidden="false" customHeight="false" outlineLevel="0" collapsed="false">
      <c r="A2216" s="72" t="n">
        <v>170245</v>
      </c>
      <c r="B2216" s="73" t="s">
        <v>2158</v>
      </c>
      <c r="C2216" s="74" t="s">
        <v>36</v>
      </c>
      <c r="D2216" s="75" t="n">
        <v>1343.95</v>
      </c>
    </row>
    <row r="2217" customFormat="false" ht="45.75" hidden="false" customHeight="false" outlineLevel="0" collapsed="false">
      <c r="A2217" s="72" t="n">
        <v>170246</v>
      </c>
      <c r="B2217" s="73" t="s">
        <v>2159</v>
      </c>
      <c r="C2217" s="74" t="s">
        <v>36</v>
      </c>
      <c r="D2217" s="75" t="n">
        <v>294.19</v>
      </c>
    </row>
    <row r="2218" customFormat="false" ht="45.75" hidden="false" customHeight="false" outlineLevel="0" collapsed="false">
      <c r="A2218" s="72" t="n">
        <v>170247</v>
      </c>
      <c r="B2218" s="73" t="s">
        <v>2160</v>
      </c>
      <c r="C2218" s="74" t="s">
        <v>36</v>
      </c>
      <c r="D2218" s="75" t="n">
        <v>884.16</v>
      </c>
    </row>
    <row r="2219" customFormat="false" ht="15" hidden="false" customHeight="false" outlineLevel="0" collapsed="false">
      <c r="A2219" s="72" t="n">
        <v>170250</v>
      </c>
      <c r="B2219" s="73" t="s">
        <v>2161</v>
      </c>
      <c r="C2219" s="74" t="s">
        <v>70</v>
      </c>
      <c r="D2219" s="75" t="n">
        <v>82.53</v>
      </c>
    </row>
    <row r="2220" customFormat="false" ht="15" hidden="false" customHeight="false" outlineLevel="0" collapsed="false">
      <c r="A2220" s="72" t="n">
        <v>170251</v>
      </c>
      <c r="B2220" s="73" t="s">
        <v>2162</v>
      </c>
      <c r="C2220" s="74" t="s">
        <v>70</v>
      </c>
      <c r="D2220" s="75" t="n">
        <v>82.06</v>
      </c>
    </row>
    <row r="2221" customFormat="false" ht="15" hidden="false" customHeight="false" outlineLevel="0" collapsed="false">
      <c r="A2221" s="72" t="n">
        <v>170252</v>
      </c>
      <c r="B2221" s="73" t="s">
        <v>2163</v>
      </c>
      <c r="C2221" s="74" t="s">
        <v>36</v>
      </c>
      <c r="D2221" s="75" t="n">
        <v>718.65</v>
      </c>
    </row>
    <row r="2222" customFormat="false" ht="15" hidden="false" customHeight="false" outlineLevel="0" collapsed="false">
      <c r="A2222" s="72" t="n">
        <v>170254</v>
      </c>
      <c r="B2222" s="73" t="s">
        <v>2164</v>
      </c>
      <c r="C2222" s="74" t="s">
        <v>70</v>
      </c>
      <c r="D2222" s="75" t="n">
        <v>33.27</v>
      </c>
    </row>
    <row r="2223" customFormat="false" ht="15" hidden="false" customHeight="false" outlineLevel="0" collapsed="false">
      <c r="A2223" s="72" t="n">
        <v>170255</v>
      </c>
      <c r="B2223" s="73" t="s">
        <v>2165</v>
      </c>
      <c r="C2223" s="74" t="s">
        <v>70</v>
      </c>
      <c r="D2223" s="75" t="n">
        <v>32.59</v>
      </c>
    </row>
    <row r="2224" customFormat="false" ht="15" hidden="false" customHeight="false" outlineLevel="0" collapsed="false">
      <c r="A2224" s="72" t="n">
        <v>170260</v>
      </c>
      <c r="B2224" s="73" t="s">
        <v>2166</v>
      </c>
      <c r="C2224" s="74" t="s">
        <v>30</v>
      </c>
      <c r="D2224" s="75" t="n">
        <v>97.83</v>
      </c>
    </row>
    <row r="2225" customFormat="false" ht="15" hidden="false" customHeight="false" outlineLevel="0" collapsed="false">
      <c r="A2225" s="72" t="n">
        <v>170261</v>
      </c>
      <c r="B2225" s="73" t="s">
        <v>2167</v>
      </c>
      <c r="C2225" s="74" t="s">
        <v>30</v>
      </c>
      <c r="D2225" s="75" t="n">
        <v>111.8</v>
      </c>
    </row>
    <row r="2226" customFormat="false" ht="34.5" hidden="false" customHeight="false" outlineLevel="0" collapsed="false">
      <c r="A2226" s="72" t="n">
        <v>170265</v>
      </c>
      <c r="B2226" s="73" t="s">
        <v>2168</v>
      </c>
      <c r="C2226" s="74" t="s">
        <v>30</v>
      </c>
      <c r="D2226" s="75" t="n">
        <v>142.16</v>
      </c>
    </row>
    <row r="2227" customFormat="false" ht="34.5" hidden="false" customHeight="false" outlineLevel="0" collapsed="false">
      <c r="A2227" s="72" t="n">
        <v>170266</v>
      </c>
      <c r="B2227" s="73" t="s">
        <v>2169</v>
      </c>
      <c r="C2227" s="74" t="s">
        <v>30</v>
      </c>
      <c r="D2227" s="75" t="n">
        <v>145.43</v>
      </c>
    </row>
    <row r="2228" customFormat="false" ht="15" hidden="false" customHeight="false" outlineLevel="0" collapsed="false">
      <c r="A2228" s="72" t="n">
        <v>170300</v>
      </c>
      <c r="B2228" s="73" t="s">
        <v>989</v>
      </c>
      <c r="C2228" s="74" t="s">
        <v>28</v>
      </c>
      <c r="D2228" s="75" t="s">
        <v>28</v>
      </c>
    </row>
    <row r="2229" customFormat="false" ht="23.25" hidden="false" customHeight="false" outlineLevel="0" collapsed="false">
      <c r="A2229" s="72" t="n">
        <v>170319</v>
      </c>
      <c r="B2229" s="73" t="s">
        <v>2170</v>
      </c>
      <c r="C2229" s="74" t="s">
        <v>32</v>
      </c>
      <c r="D2229" s="75" t="n">
        <v>6497.87</v>
      </c>
    </row>
    <row r="2230" customFormat="false" ht="23.25" hidden="false" customHeight="false" outlineLevel="0" collapsed="false">
      <c r="A2230" s="72" t="n">
        <v>170320</v>
      </c>
      <c r="B2230" s="73" t="s">
        <v>2171</v>
      </c>
      <c r="C2230" s="74" t="s">
        <v>32</v>
      </c>
      <c r="D2230" s="75" t="n">
        <v>10067.06</v>
      </c>
    </row>
    <row r="2231" customFormat="false" ht="15" hidden="false" customHeight="false" outlineLevel="0" collapsed="false">
      <c r="A2231" s="72" t="n">
        <v>170351</v>
      </c>
      <c r="B2231" s="73" t="s">
        <v>2172</v>
      </c>
      <c r="C2231" s="74" t="s">
        <v>30</v>
      </c>
      <c r="D2231" s="75" t="n">
        <v>128.71</v>
      </c>
    </row>
    <row r="2232" customFormat="false" ht="15" hidden="false" customHeight="false" outlineLevel="0" collapsed="false">
      <c r="A2232" s="72" t="n">
        <v>170354</v>
      </c>
      <c r="B2232" s="73" t="s">
        <v>2173</v>
      </c>
      <c r="C2232" s="74" t="s">
        <v>30</v>
      </c>
      <c r="D2232" s="75" t="n">
        <v>120.19</v>
      </c>
    </row>
    <row r="2233" customFormat="false" ht="23.25" hidden="false" customHeight="false" outlineLevel="0" collapsed="false">
      <c r="A2233" s="72" t="n">
        <v>170355</v>
      </c>
      <c r="B2233" s="73" t="s">
        <v>2174</v>
      </c>
      <c r="C2233" s="74" t="s">
        <v>32</v>
      </c>
      <c r="D2233" s="75" t="n">
        <v>251.66</v>
      </c>
    </row>
    <row r="2234" customFormat="false" ht="23.25" hidden="false" customHeight="false" outlineLevel="0" collapsed="false">
      <c r="A2234" s="72" t="n">
        <v>170356</v>
      </c>
      <c r="B2234" s="73" t="s">
        <v>2175</v>
      </c>
      <c r="C2234" s="74" t="s">
        <v>32</v>
      </c>
      <c r="D2234" s="75" t="n">
        <v>466.04</v>
      </c>
    </row>
    <row r="2235" customFormat="false" ht="23.25" hidden="false" customHeight="false" outlineLevel="0" collapsed="false">
      <c r="A2235" s="72" t="n">
        <v>170357</v>
      </c>
      <c r="B2235" s="73" t="s">
        <v>2176</v>
      </c>
      <c r="C2235" s="74" t="s">
        <v>32</v>
      </c>
      <c r="D2235" s="75" t="n">
        <v>621.39</v>
      </c>
    </row>
    <row r="2236" customFormat="false" ht="23.25" hidden="false" customHeight="false" outlineLevel="0" collapsed="false">
      <c r="A2236" s="72" t="n">
        <v>170358</v>
      </c>
      <c r="B2236" s="73" t="s">
        <v>2177</v>
      </c>
      <c r="C2236" s="74" t="s">
        <v>32</v>
      </c>
      <c r="D2236" s="75" t="n">
        <v>347.46</v>
      </c>
    </row>
    <row r="2237" customFormat="false" ht="23.25" hidden="false" customHeight="false" outlineLevel="0" collapsed="false">
      <c r="A2237" s="72" t="n">
        <v>170359</v>
      </c>
      <c r="B2237" s="73" t="s">
        <v>2178</v>
      </c>
      <c r="C2237" s="74" t="s">
        <v>32</v>
      </c>
      <c r="D2237" s="75" t="n">
        <v>263.55</v>
      </c>
    </row>
    <row r="2238" customFormat="false" ht="15" hidden="false" customHeight="false" outlineLevel="0" collapsed="false">
      <c r="A2238" s="72" t="n">
        <v>170360</v>
      </c>
      <c r="B2238" s="73" t="s">
        <v>2179</v>
      </c>
      <c r="C2238" s="74" t="s">
        <v>32</v>
      </c>
      <c r="D2238" s="75" t="n">
        <v>3235.54</v>
      </c>
    </row>
    <row r="2239" customFormat="false" ht="15" hidden="false" customHeight="false" outlineLevel="0" collapsed="false">
      <c r="A2239" s="72" t="n">
        <v>170361</v>
      </c>
      <c r="B2239" s="73" t="s">
        <v>2180</v>
      </c>
      <c r="C2239" s="74" t="s">
        <v>32</v>
      </c>
      <c r="D2239" s="75" t="n">
        <v>3323.14</v>
      </c>
    </row>
    <row r="2240" customFormat="false" ht="23.25" hidden="false" customHeight="false" outlineLevel="0" collapsed="false">
      <c r="A2240" s="72" t="n">
        <v>170363</v>
      </c>
      <c r="B2240" s="73" t="s">
        <v>2181</v>
      </c>
      <c r="C2240" s="74" t="s">
        <v>32</v>
      </c>
      <c r="D2240" s="75" t="n">
        <v>6161.27</v>
      </c>
    </row>
    <row r="2241" customFormat="false" ht="15" hidden="false" customHeight="false" outlineLevel="0" collapsed="false">
      <c r="A2241" s="72" t="n">
        <v>170365</v>
      </c>
      <c r="B2241" s="73" t="s">
        <v>2182</v>
      </c>
      <c r="C2241" s="74" t="s">
        <v>30</v>
      </c>
      <c r="D2241" s="75" t="n">
        <v>12.15</v>
      </c>
    </row>
    <row r="2242" customFormat="false" ht="15" hidden="false" customHeight="false" outlineLevel="0" collapsed="false">
      <c r="A2242" s="72" t="n">
        <v>170370</v>
      </c>
      <c r="B2242" s="73" t="s">
        <v>2183</v>
      </c>
      <c r="C2242" s="74" t="s">
        <v>30</v>
      </c>
      <c r="D2242" s="75" t="n">
        <v>31.88</v>
      </c>
    </row>
    <row r="2243" customFormat="false" ht="15" hidden="false" customHeight="false" outlineLevel="0" collapsed="false">
      <c r="A2243" s="72" t="n">
        <v>170371</v>
      </c>
      <c r="B2243" s="73" t="s">
        <v>2184</v>
      </c>
      <c r="C2243" s="74" t="s">
        <v>30</v>
      </c>
      <c r="D2243" s="75" t="n">
        <v>36.47</v>
      </c>
    </row>
    <row r="2244" customFormat="false" ht="15" hidden="false" customHeight="false" outlineLevel="0" collapsed="false">
      <c r="A2244" s="72" t="n">
        <v>170372</v>
      </c>
      <c r="B2244" s="73" t="s">
        <v>2185</v>
      </c>
      <c r="C2244" s="74" t="s">
        <v>70</v>
      </c>
      <c r="D2244" s="75" t="n">
        <v>7.03</v>
      </c>
    </row>
    <row r="2245" customFormat="false" ht="15" hidden="false" customHeight="false" outlineLevel="0" collapsed="false">
      <c r="A2245" s="72" t="n">
        <v>170373</v>
      </c>
      <c r="B2245" s="73" t="s">
        <v>2186</v>
      </c>
      <c r="C2245" s="74" t="s">
        <v>70</v>
      </c>
      <c r="D2245" s="75" t="n">
        <v>8.31</v>
      </c>
    </row>
    <row r="2246" customFormat="false" ht="23.25" hidden="false" customHeight="false" outlineLevel="0" collapsed="false">
      <c r="A2246" s="72" t="n">
        <v>170383</v>
      </c>
      <c r="B2246" s="73" t="s">
        <v>2187</v>
      </c>
      <c r="C2246" s="74" t="s">
        <v>32</v>
      </c>
      <c r="D2246" s="75" t="n">
        <v>3364.91</v>
      </c>
    </row>
    <row r="2247" customFormat="false" ht="23.25" hidden="false" customHeight="false" outlineLevel="0" collapsed="false">
      <c r="A2247" s="72" t="n">
        <v>170385</v>
      </c>
      <c r="B2247" s="73" t="s">
        <v>2188</v>
      </c>
      <c r="C2247" s="74" t="s">
        <v>32</v>
      </c>
      <c r="D2247" s="75" t="n">
        <v>3490.2</v>
      </c>
    </row>
    <row r="2248" customFormat="false" ht="23.25" hidden="false" customHeight="false" outlineLevel="0" collapsed="false">
      <c r="A2248" s="72" t="n">
        <v>170389</v>
      </c>
      <c r="B2248" s="73" t="s">
        <v>2189</v>
      </c>
      <c r="C2248" s="74" t="s">
        <v>30</v>
      </c>
      <c r="D2248" s="75" t="n">
        <v>179.37</v>
      </c>
    </row>
    <row r="2249" customFormat="false" ht="23.25" hidden="false" customHeight="false" outlineLevel="0" collapsed="false">
      <c r="A2249" s="72" t="n">
        <v>170390</v>
      </c>
      <c r="B2249" s="73" t="s">
        <v>2190</v>
      </c>
      <c r="C2249" s="74" t="s">
        <v>30</v>
      </c>
      <c r="D2249" s="75" t="n">
        <v>183.44</v>
      </c>
    </row>
    <row r="2250" customFormat="false" ht="23.25" hidden="false" customHeight="false" outlineLevel="0" collapsed="false">
      <c r="A2250" s="72" t="n">
        <v>170391</v>
      </c>
      <c r="B2250" s="73" t="s">
        <v>2191</v>
      </c>
      <c r="C2250" s="74" t="s">
        <v>30</v>
      </c>
      <c r="D2250" s="75" t="n">
        <v>187.52</v>
      </c>
    </row>
    <row r="2251" customFormat="false" ht="15" hidden="false" customHeight="false" outlineLevel="0" collapsed="false">
      <c r="A2251" s="72" t="n">
        <v>170400</v>
      </c>
      <c r="B2251" s="73" t="s">
        <v>2192</v>
      </c>
      <c r="C2251" s="74" t="s">
        <v>28</v>
      </c>
      <c r="D2251" s="75" t="s">
        <v>28</v>
      </c>
    </row>
    <row r="2252" customFormat="false" ht="15" hidden="false" customHeight="false" outlineLevel="0" collapsed="false">
      <c r="A2252" s="72" t="n">
        <v>170401</v>
      </c>
      <c r="B2252" s="73" t="s">
        <v>2193</v>
      </c>
      <c r="C2252" s="74" t="s">
        <v>30</v>
      </c>
      <c r="D2252" s="75" t="n">
        <v>11.79</v>
      </c>
    </row>
    <row r="2253" customFormat="false" ht="23.25" hidden="false" customHeight="false" outlineLevel="0" collapsed="false">
      <c r="A2253" s="72" t="n">
        <v>170409</v>
      </c>
      <c r="B2253" s="73" t="s">
        <v>2194</v>
      </c>
      <c r="C2253" s="74" t="s">
        <v>30</v>
      </c>
      <c r="D2253" s="75" t="n">
        <v>9.82</v>
      </c>
    </row>
    <row r="2254" customFormat="false" ht="15" hidden="false" customHeight="false" outlineLevel="0" collapsed="false">
      <c r="A2254" s="72" t="n">
        <v>170410</v>
      </c>
      <c r="B2254" s="73" t="s">
        <v>2195</v>
      </c>
      <c r="C2254" s="74" t="s">
        <v>30</v>
      </c>
      <c r="D2254" s="75" t="n">
        <v>14.73</v>
      </c>
    </row>
    <row r="2255" customFormat="false" ht="23.25" hidden="false" customHeight="false" outlineLevel="0" collapsed="false">
      <c r="A2255" s="72" t="n">
        <v>170412</v>
      </c>
      <c r="B2255" s="73" t="s">
        <v>2196</v>
      </c>
      <c r="C2255" s="74" t="s">
        <v>30</v>
      </c>
      <c r="D2255" s="75" t="n">
        <v>6.39</v>
      </c>
    </row>
    <row r="2256" customFormat="false" ht="23.25" hidden="false" customHeight="false" outlineLevel="0" collapsed="false">
      <c r="A2256" s="72" t="n">
        <v>170413</v>
      </c>
      <c r="B2256" s="73" t="s">
        <v>2197</v>
      </c>
      <c r="C2256" s="74" t="s">
        <v>30</v>
      </c>
      <c r="D2256" s="75" t="n">
        <v>10.31</v>
      </c>
    </row>
    <row r="2257" customFormat="false" ht="15" hidden="false" customHeight="false" outlineLevel="0" collapsed="false">
      <c r="A2257" s="72" t="n">
        <v>170414</v>
      </c>
      <c r="B2257" s="73" t="s">
        <v>2198</v>
      </c>
      <c r="C2257" s="74" t="s">
        <v>30</v>
      </c>
      <c r="D2257" s="75" t="n">
        <v>6.39</v>
      </c>
    </row>
    <row r="2258" customFormat="false" ht="15" hidden="false" customHeight="false" outlineLevel="0" collapsed="false">
      <c r="A2258" s="72" t="n">
        <v>170420</v>
      </c>
      <c r="B2258" s="73" t="s">
        <v>2199</v>
      </c>
      <c r="C2258" s="74" t="s">
        <v>32</v>
      </c>
      <c r="D2258" s="75" t="n">
        <v>58.93</v>
      </c>
    </row>
    <row r="2259" customFormat="false" ht="15" hidden="false" customHeight="false" outlineLevel="0" collapsed="false">
      <c r="A2259" s="72" t="n">
        <v>170421</v>
      </c>
      <c r="B2259" s="73" t="s">
        <v>2200</v>
      </c>
      <c r="C2259" s="74" t="s">
        <v>32</v>
      </c>
      <c r="D2259" s="75" t="n">
        <v>157.14</v>
      </c>
    </row>
    <row r="2260" customFormat="false" ht="15" hidden="false" customHeight="false" outlineLevel="0" collapsed="false">
      <c r="A2260" s="72" t="n">
        <v>170422</v>
      </c>
      <c r="B2260" s="73" t="s">
        <v>2201</v>
      </c>
      <c r="C2260" s="74" t="s">
        <v>32</v>
      </c>
      <c r="D2260" s="75" t="n">
        <v>353.56</v>
      </c>
    </row>
    <row r="2261" customFormat="false" ht="15" hidden="false" customHeight="false" outlineLevel="0" collapsed="false">
      <c r="A2261" s="72" t="n">
        <v>170425</v>
      </c>
      <c r="B2261" s="73" t="s">
        <v>2202</v>
      </c>
      <c r="C2261" s="74" t="s">
        <v>70</v>
      </c>
      <c r="D2261" s="75" t="n">
        <v>2.95</v>
      </c>
    </row>
    <row r="2262" customFormat="false" ht="15" hidden="false" customHeight="false" outlineLevel="0" collapsed="false">
      <c r="A2262" s="72" t="n">
        <v>170430</v>
      </c>
      <c r="B2262" s="73" t="s">
        <v>2203</v>
      </c>
      <c r="C2262" s="74" t="s">
        <v>32</v>
      </c>
      <c r="D2262" s="75" t="n">
        <v>5.89</v>
      </c>
    </row>
    <row r="2263" customFormat="false" ht="15" hidden="false" customHeight="false" outlineLevel="0" collapsed="false">
      <c r="A2263" s="72" t="n">
        <v>170431</v>
      </c>
      <c r="B2263" s="73" t="s">
        <v>2204</v>
      </c>
      <c r="C2263" s="74" t="s">
        <v>36</v>
      </c>
      <c r="D2263" s="75" t="n">
        <v>180.21</v>
      </c>
    </row>
    <row r="2264" customFormat="false" ht="15" hidden="false" customHeight="false" outlineLevel="0" collapsed="false">
      <c r="A2264" s="72" t="n">
        <v>170432</v>
      </c>
      <c r="B2264" s="73" t="s">
        <v>2205</v>
      </c>
      <c r="C2264" s="74" t="s">
        <v>2206</v>
      </c>
      <c r="D2264" s="75" t="n">
        <v>1393.91</v>
      </c>
    </row>
    <row r="2265" customFormat="false" ht="15" hidden="false" customHeight="false" outlineLevel="0" collapsed="false">
      <c r="A2265" s="72" t="n">
        <v>170450</v>
      </c>
      <c r="B2265" s="73" t="s">
        <v>2207</v>
      </c>
      <c r="C2265" s="74" t="s">
        <v>30</v>
      </c>
      <c r="D2265" s="75" t="n">
        <v>9.94</v>
      </c>
    </row>
    <row r="2266" customFormat="false" ht="15" hidden="false" customHeight="false" outlineLevel="0" collapsed="false">
      <c r="A2266" s="72" t="n">
        <v>170500</v>
      </c>
      <c r="B2266" s="73" t="s">
        <v>2208</v>
      </c>
      <c r="C2266" s="74" t="s">
        <v>28</v>
      </c>
      <c r="D2266" s="75" t="s">
        <v>28</v>
      </c>
    </row>
    <row r="2267" customFormat="false" ht="15" hidden="false" customHeight="false" outlineLevel="0" collapsed="false">
      <c r="A2267" s="72" t="n">
        <v>170501</v>
      </c>
      <c r="B2267" s="73" t="s">
        <v>2209</v>
      </c>
      <c r="C2267" s="74" t="s">
        <v>30</v>
      </c>
      <c r="D2267" s="75" t="n">
        <v>378.22</v>
      </c>
    </row>
    <row r="2268" customFormat="false" ht="15" hidden="false" customHeight="false" outlineLevel="0" collapsed="false">
      <c r="A2268" s="72" t="n">
        <v>170502</v>
      </c>
      <c r="B2268" s="73" t="s">
        <v>2210</v>
      </c>
      <c r="C2268" s="74" t="s">
        <v>30</v>
      </c>
      <c r="D2268" s="75" t="n">
        <v>414.37</v>
      </c>
    </row>
    <row r="2269" customFormat="false" ht="15" hidden="false" customHeight="false" outlineLevel="0" collapsed="false">
      <c r="A2269" s="72" t="n">
        <v>170503</v>
      </c>
      <c r="B2269" s="73" t="s">
        <v>2211</v>
      </c>
      <c r="C2269" s="74" t="s">
        <v>30</v>
      </c>
      <c r="D2269" s="75" t="n">
        <v>375.2</v>
      </c>
    </row>
    <row r="2270" customFormat="false" ht="23.25" hidden="false" customHeight="false" outlineLevel="0" collapsed="false">
      <c r="A2270" s="72" t="n">
        <v>170505</v>
      </c>
      <c r="B2270" s="73" t="s">
        <v>2212</v>
      </c>
      <c r="C2270" s="74" t="s">
        <v>30</v>
      </c>
      <c r="D2270" s="75" t="n">
        <v>199.32</v>
      </c>
    </row>
    <row r="2271" customFormat="false" ht="23.25" hidden="false" customHeight="false" outlineLevel="0" collapsed="false">
      <c r="A2271" s="72" t="n">
        <v>170507</v>
      </c>
      <c r="B2271" s="73" t="s">
        <v>2213</v>
      </c>
      <c r="C2271" s="74" t="s">
        <v>30</v>
      </c>
      <c r="D2271" s="75" t="n">
        <v>580.76</v>
      </c>
    </row>
    <row r="2272" customFormat="false" ht="15" hidden="false" customHeight="false" outlineLevel="0" collapsed="false">
      <c r="A2272" s="72" t="n">
        <v>170511</v>
      </c>
      <c r="B2272" s="73" t="s">
        <v>2214</v>
      </c>
      <c r="C2272" s="74" t="s">
        <v>32</v>
      </c>
      <c r="D2272" s="75" t="n">
        <v>54.39</v>
      </c>
    </row>
    <row r="2273" customFormat="false" ht="15" hidden="false" customHeight="false" outlineLevel="0" collapsed="false">
      <c r="A2273" s="72" t="n">
        <v>170512</v>
      </c>
      <c r="B2273" s="73" t="s">
        <v>2215</v>
      </c>
      <c r="C2273" s="74" t="s">
        <v>32</v>
      </c>
      <c r="D2273" s="75" t="n">
        <v>51.47</v>
      </c>
    </row>
    <row r="2274" customFormat="false" ht="15" hidden="false" customHeight="false" outlineLevel="0" collapsed="false">
      <c r="A2274" s="72" t="n">
        <v>170516</v>
      </c>
      <c r="B2274" s="73" t="s">
        <v>2216</v>
      </c>
      <c r="C2274" s="74" t="s">
        <v>70</v>
      </c>
      <c r="D2274" s="75" t="n">
        <v>346.63</v>
      </c>
    </row>
    <row r="2275" customFormat="false" ht="15" hidden="false" customHeight="false" outlineLevel="0" collapsed="false">
      <c r="A2275" s="72" t="n">
        <v>170517</v>
      </c>
      <c r="B2275" s="73" t="s">
        <v>2217</v>
      </c>
      <c r="C2275" s="74" t="s">
        <v>70</v>
      </c>
      <c r="D2275" s="75" t="n">
        <v>247.1</v>
      </c>
    </row>
    <row r="2276" customFormat="false" ht="23.25" hidden="false" customHeight="false" outlineLevel="0" collapsed="false">
      <c r="A2276" s="72" t="n">
        <v>170520</v>
      </c>
      <c r="B2276" s="73" t="s">
        <v>2218</v>
      </c>
      <c r="C2276" s="74" t="s">
        <v>32</v>
      </c>
      <c r="D2276" s="75" t="n">
        <v>197.36</v>
      </c>
    </row>
    <row r="2277" customFormat="false" ht="23.25" hidden="false" customHeight="false" outlineLevel="0" collapsed="false">
      <c r="A2277" s="72" t="n">
        <v>170521</v>
      </c>
      <c r="B2277" s="73" t="s">
        <v>2219</v>
      </c>
      <c r="C2277" s="74" t="s">
        <v>32</v>
      </c>
      <c r="D2277" s="75" t="n">
        <v>255.72</v>
      </c>
    </row>
    <row r="2278" customFormat="false" ht="23.25" hidden="false" customHeight="false" outlineLevel="0" collapsed="false">
      <c r="A2278" s="72" t="n">
        <v>170522</v>
      </c>
      <c r="B2278" s="73" t="s">
        <v>2220</v>
      </c>
      <c r="C2278" s="74" t="s">
        <v>32</v>
      </c>
      <c r="D2278" s="75" t="n">
        <v>232.44</v>
      </c>
    </row>
    <row r="2279" customFormat="false" ht="23.25" hidden="false" customHeight="false" outlineLevel="0" collapsed="false">
      <c r="A2279" s="72" t="n">
        <v>170523</v>
      </c>
      <c r="B2279" s="73" t="s">
        <v>2221</v>
      </c>
      <c r="C2279" s="74" t="s">
        <v>32</v>
      </c>
      <c r="D2279" s="75" t="n">
        <v>340.24</v>
      </c>
    </row>
    <row r="2280" customFormat="false" ht="15" hidden="false" customHeight="false" outlineLevel="0" collapsed="false">
      <c r="A2280" s="72" t="n">
        <v>170524</v>
      </c>
      <c r="B2280" s="73" t="s">
        <v>2222</v>
      </c>
      <c r="C2280" s="74" t="s">
        <v>70</v>
      </c>
      <c r="D2280" s="75" t="n">
        <v>80.93</v>
      </c>
    </row>
    <row r="2281" customFormat="false" ht="15" hidden="false" customHeight="false" outlineLevel="0" collapsed="false">
      <c r="A2281" s="72" t="n">
        <v>170525</v>
      </c>
      <c r="B2281" s="73" t="s">
        <v>2223</v>
      </c>
      <c r="C2281" s="74" t="s">
        <v>70</v>
      </c>
      <c r="D2281" s="75" t="n">
        <v>464.59</v>
      </c>
    </row>
    <row r="2282" customFormat="false" ht="15" hidden="false" customHeight="false" outlineLevel="0" collapsed="false">
      <c r="A2282" s="72" t="n">
        <v>170526</v>
      </c>
      <c r="B2282" s="73" t="s">
        <v>2224</v>
      </c>
      <c r="C2282" s="74" t="s">
        <v>32</v>
      </c>
      <c r="D2282" s="75" t="n">
        <v>28.64</v>
      </c>
    </row>
    <row r="2283" customFormat="false" ht="15" hidden="false" customHeight="false" outlineLevel="0" collapsed="false">
      <c r="A2283" s="72" t="n">
        <v>170527</v>
      </c>
      <c r="B2283" s="73" t="s">
        <v>2225</v>
      </c>
      <c r="C2283" s="74" t="s">
        <v>32</v>
      </c>
      <c r="D2283" s="75" t="n">
        <v>414.86</v>
      </c>
    </row>
    <row r="2284" customFormat="false" ht="15" hidden="false" customHeight="false" outlineLevel="0" collapsed="false">
      <c r="A2284" s="72" t="n">
        <v>170533</v>
      </c>
      <c r="B2284" s="73" t="s">
        <v>2226</v>
      </c>
      <c r="C2284" s="74" t="s">
        <v>30</v>
      </c>
      <c r="D2284" s="75" t="n">
        <v>345.18</v>
      </c>
    </row>
    <row r="2285" customFormat="false" ht="15" hidden="false" customHeight="false" outlineLevel="0" collapsed="false">
      <c r="A2285" s="72" t="n">
        <v>170535</v>
      </c>
      <c r="B2285" s="73" t="s">
        <v>2227</v>
      </c>
      <c r="C2285" s="74" t="s">
        <v>30</v>
      </c>
      <c r="D2285" s="75" t="n">
        <v>259.83</v>
      </c>
    </row>
    <row r="2286" customFormat="false" ht="15" hidden="false" customHeight="false" outlineLevel="0" collapsed="false">
      <c r="A2286" s="72" t="n">
        <v>170540</v>
      </c>
      <c r="B2286" s="73" t="s">
        <v>2228</v>
      </c>
      <c r="C2286" s="74" t="s">
        <v>70</v>
      </c>
      <c r="D2286" s="75" t="n">
        <v>185.52</v>
      </c>
    </row>
    <row r="2287" customFormat="false" ht="15" hidden="false" customHeight="false" outlineLevel="0" collapsed="false">
      <c r="A2287" s="72" t="n">
        <v>170541</v>
      </c>
      <c r="B2287" s="73" t="s">
        <v>2229</v>
      </c>
      <c r="C2287" s="74" t="s">
        <v>70</v>
      </c>
      <c r="D2287" s="75" t="n">
        <v>43.99</v>
      </c>
    </row>
    <row r="2288" customFormat="false" ht="15" hidden="false" customHeight="false" outlineLevel="0" collapsed="false">
      <c r="A2288" s="72" t="n">
        <v>170551</v>
      </c>
      <c r="B2288" s="73" t="s">
        <v>2230</v>
      </c>
      <c r="C2288" s="74" t="s">
        <v>70</v>
      </c>
      <c r="D2288" s="75" t="n">
        <v>203.9</v>
      </c>
    </row>
    <row r="2289" customFormat="false" ht="15" hidden="false" customHeight="false" outlineLevel="0" collapsed="false">
      <c r="A2289" s="72" t="n">
        <v>170552</v>
      </c>
      <c r="B2289" s="73" t="s">
        <v>2231</v>
      </c>
      <c r="C2289" s="74" t="s">
        <v>70</v>
      </c>
      <c r="D2289" s="75" t="n">
        <v>444.54</v>
      </c>
    </row>
    <row r="2290" customFormat="false" ht="15" hidden="false" customHeight="false" outlineLevel="0" collapsed="false">
      <c r="A2290" s="72" t="n">
        <v>170553</v>
      </c>
      <c r="B2290" s="73" t="s">
        <v>2232</v>
      </c>
      <c r="C2290" s="74" t="s">
        <v>70</v>
      </c>
      <c r="D2290" s="75" t="n">
        <v>177.39</v>
      </c>
    </row>
    <row r="2291" customFormat="false" ht="15" hidden="false" customHeight="false" outlineLevel="0" collapsed="false">
      <c r="A2291" s="72" t="n">
        <v>170561</v>
      </c>
      <c r="B2291" s="73" t="s">
        <v>2233</v>
      </c>
      <c r="C2291" s="74" t="s">
        <v>32</v>
      </c>
      <c r="D2291" s="75" t="n">
        <v>904.47</v>
      </c>
    </row>
    <row r="2292" customFormat="false" ht="15" hidden="false" customHeight="false" outlineLevel="0" collapsed="false">
      <c r="A2292" s="72" t="n">
        <v>170575</v>
      </c>
      <c r="B2292" s="73" t="s">
        <v>2234</v>
      </c>
      <c r="C2292" s="74" t="s">
        <v>32</v>
      </c>
      <c r="D2292" s="75" t="n">
        <v>1299.04</v>
      </c>
    </row>
    <row r="2293" customFormat="false" ht="15" hidden="false" customHeight="false" outlineLevel="0" collapsed="false">
      <c r="A2293" s="72" t="n">
        <v>170580</v>
      </c>
      <c r="B2293" s="73" t="s">
        <v>2235</v>
      </c>
      <c r="C2293" s="74" t="s">
        <v>32</v>
      </c>
      <c r="D2293" s="75" t="n">
        <v>2801.47</v>
      </c>
    </row>
    <row r="2294" customFormat="false" ht="15" hidden="false" customHeight="false" outlineLevel="0" collapsed="false">
      <c r="A2294" s="72" t="n">
        <v>170590</v>
      </c>
      <c r="B2294" s="73" t="s">
        <v>2236</v>
      </c>
      <c r="C2294" s="74" t="s">
        <v>32</v>
      </c>
      <c r="D2294" s="75" t="n">
        <v>2099.85</v>
      </c>
    </row>
    <row r="2295" customFormat="false" ht="23.25" hidden="false" customHeight="false" outlineLevel="0" collapsed="false">
      <c r="A2295" s="72" t="n">
        <v>170591</v>
      </c>
      <c r="B2295" s="73" t="s">
        <v>2237</v>
      </c>
      <c r="C2295" s="74" t="s">
        <v>32</v>
      </c>
      <c r="D2295" s="75" t="n">
        <v>1876.9</v>
      </c>
    </row>
    <row r="2296" customFormat="false" ht="15" hidden="false" customHeight="false" outlineLevel="0" collapsed="false">
      <c r="A2296" s="72" t="n">
        <v>170592</v>
      </c>
      <c r="B2296" s="73" t="s">
        <v>2238</v>
      </c>
      <c r="C2296" s="74" t="s">
        <v>32</v>
      </c>
      <c r="D2296" s="75" t="n">
        <v>798.21</v>
      </c>
    </row>
    <row r="2297" customFormat="false" ht="15" hidden="false" customHeight="false" outlineLevel="0" collapsed="false">
      <c r="A2297" s="72" t="n">
        <v>170593</v>
      </c>
      <c r="B2297" s="73" t="s">
        <v>2239</v>
      </c>
      <c r="C2297" s="74" t="s">
        <v>32</v>
      </c>
      <c r="D2297" s="75" t="n">
        <v>56.59</v>
      </c>
    </row>
    <row r="2298" customFormat="false" ht="15" hidden="false" customHeight="false" outlineLevel="0" collapsed="false">
      <c r="A2298" s="72" t="n">
        <v>170594</v>
      </c>
      <c r="B2298" s="73" t="s">
        <v>2240</v>
      </c>
      <c r="C2298" s="74" t="s">
        <v>32</v>
      </c>
      <c r="D2298" s="75" t="n">
        <v>108.11</v>
      </c>
    </row>
    <row r="2299" customFormat="false" ht="15" hidden="false" customHeight="false" outlineLevel="0" collapsed="false">
      <c r="A2299" s="72" t="n">
        <v>170595</v>
      </c>
      <c r="B2299" s="73" t="s">
        <v>2241</v>
      </c>
      <c r="C2299" s="74" t="s">
        <v>32</v>
      </c>
      <c r="D2299" s="75" t="n">
        <v>16.62</v>
      </c>
    </row>
    <row r="2300" customFormat="false" ht="15" hidden="false" customHeight="false" outlineLevel="0" collapsed="false">
      <c r="A2300" s="72" t="n">
        <v>170596</v>
      </c>
      <c r="B2300" s="73" t="s">
        <v>2242</v>
      </c>
      <c r="C2300" s="74" t="s">
        <v>32</v>
      </c>
      <c r="D2300" s="75" t="n">
        <v>16.5</v>
      </c>
    </row>
    <row r="2301" customFormat="false" ht="15" hidden="false" customHeight="false" outlineLevel="0" collapsed="false">
      <c r="A2301" s="72" t="n">
        <v>170597</v>
      </c>
      <c r="B2301" s="73" t="s">
        <v>2243</v>
      </c>
      <c r="C2301" s="74" t="s">
        <v>32</v>
      </c>
      <c r="D2301" s="75" t="n">
        <v>32.83</v>
      </c>
    </row>
    <row r="2302" customFormat="false" ht="15" hidden="false" customHeight="false" outlineLevel="0" collapsed="false">
      <c r="A2302" s="72" t="n">
        <v>170598</v>
      </c>
      <c r="B2302" s="73" t="s">
        <v>2244</v>
      </c>
      <c r="C2302" s="74" t="s">
        <v>32</v>
      </c>
      <c r="D2302" s="75" t="n">
        <v>7</v>
      </c>
    </row>
    <row r="2303" customFormat="false" ht="15" hidden="false" customHeight="false" outlineLevel="0" collapsed="false">
      <c r="A2303" s="72" t="n">
        <v>171000</v>
      </c>
      <c r="B2303" s="73" t="s">
        <v>2245</v>
      </c>
      <c r="C2303" s="74" t="s">
        <v>28</v>
      </c>
      <c r="D2303" s="75" t="s">
        <v>28</v>
      </c>
    </row>
    <row r="2304" customFormat="false" ht="15" hidden="false" customHeight="false" outlineLevel="0" collapsed="false">
      <c r="A2304" s="72" t="n">
        <v>171001</v>
      </c>
      <c r="B2304" s="73" t="s">
        <v>2246</v>
      </c>
      <c r="C2304" s="74" t="s">
        <v>32</v>
      </c>
      <c r="D2304" s="75" t="n">
        <v>152085.58</v>
      </c>
    </row>
    <row r="2305" customFormat="false" ht="15" hidden="false" customHeight="false" outlineLevel="0" collapsed="false">
      <c r="A2305" s="72" t="n">
        <v>171002</v>
      </c>
      <c r="B2305" s="73" t="s">
        <v>2247</v>
      </c>
      <c r="C2305" s="74" t="s">
        <v>32</v>
      </c>
      <c r="D2305" s="75" t="n">
        <v>127696.37</v>
      </c>
    </row>
    <row r="2306" customFormat="false" ht="15" hidden="false" customHeight="false" outlineLevel="0" collapsed="false">
      <c r="A2306" s="72" t="n">
        <v>171003</v>
      </c>
      <c r="B2306" s="73" t="s">
        <v>2248</v>
      </c>
      <c r="C2306" s="74" t="s">
        <v>32</v>
      </c>
      <c r="D2306" s="75" t="n">
        <v>130139.1</v>
      </c>
    </row>
    <row r="2307" customFormat="false" ht="15" hidden="false" customHeight="false" outlineLevel="0" collapsed="false">
      <c r="A2307" s="72" t="n">
        <v>171004</v>
      </c>
      <c r="B2307" s="73" t="s">
        <v>2249</v>
      </c>
      <c r="C2307" s="74" t="s">
        <v>32</v>
      </c>
      <c r="D2307" s="75" t="n">
        <v>135269.06</v>
      </c>
    </row>
    <row r="2308" customFormat="false" ht="23.25" hidden="false" customHeight="false" outlineLevel="0" collapsed="false">
      <c r="A2308" s="72" t="n">
        <v>171011</v>
      </c>
      <c r="B2308" s="73" t="s">
        <v>2250</v>
      </c>
      <c r="C2308" s="74" t="s">
        <v>32</v>
      </c>
      <c r="D2308" s="75" t="n">
        <v>2362.81</v>
      </c>
    </row>
    <row r="2309" customFormat="false" ht="15" hidden="false" customHeight="false" outlineLevel="0" collapsed="false">
      <c r="A2309" s="72" t="n">
        <v>171012</v>
      </c>
      <c r="B2309" s="73" t="s">
        <v>2251</v>
      </c>
      <c r="C2309" s="74" t="s">
        <v>32</v>
      </c>
      <c r="D2309" s="75" t="n">
        <v>3161.64</v>
      </c>
    </row>
    <row r="2310" customFormat="false" ht="23.25" hidden="false" customHeight="false" outlineLevel="0" collapsed="false">
      <c r="A2310" s="72" t="n">
        <v>171017</v>
      </c>
      <c r="B2310" s="73" t="s">
        <v>2252</v>
      </c>
      <c r="C2310" s="74" t="s">
        <v>32</v>
      </c>
      <c r="D2310" s="75" t="n">
        <v>226.24</v>
      </c>
    </row>
    <row r="2311" customFormat="false" ht="15" hidden="false" customHeight="false" outlineLevel="0" collapsed="false">
      <c r="A2311" s="72" t="n">
        <v>171018</v>
      </c>
      <c r="B2311" s="73" t="s">
        <v>2253</v>
      </c>
      <c r="C2311" s="74" t="s">
        <v>70</v>
      </c>
      <c r="D2311" s="75" t="n">
        <v>377.8</v>
      </c>
    </row>
    <row r="2312" customFormat="false" ht="23.25" hidden="false" customHeight="false" outlineLevel="0" collapsed="false">
      <c r="A2312" s="72" t="n">
        <v>171019</v>
      </c>
      <c r="B2312" s="73" t="s">
        <v>2254</v>
      </c>
      <c r="C2312" s="74" t="s">
        <v>32</v>
      </c>
      <c r="D2312" s="75" t="n">
        <v>395.13</v>
      </c>
    </row>
    <row r="2313" customFormat="false" ht="15" hidden="false" customHeight="false" outlineLevel="0" collapsed="false">
      <c r="A2313" s="72" t="n">
        <v>171025</v>
      </c>
      <c r="B2313" s="73" t="s">
        <v>2255</v>
      </c>
      <c r="C2313" s="74" t="s">
        <v>32</v>
      </c>
      <c r="D2313" s="75" t="n">
        <v>1607.52</v>
      </c>
    </row>
    <row r="2314" customFormat="false" ht="15" hidden="false" customHeight="false" outlineLevel="0" collapsed="false">
      <c r="A2314" s="72" t="n">
        <v>171031</v>
      </c>
      <c r="B2314" s="73" t="s">
        <v>2256</v>
      </c>
      <c r="C2314" s="74" t="s">
        <v>32</v>
      </c>
      <c r="D2314" s="75" t="n">
        <v>2298.17</v>
      </c>
    </row>
    <row r="2315" customFormat="false" ht="15" hidden="false" customHeight="false" outlineLevel="0" collapsed="false">
      <c r="A2315" s="72" t="n">
        <v>171032</v>
      </c>
      <c r="B2315" s="73" t="s">
        <v>2257</v>
      </c>
      <c r="C2315" s="74" t="s">
        <v>32</v>
      </c>
      <c r="D2315" s="75" t="n">
        <v>2952.13</v>
      </c>
    </row>
    <row r="2316" customFormat="false" ht="15" hidden="false" customHeight="false" outlineLevel="0" collapsed="false">
      <c r="A2316" s="72" t="n">
        <v>171070</v>
      </c>
      <c r="B2316" s="73" t="s">
        <v>2258</v>
      </c>
      <c r="C2316" s="74" t="s">
        <v>32</v>
      </c>
      <c r="D2316" s="75" t="n">
        <v>24374.34</v>
      </c>
    </row>
    <row r="2317" customFormat="false" ht="15" hidden="false" customHeight="false" outlineLevel="0" collapsed="false">
      <c r="A2317" s="72" t="n">
        <v>171071</v>
      </c>
      <c r="B2317" s="73" t="s">
        <v>2259</v>
      </c>
      <c r="C2317" s="74" t="s">
        <v>32</v>
      </c>
      <c r="D2317" s="75" t="n">
        <v>631.73</v>
      </c>
    </row>
    <row r="2318" customFormat="false" ht="15" hidden="false" customHeight="false" outlineLevel="0" collapsed="false">
      <c r="A2318" s="72" t="n">
        <v>171073</v>
      </c>
      <c r="B2318" s="73" t="s">
        <v>2260</v>
      </c>
      <c r="C2318" s="74" t="s">
        <v>32</v>
      </c>
      <c r="D2318" s="75" t="n">
        <v>1869.69</v>
      </c>
    </row>
    <row r="2319" customFormat="false" ht="15" hidden="false" customHeight="false" outlineLevel="0" collapsed="false">
      <c r="A2319" s="72" t="n">
        <v>171074</v>
      </c>
      <c r="B2319" s="73" t="s">
        <v>2261</v>
      </c>
      <c r="C2319" s="74" t="s">
        <v>32</v>
      </c>
      <c r="D2319" s="75" t="n">
        <v>101.88</v>
      </c>
    </row>
    <row r="2320" customFormat="false" ht="15" hidden="false" customHeight="false" outlineLevel="0" collapsed="false">
      <c r="A2320" s="72" t="n">
        <v>171075</v>
      </c>
      <c r="B2320" s="73" t="s">
        <v>2262</v>
      </c>
      <c r="C2320" s="74" t="s">
        <v>32</v>
      </c>
      <c r="D2320" s="75" t="n">
        <v>329.83</v>
      </c>
    </row>
    <row r="2321" customFormat="false" ht="15" hidden="false" customHeight="false" outlineLevel="0" collapsed="false">
      <c r="A2321" s="72" t="n">
        <v>171076</v>
      </c>
      <c r="B2321" s="73" t="s">
        <v>2263</v>
      </c>
      <c r="C2321" s="74" t="s">
        <v>32</v>
      </c>
      <c r="D2321" s="75" t="n">
        <v>681.16</v>
      </c>
    </row>
    <row r="2322" customFormat="false" ht="15" hidden="false" customHeight="false" outlineLevel="0" collapsed="false">
      <c r="A2322" s="72" t="n">
        <v>173000</v>
      </c>
      <c r="B2322" s="73" t="s">
        <v>2264</v>
      </c>
      <c r="C2322" s="74" t="s">
        <v>28</v>
      </c>
      <c r="D2322" s="75" t="s">
        <v>28</v>
      </c>
    </row>
    <row r="2323" customFormat="false" ht="23.25" hidden="false" customHeight="false" outlineLevel="0" collapsed="false">
      <c r="A2323" s="72" t="n">
        <v>173001</v>
      </c>
      <c r="B2323" s="73" t="s">
        <v>2265</v>
      </c>
      <c r="C2323" s="74" t="s">
        <v>32</v>
      </c>
      <c r="D2323" s="75" t="n">
        <v>3418.99</v>
      </c>
    </row>
    <row r="2324" customFormat="false" ht="15" hidden="false" customHeight="false" outlineLevel="0" collapsed="false">
      <c r="A2324" s="72" t="n">
        <v>173002</v>
      </c>
      <c r="B2324" s="73" t="s">
        <v>2266</v>
      </c>
      <c r="C2324" s="74" t="s">
        <v>30</v>
      </c>
      <c r="D2324" s="75" t="n">
        <v>400.76</v>
      </c>
    </row>
    <row r="2325" customFormat="false" ht="15" hidden="false" customHeight="false" outlineLevel="0" collapsed="false">
      <c r="A2325" s="72" t="n">
        <v>174000</v>
      </c>
      <c r="B2325" s="73" t="s">
        <v>2267</v>
      </c>
      <c r="C2325" s="74" t="s">
        <v>28</v>
      </c>
      <c r="D2325" s="75" t="s">
        <v>28</v>
      </c>
    </row>
    <row r="2326" customFormat="false" ht="23.25" hidden="false" customHeight="false" outlineLevel="0" collapsed="false">
      <c r="A2326" s="72" t="n">
        <v>174001</v>
      </c>
      <c r="B2326" s="73" t="s">
        <v>2268</v>
      </c>
      <c r="C2326" s="74" t="s">
        <v>30</v>
      </c>
      <c r="D2326" s="75" t="n">
        <v>3052.63</v>
      </c>
    </row>
    <row r="2327" customFormat="false" ht="23.25" hidden="false" customHeight="false" outlineLevel="0" collapsed="false">
      <c r="A2327" s="72" t="n">
        <v>174002</v>
      </c>
      <c r="B2327" s="73" t="s">
        <v>2269</v>
      </c>
      <c r="C2327" s="74" t="s">
        <v>30</v>
      </c>
      <c r="D2327" s="75" t="n">
        <v>941.49</v>
      </c>
    </row>
    <row r="2328" customFormat="false" ht="34.5" hidden="false" customHeight="false" outlineLevel="0" collapsed="false">
      <c r="A2328" s="72" t="n">
        <v>174003</v>
      </c>
      <c r="B2328" s="73" t="s">
        <v>2270</v>
      </c>
      <c r="C2328" s="74" t="s">
        <v>1027</v>
      </c>
      <c r="D2328" s="75" t="n">
        <v>11.04</v>
      </c>
    </row>
    <row r="2329" customFormat="false" ht="34.5" hidden="false" customHeight="false" outlineLevel="0" collapsed="false">
      <c r="A2329" s="72" t="n">
        <v>174005</v>
      </c>
      <c r="B2329" s="73" t="s">
        <v>2271</v>
      </c>
      <c r="C2329" s="74" t="s">
        <v>1027</v>
      </c>
      <c r="D2329" s="75" t="n">
        <v>17.67</v>
      </c>
    </row>
    <row r="2330" customFormat="false" ht="23.25" hidden="false" customHeight="false" outlineLevel="0" collapsed="false">
      <c r="A2330" s="72" t="n">
        <v>174006</v>
      </c>
      <c r="B2330" s="73" t="s">
        <v>2272</v>
      </c>
      <c r="C2330" s="74" t="s">
        <v>32</v>
      </c>
      <c r="D2330" s="75" t="n">
        <v>4523.86</v>
      </c>
    </row>
    <row r="2331" customFormat="false" ht="34.5" hidden="false" customHeight="false" outlineLevel="0" collapsed="false">
      <c r="A2331" s="72" t="n">
        <v>174007</v>
      </c>
      <c r="B2331" s="73" t="s">
        <v>2273</v>
      </c>
      <c r="C2331" s="74" t="s">
        <v>1027</v>
      </c>
      <c r="D2331" s="75" t="n">
        <v>17.58</v>
      </c>
    </row>
    <row r="2332" customFormat="false" ht="34.5" hidden="false" customHeight="false" outlineLevel="0" collapsed="false">
      <c r="A2332" s="72" t="n">
        <v>174008</v>
      </c>
      <c r="B2332" s="73" t="s">
        <v>2274</v>
      </c>
      <c r="C2332" s="74" t="s">
        <v>1027</v>
      </c>
      <c r="D2332" s="75" t="n">
        <v>15.95</v>
      </c>
    </row>
    <row r="2333" customFormat="false" ht="23.25" hidden="false" customHeight="false" outlineLevel="0" collapsed="false">
      <c r="A2333" s="72" t="n">
        <v>174010</v>
      </c>
      <c r="B2333" s="73" t="s">
        <v>2275</v>
      </c>
      <c r="C2333" s="74" t="s">
        <v>32</v>
      </c>
      <c r="D2333" s="75" t="n">
        <v>2934.43</v>
      </c>
    </row>
    <row r="2334" customFormat="false" ht="23.25" hidden="false" customHeight="false" outlineLevel="0" collapsed="false">
      <c r="A2334" s="72" t="n">
        <v>174011</v>
      </c>
      <c r="B2334" s="73" t="s">
        <v>2276</v>
      </c>
      <c r="C2334" s="74" t="s">
        <v>32</v>
      </c>
      <c r="D2334" s="75" t="n">
        <v>2220.08</v>
      </c>
    </row>
    <row r="2335" customFormat="false" ht="23.25" hidden="false" customHeight="false" outlineLevel="0" collapsed="false">
      <c r="A2335" s="72" t="n">
        <v>174013</v>
      </c>
      <c r="B2335" s="73" t="s">
        <v>2277</v>
      </c>
      <c r="C2335" s="74" t="s">
        <v>30</v>
      </c>
      <c r="D2335" s="75" t="n">
        <v>207.65</v>
      </c>
    </row>
    <row r="2336" customFormat="false" ht="15" hidden="false" customHeight="false" outlineLevel="0" collapsed="false">
      <c r="A2336" s="72" t="n">
        <v>174501</v>
      </c>
      <c r="B2336" s="73" t="s">
        <v>2278</v>
      </c>
      <c r="C2336" s="74" t="s">
        <v>2279</v>
      </c>
      <c r="D2336" s="75" t="n">
        <v>9.73</v>
      </c>
    </row>
    <row r="2337" customFormat="false" ht="15" hidden="false" customHeight="false" outlineLevel="0" collapsed="false">
      <c r="A2337" s="72" t="n">
        <v>174502</v>
      </c>
      <c r="B2337" s="73" t="s">
        <v>2280</v>
      </c>
      <c r="C2337" s="74" t="s">
        <v>36</v>
      </c>
      <c r="D2337" s="75" t="n">
        <v>6.77</v>
      </c>
    </row>
    <row r="2338" customFormat="false" ht="15" hidden="false" customHeight="false" outlineLevel="0" collapsed="false">
      <c r="A2338" s="72" t="n">
        <v>175000</v>
      </c>
      <c r="B2338" s="73" t="s">
        <v>176</v>
      </c>
      <c r="C2338" s="74" t="s">
        <v>28</v>
      </c>
      <c r="D2338" s="75" t="s">
        <v>28</v>
      </c>
    </row>
    <row r="2339" customFormat="false" ht="15" hidden="false" customHeight="false" outlineLevel="0" collapsed="false">
      <c r="A2339" s="72" t="n">
        <v>175001</v>
      </c>
      <c r="B2339" s="73" t="s">
        <v>2281</v>
      </c>
      <c r="C2339" s="74" t="s">
        <v>70</v>
      </c>
      <c r="D2339" s="75" t="n">
        <v>49.11</v>
      </c>
    </row>
    <row r="2340" customFormat="false" ht="15" hidden="false" customHeight="false" outlineLevel="0" collapsed="false">
      <c r="A2340" s="72" t="n">
        <v>175015</v>
      </c>
      <c r="B2340" s="73" t="s">
        <v>2282</v>
      </c>
      <c r="C2340" s="74" t="s">
        <v>30</v>
      </c>
      <c r="D2340" s="75" t="n">
        <v>2.19</v>
      </c>
    </row>
    <row r="2341" customFormat="false" ht="15" hidden="false" customHeight="false" outlineLevel="0" collapsed="false">
      <c r="A2341" s="72" t="n">
        <v>175020</v>
      </c>
      <c r="B2341" s="73" t="s">
        <v>178</v>
      </c>
      <c r="C2341" s="74" t="s">
        <v>36</v>
      </c>
      <c r="D2341" s="75" t="n">
        <v>216.06</v>
      </c>
    </row>
    <row r="2342" customFormat="false" ht="15" hidden="false" customHeight="false" outlineLevel="0" collapsed="false">
      <c r="A2342" s="72" t="n">
        <v>175021</v>
      </c>
      <c r="B2342" s="73" t="s">
        <v>179</v>
      </c>
      <c r="C2342" s="74" t="s">
        <v>36</v>
      </c>
      <c r="D2342" s="75" t="n">
        <v>392.84</v>
      </c>
    </row>
    <row r="2343" customFormat="false" ht="15" hidden="false" customHeight="false" outlineLevel="0" collapsed="false">
      <c r="A2343" s="72" t="n">
        <v>175022</v>
      </c>
      <c r="B2343" s="73" t="s">
        <v>180</v>
      </c>
      <c r="C2343" s="74" t="s">
        <v>36</v>
      </c>
      <c r="D2343" s="75" t="n">
        <v>195.42</v>
      </c>
    </row>
    <row r="2344" customFormat="false" ht="15" hidden="false" customHeight="false" outlineLevel="0" collapsed="false">
      <c r="A2344" s="72" t="n">
        <v>175023</v>
      </c>
      <c r="B2344" s="73" t="s">
        <v>181</v>
      </c>
      <c r="C2344" s="74" t="s">
        <v>36</v>
      </c>
      <c r="D2344" s="75" t="n">
        <v>390.85</v>
      </c>
    </row>
    <row r="2345" customFormat="false" ht="23.25" hidden="false" customHeight="false" outlineLevel="0" collapsed="false">
      <c r="A2345" s="72" t="n">
        <v>175025</v>
      </c>
      <c r="B2345" s="73" t="s">
        <v>2283</v>
      </c>
      <c r="C2345" s="74" t="s">
        <v>30</v>
      </c>
      <c r="D2345" s="75" t="n">
        <v>11.79</v>
      </c>
    </row>
    <row r="2346" customFormat="false" ht="15" hidden="false" customHeight="false" outlineLevel="0" collapsed="false">
      <c r="A2346" s="72" t="n">
        <v>175030</v>
      </c>
      <c r="B2346" s="73" t="s">
        <v>2284</v>
      </c>
      <c r="C2346" s="74" t="s">
        <v>30</v>
      </c>
      <c r="D2346" s="75" t="n">
        <v>9.82</v>
      </c>
    </row>
    <row r="2347" customFormat="false" ht="15" hidden="false" customHeight="false" outlineLevel="0" collapsed="false">
      <c r="A2347" s="72" t="n">
        <v>175040</v>
      </c>
      <c r="B2347" s="73" t="s">
        <v>2285</v>
      </c>
      <c r="C2347" s="74" t="s">
        <v>30</v>
      </c>
      <c r="D2347" s="75" t="n">
        <v>29.46</v>
      </c>
    </row>
    <row r="2348" customFormat="false" ht="15" hidden="false" customHeight="false" outlineLevel="0" collapsed="false">
      <c r="A2348" s="72" t="n">
        <v>175045</v>
      </c>
      <c r="B2348" s="73" t="s">
        <v>2286</v>
      </c>
      <c r="C2348" s="74" t="s">
        <v>70</v>
      </c>
      <c r="D2348" s="75" t="n">
        <v>7.86</v>
      </c>
    </row>
    <row r="2349" customFormat="false" ht="15" hidden="false" customHeight="false" outlineLevel="0" collapsed="false">
      <c r="A2349" s="72" t="n">
        <v>175048</v>
      </c>
      <c r="B2349" s="73" t="s">
        <v>2287</v>
      </c>
      <c r="C2349" s="74" t="s">
        <v>70</v>
      </c>
      <c r="D2349" s="75" t="n">
        <v>11.79</v>
      </c>
    </row>
    <row r="2350" customFormat="false" ht="15" hidden="false" customHeight="false" outlineLevel="0" collapsed="false">
      <c r="A2350" s="72" t="n">
        <v>176000</v>
      </c>
      <c r="B2350" s="73" t="s">
        <v>303</v>
      </c>
      <c r="C2350" s="74" t="s">
        <v>28</v>
      </c>
      <c r="D2350" s="75" t="s">
        <v>28</v>
      </c>
    </row>
    <row r="2351" customFormat="false" ht="23.25" hidden="false" customHeight="false" outlineLevel="0" collapsed="false">
      <c r="A2351" s="72" t="n">
        <v>176005</v>
      </c>
      <c r="B2351" s="73" t="s">
        <v>2288</v>
      </c>
      <c r="C2351" s="74" t="s">
        <v>70</v>
      </c>
      <c r="D2351" s="75" t="n">
        <v>9.82</v>
      </c>
    </row>
    <row r="2352" customFormat="false" ht="15" hidden="false" customHeight="false" outlineLevel="0" collapsed="false">
      <c r="A2352" s="72" t="n">
        <v>176030</v>
      </c>
      <c r="B2352" s="73" t="s">
        <v>2289</v>
      </c>
      <c r="C2352" s="74" t="s">
        <v>30</v>
      </c>
      <c r="D2352" s="75" t="n">
        <v>13.75</v>
      </c>
    </row>
    <row r="2353" customFormat="false" ht="15" hidden="false" customHeight="false" outlineLevel="0" collapsed="false">
      <c r="A2353" s="72" t="n">
        <v>176032</v>
      </c>
      <c r="B2353" s="73" t="s">
        <v>2290</v>
      </c>
      <c r="C2353" s="74" t="s">
        <v>30</v>
      </c>
      <c r="D2353" s="75" t="n">
        <v>25.53</v>
      </c>
    </row>
    <row r="2354" customFormat="false" ht="15" hidden="false" customHeight="false" outlineLevel="0" collapsed="false">
      <c r="A2354" s="72" t="n">
        <v>176035</v>
      </c>
      <c r="B2354" s="73" t="s">
        <v>2291</v>
      </c>
      <c r="C2354" s="74" t="s">
        <v>30</v>
      </c>
      <c r="D2354" s="75" t="n">
        <v>11.79</v>
      </c>
    </row>
    <row r="2355" customFormat="false" ht="15" hidden="false" customHeight="false" outlineLevel="0" collapsed="false">
      <c r="A2355" s="72" t="n">
        <v>176038</v>
      </c>
      <c r="B2355" s="73" t="s">
        <v>2292</v>
      </c>
      <c r="C2355" s="74" t="s">
        <v>30</v>
      </c>
      <c r="D2355" s="75" t="n">
        <v>11.79</v>
      </c>
    </row>
    <row r="2356" customFormat="false" ht="15" hidden="false" customHeight="false" outlineLevel="0" collapsed="false">
      <c r="A2356" s="72" t="n">
        <v>176045</v>
      </c>
      <c r="B2356" s="73" t="s">
        <v>2293</v>
      </c>
      <c r="C2356" s="74" t="s">
        <v>70</v>
      </c>
      <c r="D2356" s="75" t="n">
        <v>9.82</v>
      </c>
    </row>
    <row r="2357" customFormat="false" ht="15" hidden="false" customHeight="false" outlineLevel="0" collapsed="false">
      <c r="A2357" s="72" t="n">
        <v>176046</v>
      </c>
      <c r="B2357" s="73" t="s">
        <v>2294</v>
      </c>
      <c r="C2357" s="74" t="s">
        <v>30</v>
      </c>
      <c r="D2357" s="75" t="n">
        <v>13.75</v>
      </c>
    </row>
    <row r="2358" customFormat="false" ht="15" hidden="false" customHeight="false" outlineLevel="0" collapsed="false">
      <c r="A2358" s="72" t="n">
        <v>176050</v>
      </c>
      <c r="B2358" s="73" t="s">
        <v>2295</v>
      </c>
      <c r="C2358" s="74" t="s">
        <v>32</v>
      </c>
      <c r="D2358" s="75" t="n">
        <v>47.93</v>
      </c>
    </row>
    <row r="2359" customFormat="false" ht="15" hidden="false" customHeight="false" outlineLevel="0" collapsed="false">
      <c r="A2359" s="72" t="n">
        <v>176087</v>
      </c>
      <c r="B2359" s="73" t="s">
        <v>2296</v>
      </c>
      <c r="C2359" s="74" t="s">
        <v>70</v>
      </c>
      <c r="D2359" s="75" t="n">
        <v>9.7</v>
      </c>
    </row>
    <row r="2360" customFormat="false" ht="15" hidden="false" customHeight="false" outlineLevel="0" collapsed="false">
      <c r="A2360" s="72" t="n">
        <v>176090</v>
      </c>
      <c r="B2360" s="73" t="s">
        <v>2297</v>
      </c>
      <c r="C2360" s="74" t="s">
        <v>32</v>
      </c>
      <c r="D2360" s="75" t="n">
        <v>43.46</v>
      </c>
    </row>
    <row r="2361" customFormat="false" ht="15" hidden="false" customHeight="false" outlineLevel="0" collapsed="false">
      <c r="A2361" s="72" t="n">
        <v>176091</v>
      </c>
      <c r="B2361" s="73" t="s">
        <v>2298</v>
      </c>
      <c r="C2361" s="74" t="s">
        <v>32</v>
      </c>
      <c r="D2361" s="75" t="n">
        <v>54.32</v>
      </c>
    </row>
    <row r="2362" customFormat="false" ht="15" hidden="false" customHeight="false" outlineLevel="0" collapsed="false">
      <c r="A2362" s="72" t="n">
        <v>176092</v>
      </c>
      <c r="B2362" s="73" t="s">
        <v>2299</v>
      </c>
      <c r="C2362" s="74" t="s">
        <v>32</v>
      </c>
      <c r="D2362" s="75" t="n">
        <v>8.23</v>
      </c>
    </row>
    <row r="2363" customFormat="false" ht="15" hidden="false" customHeight="false" outlineLevel="0" collapsed="false">
      <c r="A2363" s="72" t="n">
        <v>176093</v>
      </c>
      <c r="B2363" s="73" t="s">
        <v>2300</v>
      </c>
      <c r="C2363" s="74" t="s">
        <v>70</v>
      </c>
      <c r="D2363" s="75" t="n">
        <v>16.3</v>
      </c>
    </row>
    <row r="2364" customFormat="false" ht="15" hidden="false" customHeight="false" outlineLevel="0" collapsed="false">
      <c r="A2364" s="72" t="n">
        <v>176094</v>
      </c>
      <c r="B2364" s="73" t="s">
        <v>2301</v>
      </c>
      <c r="C2364" s="74" t="s">
        <v>30</v>
      </c>
      <c r="D2364" s="75" t="n">
        <v>27.16</v>
      </c>
    </row>
    <row r="2365" customFormat="false" ht="23.25" hidden="false" customHeight="false" outlineLevel="0" collapsed="false">
      <c r="A2365" s="72" t="n">
        <v>176095</v>
      </c>
      <c r="B2365" s="73" t="s">
        <v>2302</v>
      </c>
      <c r="C2365" s="74" t="s">
        <v>70</v>
      </c>
      <c r="D2365" s="75" t="n">
        <v>50.65</v>
      </c>
    </row>
    <row r="2366" customFormat="false" ht="23.25" hidden="false" customHeight="false" outlineLevel="0" collapsed="false">
      <c r="A2366" s="72" t="n">
        <v>176096</v>
      </c>
      <c r="B2366" s="73" t="s">
        <v>2303</v>
      </c>
      <c r="C2366" s="74" t="s">
        <v>70</v>
      </c>
      <c r="D2366" s="75" t="n">
        <v>44.72</v>
      </c>
    </row>
    <row r="2367" customFormat="false" ht="15" hidden="false" customHeight="false" outlineLevel="0" collapsed="false">
      <c r="A2367" s="72" t="n">
        <v>176097</v>
      </c>
      <c r="B2367" s="73" t="s">
        <v>2304</v>
      </c>
      <c r="C2367" s="74" t="s">
        <v>30</v>
      </c>
      <c r="D2367" s="75" t="n">
        <v>65.73</v>
      </c>
    </row>
    <row r="2368" customFormat="false" ht="15" hidden="false" customHeight="false" outlineLevel="0" collapsed="false">
      <c r="A2368" s="72" t="n">
        <v>177000</v>
      </c>
      <c r="B2368" s="73" t="s">
        <v>310</v>
      </c>
      <c r="C2368" s="74" t="s">
        <v>28</v>
      </c>
      <c r="D2368" s="75" t="s">
        <v>28</v>
      </c>
    </row>
    <row r="2369" customFormat="false" ht="15" hidden="false" customHeight="false" outlineLevel="0" collapsed="false">
      <c r="A2369" s="72" t="n">
        <v>177001</v>
      </c>
      <c r="B2369" s="73" t="s">
        <v>2305</v>
      </c>
      <c r="C2369" s="74" t="s">
        <v>30</v>
      </c>
      <c r="D2369" s="75" t="n">
        <v>34.65</v>
      </c>
    </row>
    <row r="2370" customFormat="false" ht="15" hidden="false" customHeight="false" outlineLevel="0" collapsed="false">
      <c r="A2370" s="72" t="n">
        <v>177035</v>
      </c>
      <c r="B2370" s="73" t="s">
        <v>2306</v>
      </c>
      <c r="C2370" s="74" t="s">
        <v>30</v>
      </c>
      <c r="D2370" s="75" t="n">
        <v>35.36</v>
      </c>
    </row>
    <row r="2371" customFormat="false" ht="15" hidden="false" customHeight="false" outlineLevel="0" collapsed="false">
      <c r="A2371" s="72" t="n">
        <v>177036</v>
      </c>
      <c r="B2371" s="73" t="s">
        <v>2307</v>
      </c>
      <c r="C2371" s="74" t="s">
        <v>30</v>
      </c>
      <c r="D2371" s="75" t="n">
        <v>27.51</v>
      </c>
    </row>
    <row r="2372" customFormat="false" ht="15" hidden="false" customHeight="false" outlineLevel="0" collapsed="false">
      <c r="A2372" s="72" t="n">
        <v>177038</v>
      </c>
      <c r="B2372" s="73" t="s">
        <v>2308</v>
      </c>
      <c r="C2372" s="74" t="s">
        <v>30</v>
      </c>
      <c r="D2372" s="75" t="n">
        <v>74.5</v>
      </c>
    </row>
    <row r="2373" customFormat="false" ht="15" hidden="false" customHeight="false" outlineLevel="0" collapsed="false">
      <c r="A2373" s="72" t="n">
        <v>177039</v>
      </c>
      <c r="B2373" s="73" t="s">
        <v>2309</v>
      </c>
      <c r="C2373" s="74" t="s">
        <v>30</v>
      </c>
      <c r="D2373" s="75" t="n">
        <v>50.49</v>
      </c>
    </row>
    <row r="2374" customFormat="false" ht="23.25" hidden="false" customHeight="false" outlineLevel="0" collapsed="false">
      <c r="A2374" s="72" t="n">
        <v>177040</v>
      </c>
      <c r="B2374" s="73" t="s">
        <v>2310</v>
      </c>
      <c r="C2374" s="74" t="s">
        <v>30</v>
      </c>
      <c r="D2374" s="75" t="n">
        <v>67.83</v>
      </c>
    </row>
    <row r="2375" customFormat="false" ht="15" hidden="false" customHeight="false" outlineLevel="0" collapsed="false">
      <c r="A2375" s="72" t="n">
        <v>177041</v>
      </c>
      <c r="B2375" s="73" t="s">
        <v>2311</v>
      </c>
      <c r="C2375" s="74" t="s">
        <v>30</v>
      </c>
      <c r="D2375" s="75" t="n">
        <v>44.21</v>
      </c>
    </row>
    <row r="2376" customFormat="false" ht="15" hidden="false" customHeight="false" outlineLevel="0" collapsed="false">
      <c r="A2376" s="72" t="n">
        <v>177045</v>
      </c>
      <c r="B2376" s="73" t="s">
        <v>2312</v>
      </c>
      <c r="C2376" s="74" t="s">
        <v>70</v>
      </c>
      <c r="D2376" s="75" t="n">
        <v>53.92</v>
      </c>
    </row>
    <row r="2377" customFormat="false" ht="15" hidden="false" customHeight="false" outlineLevel="0" collapsed="false">
      <c r="A2377" s="72" t="n">
        <v>177046</v>
      </c>
      <c r="B2377" s="73" t="s">
        <v>2313</v>
      </c>
      <c r="C2377" s="74" t="s">
        <v>30</v>
      </c>
      <c r="D2377" s="75" t="n">
        <v>27.51</v>
      </c>
    </row>
    <row r="2378" customFormat="false" ht="15" hidden="false" customHeight="false" outlineLevel="0" collapsed="false">
      <c r="A2378" s="72" t="n">
        <v>177087</v>
      </c>
      <c r="B2378" s="73" t="s">
        <v>2314</v>
      </c>
      <c r="C2378" s="74" t="s">
        <v>70</v>
      </c>
      <c r="D2378" s="75" t="n">
        <v>24.15</v>
      </c>
    </row>
    <row r="2379" customFormat="false" ht="15" hidden="false" customHeight="false" outlineLevel="0" collapsed="false">
      <c r="A2379" s="72" t="n">
        <v>177090</v>
      </c>
      <c r="B2379" s="73" t="s">
        <v>2315</v>
      </c>
      <c r="C2379" s="74" t="s">
        <v>32</v>
      </c>
      <c r="D2379" s="75" t="n">
        <v>85.16</v>
      </c>
    </row>
    <row r="2380" customFormat="false" ht="15" hidden="false" customHeight="false" outlineLevel="0" collapsed="false">
      <c r="A2380" s="72" t="n">
        <v>177091</v>
      </c>
      <c r="B2380" s="73" t="s">
        <v>2316</v>
      </c>
      <c r="C2380" s="74" t="s">
        <v>32</v>
      </c>
      <c r="D2380" s="75" t="n">
        <v>112.32</v>
      </c>
    </row>
    <row r="2381" customFormat="false" ht="15" hidden="false" customHeight="false" outlineLevel="0" collapsed="false">
      <c r="A2381" s="72" t="n">
        <v>177092</v>
      </c>
      <c r="B2381" s="73" t="s">
        <v>2317</v>
      </c>
      <c r="C2381" s="74" t="s">
        <v>32</v>
      </c>
      <c r="D2381" s="75" t="n">
        <v>35.92</v>
      </c>
    </row>
    <row r="2382" customFormat="false" ht="15" hidden="false" customHeight="false" outlineLevel="0" collapsed="false">
      <c r="A2382" s="72" t="n">
        <v>177093</v>
      </c>
      <c r="B2382" s="73" t="s">
        <v>2318</v>
      </c>
      <c r="C2382" s="74" t="s">
        <v>70</v>
      </c>
      <c r="D2382" s="75" t="n">
        <v>23.57</v>
      </c>
    </row>
    <row r="2383" customFormat="false" ht="15" hidden="false" customHeight="false" outlineLevel="0" collapsed="false">
      <c r="A2383" s="72" t="n">
        <v>177094</v>
      </c>
      <c r="B2383" s="73" t="s">
        <v>2319</v>
      </c>
      <c r="C2383" s="74" t="s">
        <v>30</v>
      </c>
      <c r="D2383" s="75" t="n">
        <v>83.04</v>
      </c>
    </row>
    <row r="2384" customFormat="false" ht="23.25" hidden="false" customHeight="false" outlineLevel="0" collapsed="false">
      <c r="A2384" s="72" t="n">
        <v>177096</v>
      </c>
      <c r="B2384" s="73" t="s">
        <v>2320</v>
      </c>
      <c r="C2384" s="74" t="s">
        <v>70</v>
      </c>
      <c r="D2384" s="75" t="n">
        <v>70.13</v>
      </c>
    </row>
    <row r="2385" customFormat="false" ht="15" hidden="false" customHeight="false" outlineLevel="0" collapsed="false">
      <c r="A2385" s="72" t="n">
        <v>178000</v>
      </c>
      <c r="B2385" s="73" t="s">
        <v>356</v>
      </c>
      <c r="C2385" s="74" t="s">
        <v>28</v>
      </c>
      <c r="D2385" s="75" t="s">
        <v>28</v>
      </c>
    </row>
    <row r="2386" customFormat="false" ht="15" hidden="false" customHeight="false" outlineLevel="0" collapsed="false">
      <c r="A2386" s="72" t="n">
        <v>178015</v>
      </c>
      <c r="B2386" s="73" t="s">
        <v>2321</v>
      </c>
      <c r="C2386" s="74" t="s">
        <v>30</v>
      </c>
      <c r="D2386" s="75" t="n">
        <v>109.79</v>
      </c>
    </row>
    <row r="2387" customFormat="false" ht="15" hidden="false" customHeight="false" outlineLevel="0" collapsed="false">
      <c r="A2387" s="72" t="n">
        <v>178019</v>
      </c>
      <c r="B2387" s="73" t="s">
        <v>2322</v>
      </c>
      <c r="C2387" s="74" t="s">
        <v>162</v>
      </c>
      <c r="D2387" s="75" t="n">
        <v>16.21</v>
      </c>
    </row>
    <row r="2388" customFormat="false" ht="15" hidden="false" customHeight="false" outlineLevel="0" collapsed="false">
      <c r="A2388" s="72" t="n">
        <v>178070</v>
      </c>
      <c r="B2388" s="73" t="s">
        <v>2323</v>
      </c>
      <c r="C2388" s="74" t="s">
        <v>32</v>
      </c>
      <c r="D2388" s="75" t="n">
        <v>792.84</v>
      </c>
    </row>
    <row r="2389" customFormat="false" ht="15" hidden="false" customHeight="false" outlineLevel="0" collapsed="false">
      <c r="A2389" s="72" t="n">
        <v>178072</v>
      </c>
      <c r="B2389" s="73" t="s">
        <v>2324</v>
      </c>
      <c r="C2389" s="74" t="s">
        <v>70</v>
      </c>
      <c r="D2389" s="75" t="n">
        <v>6.58</v>
      </c>
    </row>
    <row r="2390" customFormat="false" ht="15" hidden="false" customHeight="false" outlineLevel="0" collapsed="false">
      <c r="A2390" s="72" t="n">
        <v>178073</v>
      </c>
      <c r="B2390" s="73" t="s">
        <v>2325</v>
      </c>
      <c r="C2390" s="74" t="s">
        <v>70</v>
      </c>
      <c r="D2390" s="75" t="n">
        <v>7.86</v>
      </c>
    </row>
    <row r="2391" customFormat="false" ht="15" hidden="false" customHeight="false" outlineLevel="0" collapsed="false">
      <c r="A2391" s="68" t="n">
        <v>180000</v>
      </c>
      <c r="B2391" s="69" t="s">
        <v>2326</v>
      </c>
      <c r="C2391" s="70"/>
      <c r="D2391" s="71"/>
    </row>
    <row r="2392" customFormat="false" ht="15" hidden="false" customHeight="false" outlineLevel="0" collapsed="false">
      <c r="A2392" s="72" t="n">
        <v>180100</v>
      </c>
      <c r="B2392" s="73" t="s">
        <v>2327</v>
      </c>
      <c r="C2392" s="74" t="s">
        <v>28</v>
      </c>
      <c r="D2392" s="75" t="s">
        <v>28</v>
      </c>
    </row>
    <row r="2393" customFormat="false" ht="15" hidden="false" customHeight="false" outlineLevel="0" collapsed="false">
      <c r="A2393" s="72" t="n">
        <v>180101</v>
      </c>
      <c r="B2393" s="73" t="s">
        <v>2328</v>
      </c>
      <c r="C2393" s="74" t="s">
        <v>32</v>
      </c>
      <c r="D2393" s="75" t="n">
        <v>25.71</v>
      </c>
    </row>
    <row r="2394" customFormat="false" ht="15" hidden="false" customHeight="false" outlineLevel="0" collapsed="false">
      <c r="A2394" s="72" t="n">
        <v>180103</v>
      </c>
      <c r="B2394" s="73" t="s">
        <v>2329</v>
      </c>
      <c r="C2394" s="74" t="s">
        <v>32</v>
      </c>
      <c r="D2394" s="75" t="n">
        <v>134.84</v>
      </c>
    </row>
    <row r="2395" customFormat="false" ht="15" hidden="false" customHeight="false" outlineLevel="0" collapsed="false">
      <c r="A2395" s="72" t="n">
        <v>180200</v>
      </c>
      <c r="B2395" s="73" t="s">
        <v>2330</v>
      </c>
      <c r="C2395" s="74" t="s">
        <v>28</v>
      </c>
      <c r="D2395" s="75" t="s">
        <v>28</v>
      </c>
    </row>
    <row r="2396" customFormat="false" ht="15" hidden="false" customHeight="false" outlineLevel="0" collapsed="false">
      <c r="A2396" s="72" t="n">
        <v>180203</v>
      </c>
      <c r="B2396" s="73" t="s">
        <v>2331</v>
      </c>
      <c r="C2396" s="74" t="s">
        <v>32</v>
      </c>
      <c r="D2396" s="75" t="n">
        <v>282.91</v>
      </c>
    </row>
    <row r="2397" customFormat="false" ht="15" hidden="false" customHeight="false" outlineLevel="0" collapsed="false">
      <c r="A2397" s="72" t="n">
        <v>180204</v>
      </c>
      <c r="B2397" s="73" t="s">
        <v>2332</v>
      </c>
      <c r="C2397" s="74" t="s">
        <v>32</v>
      </c>
      <c r="D2397" s="75" t="n">
        <v>271.8</v>
      </c>
    </row>
    <row r="2398" customFormat="false" ht="15" hidden="false" customHeight="false" outlineLevel="0" collapsed="false">
      <c r="A2398" s="72" t="n">
        <v>180205</v>
      </c>
      <c r="B2398" s="73" t="s">
        <v>2333</v>
      </c>
      <c r="C2398" s="74" t="s">
        <v>32</v>
      </c>
      <c r="D2398" s="75" t="n">
        <v>216.38</v>
      </c>
    </row>
    <row r="2399" customFormat="false" ht="15" hidden="false" customHeight="false" outlineLevel="0" collapsed="false">
      <c r="A2399" s="72" t="n">
        <v>180206</v>
      </c>
      <c r="B2399" s="73" t="s">
        <v>2334</v>
      </c>
      <c r="C2399" s="74" t="s">
        <v>32</v>
      </c>
      <c r="D2399" s="75" t="n">
        <v>213.1</v>
      </c>
    </row>
    <row r="2400" customFormat="false" ht="15" hidden="false" customHeight="false" outlineLevel="0" collapsed="false">
      <c r="A2400" s="72" t="n">
        <v>180207</v>
      </c>
      <c r="B2400" s="73" t="s">
        <v>2335</v>
      </c>
      <c r="C2400" s="74" t="s">
        <v>32</v>
      </c>
      <c r="D2400" s="75" t="n">
        <v>196.87</v>
      </c>
    </row>
    <row r="2401" customFormat="false" ht="15" hidden="false" customHeight="false" outlineLevel="0" collapsed="false">
      <c r="A2401" s="72" t="n">
        <v>180208</v>
      </c>
      <c r="B2401" s="73" t="s">
        <v>2336</v>
      </c>
      <c r="C2401" s="74" t="s">
        <v>32</v>
      </c>
      <c r="D2401" s="75" t="n">
        <v>224.78</v>
      </c>
    </row>
    <row r="2402" customFormat="false" ht="15" hidden="false" customHeight="false" outlineLevel="0" collapsed="false">
      <c r="A2402" s="72" t="n">
        <v>180209</v>
      </c>
      <c r="B2402" s="73" t="s">
        <v>2337</v>
      </c>
      <c r="C2402" s="74" t="s">
        <v>32</v>
      </c>
      <c r="D2402" s="75" t="n">
        <v>211.01</v>
      </c>
    </row>
    <row r="2403" customFormat="false" ht="15" hidden="false" customHeight="false" outlineLevel="0" collapsed="false">
      <c r="A2403" s="72" t="n">
        <v>180210</v>
      </c>
      <c r="B2403" s="73" t="s">
        <v>2338</v>
      </c>
      <c r="C2403" s="74" t="s">
        <v>32</v>
      </c>
      <c r="D2403" s="75" t="n">
        <v>282.89</v>
      </c>
    </row>
    <row r="2404" customFormat="false" ht="15" hidden="false" customHeight="false" outlineLevel="0" collapsed="false">
      <c r="A2404" s="72" t="n">
        <v>180211</v>
      </c>
      <c r="B2404" s="73" t="s">
        <v>2339</v>
      </c>
      <c r="C2404" s="74" t="s">
        <v>32</v>
      </c>
      <c r="D2404" s="75" t="n">
        <v>200.26</v>
      </c>
    </row>
    <row r="2405" customFormat="false" ht="15" hidden="false" customHeight="false" outlineLevel="0" collapsed="false">
      <c r="A2405" s="72" t="n">
        <v>180212</v>
      </c>
      <c r="B2405" s="73" t="s">
        <v>2340</v>
      </c>
      <c r="C2405" s="74" t="s">
        <v>32</v>
      </c>
      <c r="D2405" s="75" t="n">
        <v>196.83</v>
      </c>
    </row>
    <row r="2406" customFormat="false" ht="15" hidden="false" customHeight="false" outlineLevel="0" collapsed="false">
      <c r="A2406" s="72" t="n">
        <v>180213</v>
      </c>
      <c r="B2406" s="73" t="s">
        <v>2341</v>
      </c>
      <c r="C2406" s="74" t="s">
        <v>32</v>
      </c>
      <c r="D2406" s="75" t="n">
        <v>200.06</v>
      </c>
    </row>
    <row r="2407" customFormat="false" ht="15" hidden="false" customHeight="false" outlineLevel="0" collapsed="false">
      <c r="A2407" s="72" t="n">
        <v>180214</v>
      </c>
      <c r="B2407" s="73" t="s">
        <v>2342</v>
      </c>
      <c r="C2407" s="74" t="s">
        <v>32</v>
      </c>
      <c r="D2407" s="75" t="n">
        <v>237.73</v>
      </c>
    </row>
    <row r="2408" customFormat="false" ht="15" hidden="false" customHeight="false" outlineLevel="0" collapsed="false">
      <c r="A2408" s="72" t="n">
        <v>180215</v>
      </c>
      <c r="B2408" s="73" t="s">
        <v>2343</v>
      </c>
      <c r="C2408" s="74" t="s">
        <v>32</v>
      </c>
      <c r="D2408" s="75" t="n">
        <v>149.71</v>
      </c>
    </row>
    <row r="2409" customFormat="false" ht="15" hidden="false" customHeight="false" outlineLevel="0" collapsed="false">
      <c r="A2409" s="72" t="n">
        <v>180216</v>
      </c>
      <c r="B2409" s="73" t="s">
        <v>2344</v>
      </c>
      <c r="C2409" s="74" t="s">
        <v>32</v>
      </c>
      <c r="D2409" s="75" t="n">
        <v>181.21</v>
      </c>
    </row>
    <row r="2410" customFormat="false" ht="15" hidden="false" customHeight="false" outlineLevel="0" collapsed="false">
      <c r="A2410" s="72" t="n">
        <v>180217</v>
      </c>
      <c r="B2410" s="73" t="s">
        <v>2345</v>
      </c>
      <c r="C2410" s="74" t="s">
        <v>32</v>
      </c>
      <c r="D2410" s="75" t="n">
        <v>281.84</v>
      </c>
    </row>
    <row r="2411" customFormat="false" ht="15" hidden="false" customHeight="false" outlineLevel="0" collapsed="false">
      <c r="A2411" s="72" t="n">
        <v>180218</v>
      </c>
      <c r="B2411" s="73" t="s">
        <v>2346</v>
      </c>
      <c r="C2411" s="74" t="s">
        <v>32</v>
      </c>
      <c r="D2411" s="75" t="n">
        <v>152.62</v>
      </c>
    </row>
    <row r="2412" customFormat="false" ht="15" hidden="false" customHeight="false" outlineLevel="0" collapsed="false">
      <c r="A2412" s="72" t="n">
        <v>180219</v>
      </c>
      <c r="B2412" s="73" t="s">
        <v>2347</v>
      </c>
      <c r="C2412" s="74" t="s">
        <v>32</v>
      </c>
      <c r="D2412" s="75" t="n">
        <v>202.41</v>
      </c>
    </row>
    <row r="2413" customFormat="false" ht="15" hidden="false" customHeight="false" outlineLevel="0" collapsed="false">
      <c r="A2413" s="72" t="n">
        <v>180220</v>
      </c>
      <c r="B2413" s="73" t="s">
        <v>2348</v>
      </c>
      <c r="C2413" s="74" t="s">
        <v>32</v>
      </c>
      <c r="D2413" s="75" t="n">
        <v>201.81</v>
      </c>
    </row>
    <row r="2414" customFormat="false" ht="15" hidden="false" customHeight="false" outlineLevel="0" collapsed="false">
      <c r="A2414" s="72" t="n">
        <v>180221</v>
      </c>
      <c r="B2414" s="73" t="s">
        <v>2349</v>
      </c>
      <c r="C2414" s="74" t="s">
        <v>32</v>
      </c>
      <c r="D2414" s="75" t="n">
        <v>206.59</v>
      </c>
    </row>
    <row r="2415" customFormat="false" ht="15" hidden="false" customHeight="false" outlineLevel="0" collapsed="false">
      <c r="A2415" s="72" t="n">
        <v>180222</v>
      </c>
      <c r="B2415" s="73" t="s">
        <v>2350</v>
      </c>
      <c r="C2415" s="74" t="s">
        <v>32</v>
      </c>
      <c r="D2415" s="75" t="n">
        <v>236.13</v>
      </c>
    </row>
    <row r="2416" customFormat="false" ht="15" hidden="false" customHeight="false" outlineLevel="0" collapsed="false">
      <c r="A2416" s="72" t="n">
        <v>180223</v>
      </c>
      <c r="B2416" s="73" t="s">
        <v>2351</v>
      </c>
      <c r="C2416" s="74" t="s">
        <v>32</v>
      </c>
      <c r="D2416" s="75" t="n">
        <v>159.76</v>
      </c>
    </row>
    <row r="2417" customFormat="false" ht="15" hidden="false" customHeight="false" outlineLevel="0" collapsed="false">
      <c r="A2417" s="72" t="n">
        <v>180224</v>
      </c>
      <c r="B2417" s="73" t="s">
        <v>2352</v>
      </c>
      <c r="C2417" s="74" t="s">
        <v>32</v>
      </c>
      <c r="D2417" s="75" t="n">
        <v>234.33</v>
      </c>
    </row>
    <row r="2418" customFormat="false" ht="15" hidden="false" customHeight="false" outlineLevel="0" collapsed="false">
      <c r="A2418" s="72" t="n">
        <v>180225</v>
      </c>
      <c r="B2418" s="73" t="s">
        <v>2353</v>
      </c>
      <c r="C2418" s="74" t="s">
        <v>32</v>
      </c>
      <c r="D2418" s="75" t="n">
        <v>177.81</v>
      </c>
    </row>
    <row r="2419" customFormat="false" ht="15" hidden="false" customHeight="false" outlineLevel="0" collapsed="false">
      <c r="A2419" s="72" t="n">
        <v>180226</v>
      </c>
      <c r="B2419" s="73" t="s">
        <v>2354</v>
      </c>
      <c r="C2419" s="74" t="s">
        <v>32</v>
      </c>
      <c r="D2419" s="75" t="n">
        <v>285.92</v>
      </c>
    </row>
    <row r="2420" customFormat="false" ht="15" hidden="false" customHeight="false" outlineLevel="0" collapsed="false">
      <c r="A2420" s="72" t="n">
        <v>180227</v>
      </c>
      <c r="B2420" s="73" t="s">
        <v>2355</v>
      </c>
      <c r="C2420" s="74" t="s">
        <v>32</v>
      </c>
      <c r="D2420" s="75" t="n">
        <v>281.43</v>
      </c>
    </row>
    <row r="2421" customFormat="false" ht="15" hidden="false" customHeight="false" outlineLevel="0" collapsed="false">
      <c r="A2421" s="72" t="n">
        <v>180228</v>
      </c>
      <c r="B2421" s="73" t="s">
        <v>2356</v>
      </c>
      <c r="C2421" s="74" t="s">
        <v>32</v>
      </c>
      <c r="D2421" s="75" t="n">
        <v>166.97</v>
      </c>
    </row>
    <row r="2422" customFormat="false" ht="15" hidden="false" customHeight="false" outlineLevel="0" collapsed="false">
      <c r="A2422" s="72" t="n">
        <v>180229</v>
      </c>
      <c r="B2422" s="73" t="s">
        <v>2357</v>
      </c>
      <c r="C2422" s="74" t="s">
        <v>32</v>
      </c>
      <c r="D2422" s="75" t="n">
        <v>244.06</v>
      </c>
    </row>
    <row r="2423" customFormat="false" ht="15" hidden="false" customHeight="false" outlineLevel="0" collapsed="false">
      <c r="A2423" s="72" t="n">
        <v>180230</v>
      </c>
      <c r="B2423" s="73" t="s">
        <v>2358</v>
      </c>
      <c r="C2423" s="74" t="s">
        <v>32</v>
      </c>
      <c r="D2423" s="75" t="n">
        <v>171.89</v>
      </c>
    </row>
    <row r="2424" customFormat="false" ht="15" hidden="false" customHeight="false" outlineLevel="0" collapsed="false">
      <c r="A2424" s="72" t="n">
        <v>180231</v>
      </c>
      <c r="B2424" s="73" t="s">
        <v>2359</v>
      </c>
      <c r="C2424" s="74" t="s">
        <v>32</v>
      </c>
      <c r="D2424" s="75" t="n">
        <v>173.54</v>
      </c>
    </row>
    <row r="2425" customFormat="false" ht="15" hidden="false" customHeight="false" outlineLevel="0" collapsed="false">
      <c r="A2425" s="72" t="n">
        <v>180232</v>
      </c>
      <c r="B2425" s="73" t="s">
        <v>2360</v>
      </c>
      <c r="C2425" s="74" t="s">
        <v>32</v>
      </c>
      <c r="D2425" s="75" t="n">
        <v>154.79</v>
      </c>
    </row>
    <row r="2426" customFormat="false" ht="15" hidden="false" customHeight="false" outlineLevel="0" collapsed="false">
      <c r="A2426" s="72" t="n">
        <v>180233</v>
      </c>
      <c r="B2426" s="73" t="s">
        <v>2361</v>
      </c>
      <c r="C2426" s="74" t="s">
        <v>32</v>
      </c>
      <c r="D2426" s="75" t="n">
        <v>208.75</v>
      </c>
    </row>
    <row r="2427" customFormat="false" ht="15" hidden="false" customHeight="false" outlineLevel="0" collapsed="false">
      <c r="A2427" s="72" t="n">
        <v>180234</v>
      </c>
      <c r="B2427" s="73" t="s">
        <v>2362</v>
      </c>
      <c r="C2427" s="74" t="s">
        <v>32</v>
      </c>
      <c r="D2427" s="75" t="n">
        <v>205.29</v>
      </c>
    </row>
    <row r="2428" customFormat="false" ht="15" hidden="false" customHeight="false" outlineLevel="0" collapsed="false">
      <c r="A2428" s="72" t="n">
        <v>180235</v>
      </c>
      <c r="B2428" s="73" t="s">
        <v>2363</v>
      </c>
      <c r="C2428" s="74" t="s">
        <v>32</v>
      </c>
      <c r="D2428" s="75" t="n">
        <v>276.09</v>
      </c>
    </row>
    <row r="2429" customFormat="false" ht="15" hidden="false" customHeight="false" outlineLevel="0" collapsed="false">
      <c r="A2429" s="72" t="n">
        <v>180236</v>
      </c>
      <c r="B2429" s="73" t="s">
        <v>2364</v>
      </c>
      <c r="C2429" s="74" t="s">
        <v>32</v>
      </c>
      <c r="D2429" s="75" t="n">
        <v>223.75</v>
      </c>
    </row>
    <row r="2430" customFormat="false" ht="15" hidden="false" customHeight="false" outlineLevel="0" collapsed="false">
      <c r="A2430" s="72" t="n">
        <v>180237</v>
      </c>
      <c r="B2430" s="73" t="s">
        <v>2365</v>
      </c>
      <c r="C2430" s="74" t="s">
        <v>32</v>
      </c>
      <c r="D2430" s="75" t="n">
        <v>267.64</v>
      </c>
    </row>
    <row r="2431" customFormat="false" ht="15" hidden="false" customHeight="false" outlineLevel="0" collapsed="false">
      <c r="A2431" s="72" t="n">
        <v>180238</v>
      </c>
      <c r="B2431" s="73" t="s">
        <v>2366</v>
      </c>
      <c r="C2431" s="74" t="s">
        <v>32</v>
      </c>
      <c r="D2431" s="75" t="n">
        <v>229.19</v>
      </c>
    </row>
    <row r="2432" customFormat="false" ht="15" hidden="false" customHeight="false" outlineLevel="0" collapsed="false">
      <c r="A2432" s="72" t="n">
        <v>180239</v>
      </c>
      <c r="B2432" s="73" t="s">
        <v>2367</v>
      </c>
      <c r="C2432" s="74" t="s">
        <v>32</v>
      </c>
      <c r="D2432" s="75" t="n">
        <v>296.44</v>
      </c>
    </row>
    <row r="2433" customFormat="false" ht="15" hidden="false" customHeight="false" outlineLevel="0" collapsed="false">
      <c r="A2433" s="72" t="n">
        <v>180240</v>
      </c>
      <c r="B2433" s="73" t="s">
        <v>2368</v>
      </c>
      <c r="C2433" s="74" t="s">
        <v>32</v>
      </c>
      <c r="D2433" s="75" t="n">
        <v>265.51</v>
      </c>
    </row>
    <row r="2434" customFormat="false" ht="15" hidden="false" customHeight="false" outlineLevel="0" collapsed="false">
      <c r="A2434" s="72" t="n">
        <v>180241</v>
      </c>
      <c r="B2434" s="73" t="s">
        <v>2369</v>
      </c>
      <c r="C2434" s="74" t="s">
        <v>32</v>
      </c>
      <c r="D2434" s="75" t="n">
        <v>217.2</v>
      </c>
    </row>
    <row r="2435" customFormat="false" ht="15" hidden="false" customHeight="false" outlineLevel="0" collapsed="false">
      <c r="A2435" s="72" t="n">
        <v>180242</v>
      </c>
      <c r="B2435" s="73" t="s">
        <v>2370</v>
      </c>
      <c r="C2435" s="74" t="s">
        <v>32</v>
      </c>
      <c r="D2435" s="75" t="n">
        <v>255.21</v>
      </c>
    </row>
    <row r="2436" customFormat="false" ht="15" hidden="false" customHeight="false" outlineLevel="0" collapsed="false">
      <c r="A2436" s="72" t="n">
        <v>180250</v>
      </c>
      <c r="B2436" s="73" t="s">
        <v>2371</v>
      </c>
      <c r="C2436" s="74" t="s">
        <v>32</v>
      </c>
      <c r="D2436" s="75" t="n">
        <v>274.23</v>
      </c>
    </row>
    <row r="2437" customFormat="false" ht="15" hidden="false" customHeight="false" outlineLevel="0" collapsed="false">
      <c r="A2437" s="72" t="n">
        <v>180252</v>
      </c>
      <c r="B2437" s="73" t="s">
        <v>2372</v>
      </c>
      <c r="C2437" s="74" t="s">
        <v>32</v>
      </c>
      <c r="D2437" s="75" t="n">
        <v>158.66</v>
      </c>
    </row>
    <row r="2438" customFormat="false" ht="15" hidden="false" customHeight="false" outlineLevel="0" collapsed="false">
      <c r="A2438" s="72" t="n">
        <v>180255</v>
      </c>
      <c r="B2438" s="73" t="s">
        <v>2373</v>
      </c>
      <c r="C2438" s="74" t="s">
        <v>32</v>
      </c>
      <c r="D2438" s="75" t="n">
        <v>268.05</v>
      </c>
    </row>
    <row r="2439" customFormat="false" ht="15" hidden="false" customHeight="false" outlineLevel="0" collapsed="false">
      <c r="A2439" s="72" t="n">
        <v>180261</v>
      </c>
      <c r="B2439" s="73" t="s">
        <v>2374</v>
      </c>
      <c r="C2439" s="74" t="s">
        <v>32</v>
      </c>
      <c r="D2439" s="75" t="n">
        <v>69.25</v>
      </c>
    </row>
    <row r="2440" customFormat="false" ht="15" hidden="false" customHeight="false" outlineLevel="0" collapsed="false">
      <c r="A2440" s="72" t="n">
        <v>180263</v>
      </c>
      <c r="B2440" s="73" t="s">
        <v>2375</v>
      </c>
      <c r="C2440" s="74" t="s">
        <v>32</v>
      </c>
      <c r="D2440" s="75" t="n">
        <v>290.48</v>
      </c>
    </row>
    <row r="2441" customFormat="false" ht="15" hidden="false" customHeight="false" outlineLevel="0" collapsed="false">
      <c r="A2441" s="72" t="n">
        <v>180265</v>
      </c>
      <c r="B2441" s="73" t="s">
        <v>2376</v>
      </c>
      <c r="C2441" s="74" t="s">
        <v>32</v>
      </c>
      <c r="D2441" s="75" t="n">
        <v>254.18</v>
      </c>
    </row>
    <row r="2442" customFormat="false" ht="15" hidden="false" customHeight="false" outlineLevel="0" collapsed="false">
      <c r="A2442" s="72" t="n">
        <v>180267</v>
      </c>
      <c r="B2442" s="73" t="s">
        <v>2377</v>
      </c>
      <c r="C2442" s="74" t="s">
        <v>32</v>
      </c>
      <c r="D2442" s="75" t="n">
        <v>157.98</v>
      </c>
    </row>
    <row r="2443" customFormat="false" ht="15" hidden="false" customHeight="false" outlineLevel="0" collapsed="false">
      <c r="A2443" s="72" t="n">
        <v>180270</v>
      </c>
      <c r="B2443" s="73" t="s">
        <v>2378</v>
      </c>
      <c r="C2443" s="74" t="s">
        <v>32</v>
      </c>
      <c r="D2443" s="75" t="n">
        <v>96.13</v>
      </c>
    </row>
    <row r="2444" customFormat="false" ht="15" hidden="false" customHeight="false" outlineLevel="0" collapsed="false">
      <c r="A2444" s="72" t="n">
        <v>180273</v>
      </c>
      <c r="B2444" s="73" t="s">
        <v>2379</v>
      </c>
      <c r="C2444" s="74" t="s">
        <v>32</v>
      </c>
      <c r="D2444" s="75" t="n">
        <v>150.76</v>
      </c>
    </row>
    <row r="2445" customFormat="false" ht="15" hidden="false" customHeight="false" outlineLevel="0" collapsed="false">
      <c r="A2445" s="72" t="n">
        <v>180275</v>
      </c>
      <c r="B2445" s="73" t="s">
        <v>2380</v>
      </c>
      <c r="C2445" s="74" t="s">
        <v>32</v>
      </c>
      <c r="D2445" s="75" t="n">
        <v>145.15</v>
      </c>
    </row>
    <row r="2446" customFormat="false" ht="15" hidden="false" customHeight="false" outlineLevel="0" collapsed="false">
      <c r="A2446" s="72" t="n">
        <v>180277</v>
      </c>
      <c r="B2446" s="73" t="s">
        <v>2381</v>
      </c>
      <c r="C2446" s="74" t="s">
        <v>32</v>
      </c>
      <c r="D2446" s="75" t="n">
        <v>98.36</v>
      </c>
    </row>
    <row r="2447" customFormat="false" ht="15" hidden="false" customHeight="false" outlineLevel="0" collapsed="false">
      <c r="A2447" s="72" t="n">
        <v>180280</v>
      </c>
      <c r="B2447" s="73" t="s">
        <v>2382</v>
      </c>
      <c r="C2447" s="74" t="s">
        <v>32</v>
      </c>
      <c r="D2447" s="75" t="n">
        <v>93.33</v>
      </c>
    </row>
    <row r="2448" customFormat="false" ht="15" hidden="false" customHeight="false" outlineLevel="0" collapsed="false">
      <c r="A2448" s="72" t="n">
        <v>180290</v>
      </c>
      <c r="B2448" s="73" t="s">
        <v>2383</v>
      </c>
      <c r="C2448" s="74" t="s">
        <v>32</v>
      </c>
      <c r="D2448" s="75" t="n">
        <v>276.71</v>
      </c>
    </row>
    <row r="2449" customFormat="false" ht="15" hidden="false" customHeight="false" outlineLevel="0" collapsed="false">
      <c r="A2449" s="72" t="n">
        <v>180291</v>
      </c>
      <c r="B2449" s="73" t="s">
        <v>2384</v>
      </c>
      <c r="C2449" s="74" t="s">
        <v>32</v>
      </c>
      <c r="D2449" s="75" t="n">
        <v>275.13</v>
      </c>
    </row>
    <row r="2450" customFormat="false" ht="15" hidden="false" customHeight="false" outlineLevel="0" collapsed="false">
      <c r="A2450" s="72" t="n">
        <v>180292</v>
      </c>
      <c r="B2450" s="73" t="s">
        <v>2385</v>
      </c>
      <c r="C2450" s="74" t="s">
        <v>32</v>
      </c>
      <c r="D2450" s="75" t="n">
        <v>280.71</v>
      </c>
    </row>
    <row r="2451" customFormat="false" ht="15" hidden="false" customHeight="false" outlineLevel="0" collapsed="false">
      <c r="A2451" s="72" t="n">
        <v>180300</v>
      </c>
      <c r="B2451" s="73" t="s">
        <v>2386</v>
      </c>
      <c r="C2451" s="74" t="s">
        <v>28</v>
      </c>
      <c r="D2451" s="75" t="s">
        <v>28</v>
      </c>
    </row>
    <row r="2452" customFormat="false" ht="15" hidden="false" customHeight="false" outlineLevel="0" collapsed="false">
      <c r="A2452" s="72" t="n">
        <v>180301</v>
      </c>
      <c r="B2452" s="73" t="s">
        <v>2387</v>
      </c>
      <c r="C2452" s="74" t="s">
        <v>30</v>
      </c>
      <c r="D2452" s="75" t="n">
        <v>20.35</v>
      </c>
    </row>
    <row r="2453" customFormat="false" ht="15" hidden="false" customHeight="false" outlineLevel="0" collapsed="false">
      <c r="A2453" s="72" t="n">
        <v>180303</v>
      </c>
      <c r="B2453" s="73" t="s">
        <v>2388</v>
      </c>
      <c r="C2453" s="74" t="s">
        <v>30</v>
      </c>
      <c r="D2453" s="75" t="n">
        <v>28.78</v>
      </c>
    </row>
    <row r="2454" customFormat="false" ht="15" hidden="false" customHeight="false" outlineLevel="0" collapsed="false">
      <c r="A2454" s="72" t="n">
        <v>180305</v>
      </c>
      <c r="B2454" s="73" t="s">
        <v>2389</v>
      </c>
      <c r="C2454" s="74" t="s">
        <v>30</v>
      </c>
      <c r="D2454" s="75" t="n">
        <v>27.14</v>
      </c>
    </row>
    <row r="2455" customFormat="false" ht="15" hidden="false" customHeight="false" outlineLevel="0" collapsed="false">
      <c r="A2455" s="72" t="n">
        <v>180307</v>
      </c>
      <c r="B2455" s="73" t="s">
        <v>2390</v>
      </c>
      <c r="C2455" s="74" t="s">
        <v>30</v>
      </c>
      <c r="D2455" s="75" t="n">
        <v>45.69</v>
      </c>
    </row>
    <row r="2456" customFormat="false" ht="15" hidden="false" customHeight="false" outlineLevel="0" collapsed="false">
      <c r="A2456" s="72" t="n">
        <v>180313</v>
      </c>
      <c r="B2456" s="73" t="s">
        <v>2391</v>
      </c>
      <c r="C2456" s="74" t="s">
        <v>2392</v>
      </c>
      <c r="D2456" s="75" t="n">
        <v>68.83</v>
      </c>
    </row>
    <row r="2457" customFormat="false" ht="15" hidden="false" customHeight="false" outlineLevel="0" collapsed="false">
      <c r="A2457" s="72" t="n">
        <v>180315</v>
      </c>
      <c r="B2457" s="73" t="s">
        <v>2393</v>
      </c>
      <c r="C2457" s="74" t="s">
        <v>2392</v>
      </c>
      <c r="D2457" s="75" t="n">
        <v>43.93</v>
      </c>
    </row>
    <row r="2458" customFormat="false" ht="15" hidden="false" customHeight="false" outlineLevel="0" collapsed="false">
      <c r="A2458" s="72" t="n">
        <v>180317</v>
      </c>
      <c r="B2458" s="73" t="s">
        <v>2394</v>
      </c>
      <c r="C2458" s="74" t="s">
        <v>2392</v>
      </c>
      <c r="D2458" s="75" t="n">
        <v>78.4</v>
      </c>
    </row>
    <row r="2459" customFormat="false" ht="15" hidden="false" customHeight="false" outlineLevel="0" collapsed="false">
      <c r="A2459" s="72" t="n">
        <v>180319</v>
      </c>
      <c r="B2459" s="73" t="s">
        <v>2395</v>
      </c>
      <c r="C2459" s="74" t="s">
        <v>2392</v>
      </c>
      <c r="D2459" s="75" t="n">
        <v>45.04</v>
      </c>
    </row>
    <row r="2460" customFormat="false" ht="15" hidden="false" customHeight="false" outlineLevel="0" collapsed="false">
      <c r="A2460" s="72" t="n">
        <v>180321</v>
      </c>
      <c r="B2460" s="73" t="s">
        <v>2396</v>
      </c>
      <c r="C2460" s="74" t="s">
        <v>2392</v>
      </c>
      <c r="D2460" s="75" t="n">
        <v>63.43</v>
      </c>
    </row>
    <row r="2461" customFormat="false" ht="15" hidden="false" customHeight="false" outlineLevel="0" collapsed="false">
      <c r="A2461" s="72" t="n">
        <v>180323</v>
      </c>
      <c r="B2461" s="73" t="s">
        <v>2397</v>
      </c>
      <c r="C2461" s="74" t="s">
        <v>2392</v>
      </c>
      <c r="D2461" s="75" t="n">
        <v>48.45</v>
      </c>
    </row>
    <row r="2462" customFormat="false" ht="15" hidden="false" customHeight="false" outlineLevel="0" collapsed="false">
      <c r="A2462" s="72" t="n">
        <v>180325</v>
      </c>
      <c r="B2462" s="73" t="s">
        <v>2398</v>
      </c>
      <c r="C2462" s="74" t="s">
        <v>32</v>
      </c>
      <c r="D2462" s="75" t="n">
        <v>96.99</v>
      </c>
    </row>
    <row r="2463" customFormat="false" ht="15" hidden="false" customHeight="false" outlineLevel="0" collapsed="false">
      <c r="A2463" s="72" t="n">
        <v>180327</v>
      </c>
      <c r="B2463" s="73" t="s">
        <v>2399</v>
      </c>
      <c r="C2463" s="74" t="s">
        <v>2392</v>
      </c>
      <c r="D2463" s="75" t="n">
        <v>42.93</v>
      </c>
    </row>
    <row r="2464" customFormat="false" ht="15" hidden="false" customHeight="false" outlineLevel="0" collapsed="false">
      <c r="A2464" s="72" t="n">
        <v>180329</v>
      </c>
      <c r="B2464" s="73" t="s">
        <v>2400</v>
      </c>
      <c r="C2464" s="74" t="s">
        <v>2392</v>
      </c>
      <c r="D2464" s="75" t="n">
        <v>50.99</v>
      </c>
    </row>
    <row r="2465" customFormat="false" ht="15" hidden="false" customHeight="false" outlineLevel="0" collapsed="false">
      <c r="A2465" s="72" t="n">
        <v>180341</v>
      </c>
      <c r="B2465" s="73" t="s">
        <v>2401</v>
      </c>
      <c r="C2465" s="74" t="s">
        <v>32</v>
      </c>
      <c r="D2465" s="75" t="n">
        <v>48.45</v>
      </c>
    </row>
    <row r="2466" customFormat="false" ht="15" hidden="false" customHeight="false" outlineLevel="0" collapsed="false">
      <c r="A2466" s="72" t="n">
        <v>180343</v>
      </c>
      <c r="B2466" s="73" t="s">
        <v>2402</v>
      </c>
      <c r="C2466" s="74" t="s">
        <v>32</v>
      </c>
      <c r="D2466" s="75" t="n">
        <v>61.3</v>
      </c>
    </row>
    <row r="2467" customFormat="false" ht="15" hidden="false" customHeight="false" outlineLevel="0" collapsed="false">
      <c r="A2467" s="72" t="n">
        <v>180345</v>
      </c>
      <c r="B2467" s="73" t="s">
        <v>2403</v>
      </c>
      <c r="C2467" s="74" t="s">
        <v>32</v>
      </c>
      <c r="D2467" s="75" t="n">
        <v>58.65</v>
      </c>
    </row>
    <row r="2468" customFormat="false" ht="15" hidden="false" customHeight="false" outlineLevel="0" collapsed="false">
      <c r="A2468" s="72" t="n">
        <v>180347</v>
      </c>
      <c r="B2468" s="73" t="s">
        <v>2404</v>
      </c>
      <c r="C2468" s="74" t="s">
        <v>32</v>
      </c>
      <c r="D2468" s="75" t="n">
        <v>57.11</v>
      </c>
    </row>
    <row r="2469" customFormat="false" ht="15" hidden="false" customHeight="false" outlineLevel="0" collapsed="false">
      <c r="A2469" s="72" t="n">
        <v>180349</v>
      </c>
      <c r="B2469" s="73" t="s">
        <v>2405</v>
      </c>
      <c r="C2469" s="74" t="s">
        <v>32</v>
      </c>
      <c r="D2469" s="75" t="n">
        <v>73.68</v>
      </c>
    </row>
    <row r="2470" customFormat="false" ht="15" hidden="false" customHeight="false" outlineLevel="0" collapsed="false">
      <c r="A2470" s="72" t="n">
        <v>180351</v>
      </c>
      <c r="B2470" s="73" t="s">
        <v>2406</v>
      </c>
      <c r="C2470" s="74" t="s">
        <v>32</v>
      </c>
      <c r="D2470" s="75" t="n">
        <v>55.24</v>
      </c>
    </row>
    <row r="2471" customFormat="false" ht="15" hidden="false" customHeight="false" outlineLevel="0" collapsed="false">
      <c r="A2471" s="72" t="n">
        <v>180353</v>
      </c>
      <c r="B2471" s="73" t="s">
        <v>2407</v>
      </c>
      <c r="C2471" s="74" t="s">
        <v>32</v>
      </c>
      <c r="D2471" s="75" t="n">
        <v>7.64</v>
      </c>
    </row>
    <row r="2472" customFormat="false" ht="15" hidden="false" customHeight="false" outlineLevel="0" collapsed="false">
      <c r="A2472" s="72" t="n">
        <v>180361</v>
      </c>
      <c r="B2472" s="73" t="s">
        <v>2408</v>
      </c>
      <c r="C2472" s="74" t="s">
        <v>32</v>
      </c>
      <c r="D2472" s="75" t="n">
        <v>47.47</v>
      </c>
    </row>
    <row r="2473" customFormat="false" ht="15" hidden="false" customHeight="false" outlineLevel="0" collapsed="false">
      <c r="A2473" s="72" t="n">
        <v>180363</v>
      </c>
      <c r="B2473" s="73" t="s">
        <v>2409</v>
      </c>
      <c r="C2473" s="74" t="s">
        <v>32</v>
      </c>
      <c r="D2473" s="75" t="n">
        <v>51.95</v>
      </c>
    </row>
    <row r="2474" customFormat="false" ht="15" hidden="false" customHeight="false" outlineLevel="0" collapsed="false">
      <c r="A2474" s="72" t="n">
        <v>180365</v>
      </c>
      <c r="B2474" s="73" t="s">
        <v>2410</v>
      </c>
      <c r="C2474" s="74" t="s">
        <v>32</v>
      </c>
      <c r="D2474" s="75" t="n">
        <v>50.43</v>
      </c>
    </row>
    <row r="2475" customFormat="false" ht="15" hidden="false" customHeight="false" outlineLevel="0" collapsed="false">
      <c r="A2475" s="72" t="n">
        <v>180367</v>
      </c>
      <c r="B2475" s="73" t="s">
        <v>2411</v>
      </c>
      <c r="C2475" s="74" t="s">
        <v>32</v>
      </c>
      <c r="D2475" s="75" t="n">
        <v>63.14</v>
      </c>
    </row>
    <row r="2476" customFormat="false" ht="15" hidden="false" customHeight="false" outlineLevel="0" collapsed="false">
      <c r="A2476" s="72" t="n">
        <v>180369</v>
      </c>
      <c r="B2476" s="73" t="s">
        <v>2412</v>
      </c>
      <c r="C2476" s="74" t="s">
        <v>32</v>
      </c>
      <c r="D2476" s="75" t="n">
        <v>64.19</v>
      </c>
    </row>
    <row r="2477" customFormat="false" ht="15" hidden="false" customHeight="false" outlineLevel="0" collapsed="false">
      <c r="A2477" s="72" t="n">
        <v>180371</v>
      </c>
      <c r="B2477" s="73" t="s">
        <v>2413</v>
      </c>
      <c r="C2477" s="74" t="s">
        <v>32</v>
      </c>
      <c r="D2477" s="75" t="n">
        <v>40.8</v>
      </c>
    </row>
    <row r="2478" customFormat="false" ht="15" hidden="false" customHeight="false" outlineLevel="0" collapsed="false">
      <c r="A2478" s="72" t="n">
        <v>180373</v>
      </c>
      <c r="B2478" s="73" t="s">
        <v>2414</v>
      </c>
      <c r="C2478" s="74" t="s">
        <v>32</v>
      </c>
      <c r="D2478" s="75" t="n">
        <v>45.38</v>
      </c>
    </row>
    <row r="2479" customFormat="false" ht="15" hidden="false" customHeight="false" outlineLevel="0" collapsed="false">
      <c r="A2479" s="72" t="n">
        <v>180375</v>
      </c>
      <c r="B2479" s="73" t="s">
        <v>2415</v>
      </c>
      <c r="C2479" s="74" t="s">
        <v>32</v>
      </c>
      <c r="D2479" s="75" t="n">
        <v>36.27</v>
      </c>
    </row>
    <row r="2480" customFormat="false" ht="15" hidden="false" customHeight="false" outlineLevel="0" collapsed="false">
      <c r="A2480" s="72" t="n">
        <v>180377</v>
      </c>
      <c r="B2480" s="73" t="s">
        <v>2416</v>
      </c>
      <c r="C2480" s="74" t="s">
        <v>32</v>
      </c>
      <c r="D2480" s="75" t="n">
        <v>54.68</v>
      </c>
    </row>
    <row r="2481" customFormat="false" ht="15" hidden="false" customHeight="false" outlineLevel="0" collapsed="false">
      <c r="A2481" s="72" t="n">
        <v>180379</v>
      </c>
      <c r="B2481" s="73" t="s">
        <v>2417</v>
      </c>
      <c r="C2481" s="74" t="s">
        <v>32</v>
      </c>
      <c r="D2481" s="75" t="n">
        <v>55.72</v>
      </c>
    </row>
    <row r="2482" customFormat="false" ht="15" hidden="false" customHeight="false" outlineLevel="0" collapsed="false">
      <c r="A2482" s="72" t="n">
        <v>180383</v>
      </c>
      <c r="B2482" s="73" t="s">
        <v>2418</v>
      </c>
      <c r="C2482" s="74" t="s">
        <v>32</v>
      </c>
      <c r="D2482" s="75" t="n">
        <v>47.13</v>
      </c>
    </row>
    <row r="2483" customFormat="false" ht="15" hidden="false" customHeight="false" outlineLevel="0" collapsed="false">
      <c r="A2483" s="72" t="n">
        <v>180385</v>
      </c>
      <c r="B2483" s="73" t="s">
        <v>2419</v>
      </c>
      <c r="C2483" s="74" t="s">
        <v>32</v>
      </c>
      <c r="D2483" s="75" t="n">
        <v>45.39</v>
      </c>
    </row>
    <row r="2484" customFormat="false" ht="15" hidden="false" customHeight="false" outlineLevel="0" collapsed="false">
      <c r="A2484" s="72" t="n">
        <v>180387</v>
      </c>
      <c r="B2484" s="73" t="s">
        <v>2420</v>
      </c>
      <c r="C2484" s="74" t="s">
        <v>32</v>
      </c>
      <c r="D2484" s="75" t="n">
        <v>56.39</v>
      </c>
    </row>
    <row r="2485" customFormat="false" ht="15" hidden="false" customHeight="false" outlineLevel="0" collapsed="false">
      <c r="A2485" s="72" t="n">
        <v>180603</v>
      </c>
      <c r="B2485" s="73" t="s">
        <v>2421</v>
      </c>
      <c r="C2485" s="74" t="s">
        <v>32</v>
      </c>
      <c r="D2485" s="75" t="n">
        <v>7160.37</v>
      </c>
    </row>
    <row r="2486" customFormat="false" ht="15" hidden="false" customHeight="false" outlineLevel="0" collapsed="false">
      <c r="A2486" s="72" t="n">
        <v>181000</v>
      </c>
      <c r="B2486" s="73" t="s">
        <v>2422</v>
      </c>
      <c r="C2486" s="74" t="s">
        <v>28</v>
      </c>
      <c r="D2486" s="75" t="s">
        <v>28</v>
      </c>
    </row>
    <row r="2487" customFormat="false" ht="15" hidden="false" customHeight="false" outlineLevel="0" collapsed="false">
      <c r="A2487" s="72" t="n">
        <v>181050</v>
      </c>
      <c r="B2487" s="73" t="s">
        <v>2423</v>
      </c>
      <c r="C2487" s="74" t="s">
        <v>32</v>
      </c>
      <c r="D2487" s="75" t="n">
        <v>301.7</v>
      </c>
    </row>
    <row r="2488" customFormat="false" ht="15" hidden="false" customHeight="false" outlineLevel="0" collapsed="false">
      <c r="A2488" s="72" t="n">
        <v>181056</v>
      </c>
      <c r="B2488" s="73" t="s">
        <v>2424</v>
      </c>
      <c r="C2488" s="74" t="s">
        <v>70</v>
      </c>
      <c r="D2488" s="75" t="n">
        <v>94.87</v>
      </c>
    </row>
    <row r="2489" customFormat="false" ht="15" hidden="false" customHeight="false" outlineLevel="0" collapsed="false">
      <c r="A2489" s="72" t="n">
        <v>181060</v>
      </c>
      <c r="B2489" s="73" t="s">
        <v>2425</v>
      </c>
      <c r="C2489" s="74" t="s">
        <v>30</v>
      </c>
      <c r="D2489" s="75" t="n">
        <v>96.89</v>
      </c>
    </row>
    <row r="2490" customFormat="false" ht="15" hidden="false" customHeight="false" outlineLevel="0" collapsed="false">
      <c r="A2490" s="72" t="n">
        <v>181090</v>
      </c>
      <c r="B2490" s="73" t="s">
        <v>2426</v>
      </c>
      <c r="C2490" s="74" t="s">
        <v>32</v>
      </c>
      <c r="D2490" s="75" t="n">
        <v>443.6</v>
      </c>
    </row>
    <row r="2491" customFormat="false" ht="15" hidden="false" customHeight="false" outlineLevel="0" collapsed="false">
      <c r="A2491" s="72" t="n">
        <v>181200</v>
      </c>
      <c r="B2491" s="73" t="s">
        <v>2427</v>
      </c>
      <c r="C2491" s="74" t="s">
        <v>28</v>
      </c>
      <c r="D2491" s="75" t="s">
        <v>28</v>
      </c>
    </row>
    <row r="2492" customFormat="false" ht="15" hidden="false" customHeight="false" outlineLevel="0" collapsed="false">
      <c r="A2492" s="72" t="n">
        <v>181201</v>
      </c>
      <c r="B2492" s="73" t="s">
        <v>2428</v>
      </c>
      <c r="C2492" s="74" t="s">
        <v>70</v>
      </c>
      <c r="D2492" s="75" t="n">
        <v>291.33</v>
      </c>
    </row>
    <row r="2493" customFormat="false" ht="15" hidden="false" customHeight="false" outlineLevel="0" collapsed="false">
      <c r="A2493" s="72" t="n">
        <v>181202</v>
      </c>
      <c r="B2493" s="73" t="s">
        <v>2429</v>
      </c>
      <c r="C2493" s="74" t="s">
        <v>481</v>
      </c>
      <c r="D2493" s="75" t="n">
        <v>1810.84</v>
      </c>
    </row>
    <row r="2494" customFormat="false" ht="15" hidden="false" customHeight="false" outlineLevel="0" collapsed="false">
      <c r="A2494" s="72" t="n">
        <v>181203</v>
      </c>
      <c r="B2494" s="73" t="s">
        <v>2430</v>
      </c>
      <c r="C2494" s="74" t="s">
        <v>70</v>
      </c>
      <c r="D2494" s="75" t="n">
        <v>269.58</v>
      </c>
    </row>
    <row r="2495" customFormat="false" ht="15" hidden="false" customHeight="false" outlineLevel="0" collapsed="false">
      <c r="A2495" s="72" t="n">
        <v>181204</v>
      </c>
      <c r="B2495" s="73" t="s">
        <v>2431</v>
      </c>
      <c r="C2495" s="74" t="s">
        <v>70</v>
      </c>
      <c r="D2495" s="75" t="n">
        <v>297.04</v>
      </c>
    </row>
    <row r="2496" customFormat="false" ht="15" hidden="false" customHeight="false" outlineLevel="0" collapsed="false">
      <c r="A2496" s="72" t="n">
        <v>181205</v>
      </c>
      <c r="B2496" s="73" t="s">
        <v>2432</v>
      </c>
      <c r="C2496" s="74" t="s">
        <v>70</v>
      </c>
      <c r="D2496" s="75" t="n">
        <v>406.79</v>
      </c>
    </row>
    <row r="2497" customFormat="false" ht="15" hidden="false" customHeight="false" outlineLevel="0" collapsed="false">
      <c r="A2497" s="72" t="n">
        <v>181206</v>
      </c>
      <c r="B2497" s="73" t="s">
        <v>2433</v>
      </c>
      <c r="C2497" s="74" t="s">
        <v>70</v>
      </c>
      <c r="D2497" s="75" t="n">
        <v>304.91</v>
      </c>
    </row>
    <row r="2498" customFormat="false" ht="15" hidden="false" customHeight="false" outlineLevel="0" collapsed="false">
      <c r="A2498" s="72" t="n">
        <v>181212</v>
      </c>
      <c r="B2498" s="73" t="s">
        <v>2434</v>
      </c>
      <c r="C2498" s="74" t="s">
        <v>70</v>
      </c>
      <c r="D2498" s="75" t="n">
        <v>472.26</v>
      </c>
    </row>
    <row r="2499" customFormat="false" ht="15" hidden="false" customHeight="false" outlineLevel="0" collapsed="false">
      <c r="A2499" s="72" t="n">
        <v>181217</v>
      </c>
      <c r="B2499" s="73" t="s">
        <v>2435</v>
      </c>
      <c r="C2499" s="74" t="s">
        <v>70</v>
      </c>
      <c r="D2499" s="75" t="n">
        <v>344.62</v>
      </c>
    </row>
    <row r="2500" customFormat="false" ht="15" hidden="false" customHeight="false" outlineLevel="0" collapsed="false">
      <c r="A2500" s="72" t="n">
        <v>181218</v>
      </c>
      <c r="B2500" s="73" t="s">
        <v>2436</v>
      </c>
      <c r="C2500" s="74" t="s">
        <v>70</v>
      </c>
      <c r="D2500" s="75" t="n">
        <v>375.86</v>
      </c>
    </row>
    <row r="2501" customFormat="false" ht="15" hidden="false" customHeight="false" outlineLevel="0" collapsed="false">
      <c r="A2501" s="72" t="n">
        <v>181219</v>
      </c>
      <c r="B2501" s="73" t="s">
        <v>2437</v>
      </c>
      <c r="C2501" s="74" t="s">
        <v>70</v>
      </c>
      <c r="D2501" s="75" t="n">
        <v>498.61</v>
      </c>
    </row>
    <row r="2502" customFormat="false" ht="15" hidden="false" customHeight="false" outlineLevel="0" collapsed="false">
      <c r="A2502" s="72" t="n">
        <v>181300</v>
      </c>
      <c r="B2502" s="73" t="s">
        <v>2438</v>
      </c>
      <c r="C2502" s="74" t="s">
        <v>28</v>
      </c>
      <c r="D2502" s="75" t="s">
        <v>28</v>
      </c>
    </row>
    <row r="2503" customFormat="false" ht="15" hidden="false" customHeight="false" outlineLevel="0" collapsed="false">
      <c r="A2503" s="72" t="n">
        <v>181321</v>
      </c>
      <c r="B2503" s="73" t="s">
        <v>2439</v>
      </c>
      <c r="C2503" s="74" t="s">
        <v>32</v>
      </c>
      <c r="D2503" s="75" t="n">
        <v>11737</v>
      </c>
    </row>
    <row r="2504" customFormat="false" ht="15" hidden="false" customHeight="false" outlineLevel="0" collapsed="false">
      <c r="A2504" s="72" t="n">
        <v>181326</v>
      </c>
      <c r="B2504" s="73" t="s">
        <v>2440</v>
      </c>
      <c r="C2504" s="74" t="s">
        <v>32</v>
      </c>
      <c r="D2504" s="75" t="n">
        <v>2913.18</v>
      </c>
    </row>
    <row r="2505" customFormat="false" ht="15" hidden="false" customHeight="false" outlineLevel="0" collapsed="false">
      <c r="A2505" s="72" t="n">
        <v>181341</v>
      </c>
      <c r="B2505" s="73" t="s">
        <v>2441</v>
      </c>
      <c r="C2505" s="74" t="s">
        <v>36</v>
      </c>
      <c r="D2505" s="75" t="n">
        <v>53.03</v>
      </c>
    </row>
    <row r="2506" customFormat="false" ht="15" hidden="false" customHeight="false" outlineLevel="0" collapsed="false">
      <c r="A2506" s="72" t="n">
        <v>181342</v>
      </c>
      <c r="B2506" s="73" t="s">
        <v>2442</v>
      </c>
      <c r="C2506" s="74" t="s">
        <v>70</v>
      </c>
      <c r="D2506" s="75" t="n">
        <v>95.63</v>
      </c>
    </row>
    <row r="2507" customFormat="false" ht="15" hidden="false" customHeight="false" outlineLevel="0" collapsed="false">
      <c r="A2507" s="72" t="n">
        <v>181343</v>
      </c>
      <c r="B2507" s="73" t="s">
        <v>2443</v>
      </c>
      <c r="C2507" s="74" t="s">
        <v>36</v>
      </c>
      <c r="D2507" s="75" t="n">
        <v>458.84</v>
      </c>
    </row>
    <row r="2508" customFormat="false" ht="15" hidden="false" customHeight="false" outlineLevel="0" collapsed="false">
      <c r="A2508" s="72" t="n">
        <v>181344</v>
      </c>
      <c r="B2508" s="73" t="s">
        <v>2444</v>
      </c>
      <c r="C2508" s="74" t="s">
        <v>70</v>
      </c>
      <c r="D2508" s="75" t="n">
        <v>355.11</v>
      </c>
    </row>
    <row r="2509" customFormat="false" ht="15" hidden="false" customHeight="false" outlineLevel="0" collapsed="false">
      <c r="A2509" s="72" t="n">
        <v>181345</v>
      </c>
      <c r="B2509" s="73" t="s">
        <v>2445</v>
      </c>
      <c r="C2509" s="74" t="s">
        <v>70</v>
      </c>
      <c r="D2509" s="75" t="n">
        <v>444.63</v>
      </c>
    </row>
    <row r="2510" customFormat="false" ht="23.25" hidden="false" customHeight="false" outlineLevel="0" collapsed="false">
      <c r="A2510" s="72" t="n">
        <v>181346</v>
      </c>
      <c r="B2510" s="73" t="s">
        <v>2446</v>
      </c>
      <c r="C2510" s="74" t="s">
        <v>36</v>
      </c>
      <c r="D2510" s="75" t="n">
        <v>159.7</v>
      </c>
    </row>
    <row r="2511" customFormat="false" ht="15" hidden="false" customHeight="false" outlineLevel="0" collapsed="false">
      <c r="A2511" s="72" t="n">
        <v>181351</v>
      </c>
      <c r="B2511" s="73" t="s">
        <v>2447</v>
      </c>
      <c r="C2511" s="74" t="s">
        <v>32</v>
      </c>
      <c r="D2511" s="75" t="n">
        <v>4103.16</v>
      </c>
    </row>
    <row r="2512" customFormat="false" ht="15" hidden="false" customHeight="false" outlineLevel="0" collapsed="false">
      <c r="A2512" s="72" t="n">
        <v>181353</v>
      </c>
      <c r="B2512" s="73" t="s">
        <v>2448</v>
      </c>
      <c r="C2512" s="74" t="s">
        <v>32</v>
      </c>
      <c r="D2512" s="75" t="n">
        <v>6777.16</v>
      </c>
    </row>
    <row r="2513" customFormat="false" ht="15" hidden="false" customHeight="false" outlineLevel="0" collapsed="false">
      <c r="A2513" s="72" t="n">
        <v>181400</v>
      </c>
      <c r="B2513" s="73" t="s">
        <v>2449</v>
      </c>
      <c r="C2513" s="74" t="s">
        <v>28</v>
      </c>
      <c r="D2513" s="75" t="s">
        <v>28</v>
      </c>
    </row>
    <row r="2514" customFormat="false" ht="23.25" hidden="false" customHeight="false" outlineLevel="0" collapsed="false">
      <c r="A2514" s="72" t="n">
        <v>181405</v>
      </c>
      <c r="B2514" s="73" t="s">
        <v>2450</v>
      </c>
      <c r="C2514" s="74" t="s">
        <v>32</v>
      </c>
      <c r="D2514" s="75" t="n">
        <v>2208.77</v>
      </c>
    </row>
    <row r="2515" customFormat="false" ht="15" hidden="false" customHeight="false" outlineLevel="0" collapsed="false">
      <c r="A2515" s="72" t="n">
        <v>181408</v>
      </c>
      <c r="B2515" s="73" t="s">
        <v>2451</v>
      </c>
      <c r="C2515" s="74" t="s">
        <v>32</v>
      </c>
      <c r="D2515" s="75" t="n">
        <v>2862.96</v>
      </c>
    </row>
    <row r="2516" customFormat="false" ht="23.25" hidden="false" customHeight="false" outlineLevel="0" collapsed="false">
      <c r="A2516" s="72" t="n">
        <v>181411</v>
      </c>
      <c r="B2516" s="73" t="s">
        <v>2452</v>
      </c>
      <c r="C2516" s="74" t="s">
        <v>32</v>
      </c>
      <c r="D2516" s="75" t="n">
        <v>1807.59</v>
      </c>
    </row>
    <row r="2517" customFormat="false" ht="23.25" hidden="false" customHeight="false" outlineLevel="0" collapsed="false">
      <c r="A2517" s="72" t="n">
        <v>181415</v>
      </c>
      <c r="B2517" s="73" t="s">
        <v>2453</v>
      </c>
      <c r="C2517" s="74" t="s">
        <v>32</v>
      </c>
      <c r="D2517" s="75" t="n">
        <v>2018.27</v>
      </c>
    </row>
    <row r="2518" customFormat="false" ht="23.25" hidden="false" customHeight="false" outlineLevel="0" collapsed="false">
      <c r="A2518" s="72" t="n">
        <v>181416</v>
      </c>
      <c r="B2518" s="73" t="s">
        <v>2454</v>
      </c>
      <c r="C2518" s="74" t="s">
        <v>32</v>
      </c>
      <c r="D2518" s="75" t="n">
        <v>15253.44</v>
      </c>
    </row>
    <row r="2519" customFormat="false" ht="15" hidden="false" customHeight="false" outlineLevel="0" collapsed="false">
      <c r="A2519" s="72" t="n">
        <v>181422</v>
      </c>
      <c r="B2519" s="73" t="s">
        <v>2455</v>
      </c>
      <c r="C2519" s="74" t="s">
        <v>32</v>
      </c>
      <c r="D2519" s="75" t="n">
        <v>1850.51</v>
      </c>
    </row>
    <row r="2520" customFormat="false" ht="15" hidden="false" customHeight="false" outlineLevel="0" collapsed="false">
      <c r="A2520" s="72" t="n">
        <v>181424</v>
      </c>
      <c r="B2520" s="73" t="s">
        <v>2456</v>
      </c>
      <c r="C2520" s="74" t="s">
        <v>32</v>
      </c>
      <c r="D2520" s="75" t="n">
        <v>2524.76</v>
      </c>
    </row>
    <row r="2521" customFormat="false" ht="15" hidden="false" customHeight="false" outlineLevel="0" collapsed="false">
      <c r="A2521" s="72" t="n">
        <v>181430</v>
      </c>
      <c r="B2521" s="73" t="s">
        <v>2457</v>
      </c>
      <c r="C2521" s="74" t="s">
        <v>30</v>
      </c>
      <c r="D2521" s="75" t="n">
        <v>95.59</v>
      </c>
    </row>
    <row r="2522" customFormat="false" ht="23.25" hidden="false" customHeight="false" outlineLevel="0" collapsed="false">
      <c r="A2522" s="72" t="n">
        <v>181441</v>
      </c>
      <c r="B2522" s="73" t="s">
        <v>2458</v>
      </c>
      <c r="C2522" s="74" t="s">
        <v>32</v>
      </c>
      <c r="D2522" s="75" t="n">
        <v>5905.01</v>
      </c>
    </row>
    <row r="2523" customFormat="false" ht="23.25" hidden="false" customHeight="false" outlineLevel="0" collapsed="false">
      <c r="A2523" s="72" t="n">
        <v>181442</v>
      </c>
      <c r="B2523" s="73" t="s">
        <v>2459</v>
      </c>
      <c r="C2523" s="74" t="s">
        <v>32</v>
      </c>
      <c r="D2523" s="75" t="n">
        <v>5661.29</v>
      </c>
    </row>
    <row r="2524" customFormat="false" ht="23.25" hidden="false" customHeight="false" outlineLevel="0" collapsed="false">
      <c r="A2524" s="72" t="n">
        <v>181443</v>
      </c>
      <c r="B2524" s="73" t="s">
        <v>2460</v>
      </c>
      <c r="C2524" s="74" t="s">
        <v>32</v>
      </c>
      <c r="D2524" s="75" t="n">
        <v>3883.79</v>
      </c>
    </row>
    <row r="2525" customFormat="false" ht="23.25" hidden="false" customHeight="false" outlineLevel="0" collapsed="false">
      <c r="A2525" s="72" t="n">
        <v>181444</v>
      </c>
      <c r="B2525" s="73" t="s">
        <v>2461</v>
      </c>
      <c r="C2525" s="74" t="s">
        <v>32</v>
      </c>
      <c r="D2525" s="75" t="n">
        <v>2569.61</v>
      </c>
    </row>
    <row r="2526" customFormat="false" ht="23.25" hidden="false" customHeight="false" outlineLevel="0" collapsed="false">
      <c r="A2526" s="72" t="n">
        <v>181445</v>
      </c>
      <c r="B2526" s="73" t="s">
        <v>2462</v>
      </c>
      <c r="C2526" s="74" t="s">
        <v>32</v>
      </c>
      <c r="D2526" s="75" t="n">
        <v>1377.98</v>
      </c>
    </row>
    <row r="2527" customFormat="false" ht="15" hidden="false" customHeight="false" outlineLevel="0" collapsed="false">
      <c r="A2527" s="72" t="n">
        <v>181446</v>
      </c>
      <c r="B2527" s="73" t="s">
        <v>2463</v>
      </c>
      <c r="C2527" s="74" t="s">
        <v>32</v>
      </c>
      <c r="D2527" s="75" t="n">
        <v>992.87</v>
      </c>
    </row>
    <row r="2528" customFormat="false" ht="15" hidden="false" customHeight="false" outlineLevel="0" collapsed="false">
      <c r="A2528" s="72" t="n">
        <v>181447</v>
      </c>
      <c r="B2528" s="73" t="s">
        <v>2464</v>
      </c>
      <c r="C2528" s="74" t="s">
        <v>32</v>
      </c>
      <c r="D2528" s="75" t="n">
        <v>1013</v>
      </c>
    </row>
    <row r="2529" customFormat="false" ht="15" hidden="false" customHeight="false" outlineLevel="0" collapsed="false">
      <c r="A2529" s="72" t="n">
        <v>181448</v>
      </c>
      <c r="B2529" s="73" t="s">
        <v>2465</v>
      </c>
      <c r="C2529" s="74" t="s">
        <v>32</v>
      </c>
      <c r="D2529" s="75" t="n">
        <v>1231.84</v>
      </c>
    </row>
    <row r="2530" customFormat="false" ht="15" hidden="false" customHeight="false" outlineLevel="0" collapsed="false">
      <c r="A2530" s="72" t="n">
        <v>181449</v>
      </c>
      <c r="B2530" s="73" t="s">
        <v>2466</v>
      </c>
      <c r="C2530" s="74" t="s">
        <v>32</v>
      </c>
      <c r="D2530" s="75" t="n">
        <v>1242.77</v>
      </c>
    </row>
    <row r="2531" customFormat="false" ht="15" hidden="false" customHeight="false" outlineLevel="0" collapsed="false">
      <c r="A2531" s="72" t="n">
        <v>181500</v>
      </c>
      <c r="B2531" s="73" t="s">
        <v>2467</v>
      </c>
      <c r="C2531" s="74" t="s">
        <v>28</v>
      </c>
      <c r="D2531" s="75" t="s">
        <v>28</v>
      </c>
    </row>
    <row r="2532" customFormat="false" ht="15" hidden="false" customHeight="false" outlineLevel="0" collapsed="false">
      <c r="A2532" s="72" t="n">
        <v>181501</v>
      </c>
      <c r="B2532" s="73" t="s">
        <v>2468</v>
      </c>
      <c r="C2532" s="74" t="s">
        <v>32</v>
      </c>
      <c r="D2532" s="75" t="n">
        <v>891.43</v>
      </c>
    </row>
    <row r="2533" customFormat="false" ht="15" hidden="false" customHeight="false" outlineLevel="0" collapsed="false">
      <c r="A2533" s="72" t="n">
        <v>181502</v>
      </c>
      <c r="B2533" s="73" t="s">
        <v>2469</v>
      </c>
      <c r="C2533" s="74" t="s">
        <v>32</v>
      </c>
      <c r="D2533" s="75" t="n">
        <v>876.57</v>
      </c>
    </row>
    <row r="2534" customFormat="false" ht="15" hidden="false" customHeight="false" outlineLevel="0" collapsed="false">
      <c r="A2534" s="72" t="n">
        <v>181503</v>
      </c>
      <c r="B2534" s="73" t="s">
        <v>2470</v>
      </c>
      <c r="C2534" s="74" t="s">
        <v>32</v>
      </c>
      <c r="D2534" s="75" t="n">
        <v>779.65</v>
      </c>
    </row>
    <row r="2535" customFormat="false" ht="15" hidden="false" customHeight="false" outlineLevel="0" collapsed="false">
      <c r="A2535" s="72" t="n">
        <v>181510</v>
      </c>
      <c r="B2535" s="73" t="s">
        <v>2471</v>
      </c>
      <c r="C2535" s="74" t="s">
        <v>32</v>
      </c>
      <c r="D2535" s="75" t="n">
        <v>296.56</v>
      </c>
    </row>
    <row r="2536" customFormat="false" ht="15" hidden="false" customHeight="false" outlineLevel="0" collapsed="false">
      <c r="A2536" s="72" t="n">
        <v>181513</v>
      </c>
      <c r="B2536" s="73" t="s">
        <v>2472</v>
      </c>
      <c r="C2536" s="74" t="s">
        <v>32</v>
      </c>
      <c r="D2536" s="75" t="n">
        <v>153.62</v>
      </c>
    </row>
    <row r="2537" customFormat="false" ht="15" hidden="false" customHeight="false" outlineLevel="0" collapsed="false">
      <c r="A2537" s="72" t="n">
        <v>181514</v>
      </c>
      <c r="B2537" s="73" t="s">
        <v>2473</v>
      </c>
      <c r="C2537" s="74" t="s">
        <v>32</v>
      </c>
      <c r="D2537" s="75" t="n">
        <v>982.63</v>
      </c>
    </row>
    <row r="2538" customFormat="false" ht="15" hidden="false" customHeight="false" outlineLevel="0" collapsed="false">
      <c r="A2538" s="72" t="n">
        <v>181550</v>
      </c>
      <c r="B2538" s="73" t="s">
        <v>2474</v>
      </c>
      <c r="C2538" s="74" t="s">
        <v>36</v>
      </c>
      <c r="D2538" s="75" t="n">
        <v>216.34</v>
      </c>
    </row>
    <row r="2539" customFormat="false" ht="15" hidden="false" customHeight="false" outlineLevel="0" collapsed="false">
      <c r="A2539" s="72" t="n">
        <v>181551</v>
      </c>
      <c r="B2539" s="73" t="s">
        <v>2475</v>
      </c>
      <c r="C2539" s="74" t="s">
        <v>36</v>
      </c>
      <c r="D2539" s="75" t="n">
        <v>188.81</v>
      </c>
    </row>
    <row r="2540" customFormat="false" ht="15" hidden="false" customHeight="false" outlineLevel="0" collapsed="false">
      <c r="A2540" s="72" t="n">
        <v>181601</v>
      </c>
      <c r="B2540" s="73" t="s">
        <v>2476</v>
      </c>
      <c r="C2540" s="74" t="s">
        <v>32</v>
      </c>
      <c r="D2540" s="75" t="n">
        <v>2499.44</v>
      </c>
    </row>
    <row r="2541" customFormat="false" ht="15" hidden="false" customHeight="false" outlineLevel="0" collapsed="false">
      <c r="A2541" s="72" t="n">
        <v>181602</v>
      </c>
      <c r="B2541" s="73" t="s">
        <v>2477</v>
      </c>
      <c r="C2541" s="74" t="s">
        <v>32</v>
      </c>
      <c r="D2541" s="75" t="n">
        <v>2064.14</v>
      </c>
    </row>
    <row r="2542" customFormat="false" ht="15" hidden="false" customHeight="false" outlineLevel="0" collapsed="false">
      <c r="A2542" s="72" t="n">
        <v>181603</v>
      </c>
      <c r="B2542" s="73" t="s">
        <v>2421</v>
      </c>
      <c r="C2542" s="74" t="s">
        <v>32</v>
      </c>
      <c r="D2542" s="75" t="n">
        <v>7160.37</v>
      </c>
    </row>
    <row r="2543" customFormat="false" ht="15" hidden="false" customHeight="false" outlineLevel="0" collapsed="false">
      <c r="A2543" s="72" t="n">
        <v>181604</v>
      </c>
      <c r="B2543" s="73" t="s">
        <v>2478</v>
      </c>
      <c r="C2543" s="74" t="s">
        <v>32</v>
      </c>
      <c r="D2543" s="75" t="n">
        <v>4263.9</v>
      </c>
    </row>
    <row r="2544" customFormat="false" ht="15" hidden="false" customHeight="false" outlineLevel="0" collapsed="false">
      <c r="A2544" s="72" t="n">
        <v>181605</v>
      </c>
      <c r="B2544" s="73" t="s">
        <v>2479</v>
      </c>
      <c r="C2544" s="74" t="s">
        <v>32</v>
      </c>
      <c r="D2544" s="75" t="n">
        <v>5511.85</v>
      </c>
    </row>
    <row r="2545" customFormat="false" ht="15" hidden="false" customHeight="false" outlineLevel="0" collapsed="false">
      <c r="A2545" s="72" t="n">
        <v>181606</v>
      </c>
      <c r="B2545" s="73" t="s">
        <v>2480</v>
      </c>
      <c r="C2545" s="74" t="s">
        <v>32</v>
      </c>
      <c r="D2545" s="75" t="n">
        <v>2657.89</v>
      </c>
    </row>
    <row r="2546" customFormat="false" ht="15" hidden="false" customHeight="false" outlineLevel="0" collapsed="false">
      <c r="A2546" s="72" t="n">
        <v>181607</v>
      </c>
      <c r="B2546" s="73" t="s">
        <v>2481</v>
      </c>
      <c r="C2546" s="74" t="s">
        <v>32</v>
      </c>
      <c r="D2546" s="75" t="n">
        <v>3719.52</v>
      </c>
    </row>
    <row r="2547" customFormat="false" ht="15" hidden="false" customHeight="false" outlineLevel="0" collapsed="false">
      <c r="A2547" s="72" t="n">
        <v>181608</v>
      </c>
      <c r="B2547" s="73" t="s">
        <v>2482</v>
      </c>
      <c r="C2547" s="74" t="s">
        <v>32</v>
      </c>
      <c r="D2547" s="75" t="n">
        <v>2347.09</v>
      </c>
    </row>
    <row r="2548" customFormat="false" ht="15" hidden="false" customHeight="false" outlineLevel="0" collapsed="false">
      <c r="A2548" s="72" t="n">
        <v>181609</v>
      </c>
      <c r="B2548" s="73" t="s">
        <v>2483</v>
      </c>
      <c r="C2548" s="74" t="s">
        <v>32</v>
      </c>
      <c r="D2548" s="75" t="n">
        <v>3933.58</v>
      </c>
    </row>
    <row r="2549" customFormat="false" ht="15" hidden="false" customHeight="false" outlineLevel="0" collapsed="false">
      <c r="A2549" s="72" t="n">
        <v>181610</v>
      </c>
      <c r="B2549" s="73" t="s">
        <v>2484</v>
      </c>
      <c r="C2549" s="74" t="s">
        <v>32</v>
      </c>
      <c r="D2549" s="75" t="n">
        <v>5628.16</v>
      </c>
    </row>
    <row r="2550" customFormat="false" ht="15" hidden="false" customHeight="false" outlineLevel="0" collapsed="false">
      <c r="A2550" s="72" t="n">
        <v>181611</v>
      </c>
      <c r="B2550" s="73" t="s">
        <v>2485</v>
      </c>
      <c r="C2550" s="74" t="s">
        <v>32</v>
      </c>
      <c r="D2550" s="75" t="n">
        <v>1529.53</v>
      </c>
    </row>
    <row r="2551" customFormat="false" ht="15" hidden="false" customHeight="false" outlineLevel="0" collapsed="false">
      <c r="A2551" s="72" t="n">
        <v>181612</v>
      </c>
      <c r="B2551" s="73" t="s">
        <v>2486</v>
      </c>
      <c r="C2551" s="74" t="s">
        <v>32</v>
      </c>
      <c r="D2551" s="75" t="n">
        <v>1918.16</v>
      </c>
    </row>
    <row r="2552" customFormat="false" ht="15" hidden="false" customHeight="false" outlineLevel="0" collapsed="false">
      <c r="A2552" s="72" t="n">
        <v>181613</v>
      </c>
      <c r="B2552" s="73" t="s">
        <v>2487</v>
      </c>
      <c r="C2552" s="74" t="s">
        <v>32</v>
      </c>
      <c r="D2552" s="75" t="n">
        <v>5153.28</v>
      </c>
    </row>
    <row r="2553" customFormat="false" ht="15" hidden="false" customHeight="false" outlineLevel="0" collapsed="false">
      <c r="A2553" s="72" t="n">
        <v>181614</v>
      </c>
      <c r="B2553" s="73" t="s">
        <v>2488</v>
      </c>
      <c r="C2553" s="74" t="s">
        <v>32</v>
      </c>
      <c r="D2553" s="75" t="n">
        <v>7556.2</v>
      </c>
    </row>
    <row r="2554" customFormat="false" ht="15" hidden="false" customHeight="false" outlineLevel="0" collapsed="false">
      <c r="A2554" s="72" t="n">
        <v>181615</v>
      </c>
      <c r="B2554" s="73" t="s">
        <v>2489</v>
      </c>
      <c r="C2554" s="74" t="s">
        <v>32</v>
      </c>
      <c r="D2554" s="75" t="n">
        <v>2066.21</v>
      </c>
    </row>
    <row r="2555" customFormat="false" ht="15" hidden="false" customHeight="false" outlineLevel="0" collapsed="false">
      <c r="A2555" s="72" t="n">
        <v>181616</v>
      </c>
      <c r="B2555" s="73" t="s">
        <v>2490</v>
      </c>
      <c r="C2555" s="74" t="s">
        <v>32</v>
      </c>
      <c r="D2555" s="75" t="n">
        <v>5563.57</v>
      </c>
    </row>
    <row r="2556" customFormat="false" ht="15" hidden="false" customHeight="false" outlineLevel="0" collapsed="false">
      <c r="A2556" s="72" t="n">
        <v>181617</v>
      </c>
      <c r="B2556" s="73" t="s">
        <v>2491</v>
      </c>
      <c r="C2556" s="74" t="s">
        <v>32</v>
      </c>
      <c r="D2556" s="75" t="n">
        <v>3629.17</v>
      </c>
    </row>
    <row r="2557" customFormat="false" ht="15" hidden="false" customHeight="false" outlineLevel="0" collapsed="false">
      <c r="A2557" s="72" t="n">
        <v>181618</v>
      </c>
      <c r="B2557" s="73" t="s">
        <v>2492</v>
      </c>
      <c r="C2557" s="74" t="s">
        <v>32</v>
      </c>
      <c r="D2557" s="75" t="n">
        <v>2810.93</v>
      </c>
    </row>
    <row r="2558" customFormat="false" ht="15" hidden="false" customHeight="false" outlineLevel="0" collapsed="false">
      <c r="A2558" s="72" t="n">
        <v>181619</v>
      </c>
      <c r="B2558" s="73" t="s">
        <v>2493</v>
      </c>
      <c r="C2558" s="74" t="s">
        <v>32</v>
      </c>
      <c r="D2558" s="75" t="n">
        <v>3084</v>
      </c>
    </row>
    <row r="2559" customFormat="false" ht="15" hidden="false" customHeight="false" outlineLevel="0" collapsed="false">
      <c r="A2559" s="72" t="n">
        <v>181620</v>
      </c>
      <c r="B2559" s="73" t="s">
        <v>2494</v>
      </c>
      <c r="C2559" s="74" t="s">
        <v>32</v>
      </c>
      <c r="D2559" s="75" t="n">
        <v>1222.8</v>
      </c>
    </row>
    <row r="2560" customFormat="false" ht="15" hidden="false" customHeight="false" outlineLevel="0" collapsed="false">
      <c r="A2560" s="72" t="n">
        <v>186000</v>
      </c>
      <c r="B2560" s="73" t="s">
        <v>303</v>
      </c>
      <c r="C2560" s="74" t="s">
        <v>28</v>
      </c>
      <c r="D2560" s="75" t="s">
        <v>28</v>
      </c>
    </row>
    <row r="2561" customFormat="false" ht="15" hidden="false" customHeight="false" outlineLevel="0" collapsed="false">
      <c r="A2561" s="72" t="n">
        <v>186007</v>
      </c>
      <c r="B2561" s="73" t="s">
        <v>2495</v>
      </c>
      <c r="C2561" s="74" t="s">
        <v>30</v>
      </c>
      <c r="D2561" s="75" t="n">
        <v>5.89</v>
      </c>
    </row>
    <row r="2562" customFormat="false" ht="15" hidden="false" customHeight="false" outlineLevel="0" collapsed="false">
      <c r="A2562" s="72" t="n">
        <v>187000</v>
      </c>
      <c r="B2562" s="73" t="s">
        <v>310</v>
      </c>
      <c r="C2562" s="74" t="s">
        <v>28</v>
      </c>
      <c r="D2562" s="75" t="s">
        <v>28</v>
      </c>
    </row>
    <row r="2563" customFormat="false" ht="15" hidden="false" customHeight="false" outlineLevel="0" collapsed="false">
      <c r="A2563" s="72" t="n">
        <v>187007</v>
      </c>
      <c r="B2563" s="73" t="s">
        <v>2496</v>
      </c>
      <c r="C2563" s="74" t="s">
        <v>30</v>
      </c>
      <c r="D2563" s="75" t="n">
        <v>42.47</v>
      </c>
    </row>
    <row r="2564" customFormat="false" ht="15" hidden="false" customHeight="false" outlineLevel="0" collapsed="false">
      <c r="A2564" s="72" t="n">
        <v>187040</v>
      </c>
      <c r="B2564" s="73" t="s">
        <v>2497</v>
      </c>
      <c r="C2564" s="74" t="s">
        <v>32</v>
      </c>
      <c r="D2564" s="75" t="n">
        <v>1496.81</v>
      </c>
    </row>
    <row r="2565" customFormat="false" ht="15" hidden="false" customHeight="false" outlineLevel="0" collapsed="false">
      <c r="A2565" s="72" t="n">
        <v>187041</v>
      </c>
      <c r="B2565" s="73" t="s">
        <v>2498</v>
      </c>
      <c r="C2565" s="74" t="s">
        <v>32</v>
      </c>
      <c r="D2565" s="75" t="n">
        <v>9845.03</v>
      </c>
    </row>
    <row r="2566" customFormat="false" ht="15" hidden="false" customHeight="false" outlineLevel="0" collapsed="false">
      <c r="A2566" s="72" t="n">
        <v>188000</v>
      </c>
      <c r="B2566" s="73" t="s">
        <v>356</v>
      </c>
      <c r="C2566" s="74" t="s">
        <v>28</v>
      </c>
      <c r="D2566" s="75" t="s">
        <v>28</v>
      </c>
    </row>
    <row r="2567" customFormat="false" ht="15" hidden="false" customHeight="false" outlineLevel="0" collapsed="false">
      <c r="A2567" s="72" t="n">
        <v>188001</v>
      </c>
      <c r="B2567" s="73" t="s">
        <v>2499</v>
      </c>
      <c r="C2567" s="74" t="s">
        <v>30</v>
      </c>
      <c r="D2567" s="75" t="n">
        <v>9.82</v>
      </c>
    </row>
    <row r="2568" customFormat="false" ht="15" hidden="false" customHeight="false" outlineLevel="0" collapsed="false">
      <c r="A2568" s="72" t="n">
        <v>188011</v>
      </c>
      <c r="B2568" s="73" t="s">
        <v>2500</v>
      </c>
      <c r="C2568" s="74" t="s">
        <v>36</v>
      </c>
      <c r="D2568" s="75" t="n">
        <v>267.72</v>
      </c>
    </row>
    <row r="2569" customFormat="false" ht="15" hidden="false" customHeight="false" outlineLevel="0" collapsed="false">
      <c r="A2569" s="72" t="n">
        <v>188013</v>
      </c>
      <c r="B2569" s="73" t="s">
        <v>2501</v>
      </c>
      <c r="C2569" s="74" t="s">
        <v>162</v>
      </c>
      <c r="D2569" s="75" t="n">
        <v>1.03</v>
      </c>
    </row>
    <row r="2570" customFormat="false" ht="15" hidden="false" customHeight="false" outlineLevel="0" collapsed="false">
      <c r="A2570" s="72" t="n">
        <v>188015</v>
      </c>
      <c r="B2570" s="73" t="s">
        <v>2502</v>
      </c>
      <c r="C2570" s="74" t="s">
        <v>162</v>
      </c>
      <c r="D2570" s="75" t="n">
        <v>6.51</v>
      </c>
    </row>
    <row r="2571" customFormat="false" ht="15" hidden="false" customHeight="false" outlineLevel="0" collapsed="false">
      <c r="A2571" s="72" t="n">
        <v>188030</v>
      </c>
      <c r="B2571" s="73" t="s">
        <v>2503</v>
      </c>
      <c r="C2571" s="74" t="s">
        <v>30</v>
      </c>
      <c r="D2571" s="75" t="n">
        <v>9.82</v>
      </c>
    </row>
    <row r="2572" customFormat="false" ht="15" hidden="false" customHeight="false" outlineLevel="0" collapsed="false">
      <c r="A2572" s="72" t="n">
        <v>188035</v>
      </c>
      <c r="B2572" s="73" t="s">
        <v>2504</v>
      </c>
      <c r="C2572" s="74" t="s">
        <v>36</v>
      </c>
      <c r="D2572" s="75" t="n">
        <v>297.18</v>
      </c>
    </row>
    <row r="2573" customFormat="false" ht="15" hidden="false" customHeight="false" outlineLevel="0" collapsed="false">
      <c r="A2573" s="68" t="n">
        <v>200000</v>
      </c>
      <c r="B2573" s="69" t="s">
        <v>2505</v>
      </c>
      <c r="C2573" s="70"/>
      <c r="D2573" s="71"/>
    </row>
    <row r="2574" customFormat="false" ht="15" hidden="false" customHeight="false" outlineLevel="0" collapsed="false">
      <c r="A2574" s="72" t="n">
        <v>200100</v>
      </c>
      <c r="B2574" s="73" t="s">
        <v>2506</v>
      </c>
      <c r="C2574" s="74" t="s">
        <v>28</v>
      </c>
      <c r="D2574" s="75" t="s">
        <v>28</v>
      </c>
    </row>
    <row r="2575" customFormat="false" ht="15" hidden="false" customHeight="false" outlineLevel="0" collapsed="false">
      <c r="A2575" s="72" t="n">
        <v>200101</v>
      </c>
      <c r="B2575" s="73" t="s">
        <v>2507</v>
      </c>
      <c r="C2575" s="74" t="s">
        <v>1522</v>
      </c>
      <c r="D2575" s="75" t="n">
        <v>2979.07</v>
      </c>
    </row>
    <row r="2576" customFormat="false" ht="15" hidden="false" customHeight="false" outlineLevel="0" collapsed="false">
      <c r="A2576" s="72" t="n">
        <v>200102</v>
      </c>
      <c r="B2576" s="73" t="s">
        <v>2508</v>
      </c>
      <c r="C2576" s="74" t="s">
        <v>70</v>
      </c>
      <c r="D2576" s="75" t="n">
        <v>2.29</v>
      </c>
    </row>
    <row r="2577" customFormat="false" ht="15" hidden="false" customHeight="false" outlineLevel="0" collapsed="false">
      <c r="A2577" s="72" t="n">
        <v>200113</v>
      </c>
      <c r="B2577" s="73" t="s">
        <v>2509</v>
      </c>
      <c r="C2577" s="74" t="s">
        <v>1522</v>
      </c>
      <c r="D2577" s="75" t="n">
        <v>5642.34</v>
      </c>
    </row>
    <row r="2578" customFormat="false" ht="15" hidden="false" customHeight="false" outlineLevel="0" collapsed="false">
      <c r="A2578" s="72" t="n">
        <v>200114</v>
      </c>
      <c r="B2578" s="73" t="s">
        <v>2510</v>
      </c>
      <c r="C2578" s="74" t="s">
        <v>30</v>
      </c>
      <c r="D2578" s="75" t="n">
        <v>0.48</v>
      </c>
    </row>
    <row r="2579" customFormat="false" ht="15" hidden="false" customHeight="false" outlineLevel="0" collapsed="false">
      <c r="A2579" s="72" t="n">
        <v>200121</v>
      </c>
      <c r="B2579" s="73" t="s">
        <v>2511</v>
      </c>
      <c r="C2579" s="74" t="s">
        <v>2512</v>
      </c>
      <c r="D2579" s="75" t="n">
        <v>20</v>
      </c>
    </row>
    <row r="2580" customFormat="false" ht="23.25" hidden="false" customHeight="false" outlineLevel="0" collapsed="false">
      <c r="A2580" s="72" t="n">
        <v>200122</v>
      </c>
      <c r="B2580" s="73" t="s">
        <v>2513</v>
      </c>
      <c r="C2580" s="74" t="s">
        <v>2512</v>
      </c>
      <c r="D2580" s="75" t="n">
        <v>50</v>
      </c>
    </row>
    <row r="2581" customFormat="false" ht="15" hidden="false" customHeight="false" outlineLevel="0" collapsed="false">
      <c r="A2581" s="72" t="n">
        <v>200123</v>
      </c>
      <c r="B2581" s="73" t="s">
        <v>2514</v>
      </c>
      <c r="C2581" s="74" t="s">
        <v>2512</v>
      </c>
      <c r="D2581" s="75" t="n">
        <v>100</v>
      </c>
    </row>
    <row r="2582" customFormat="false" ht="15" hidden="false" customHeight="false" outlineLevel="0" collapsed="false">
      <c r="A2582" s="72" t="n">
        <v>200124</v>
      </c>
      <c r="B2582" s="73" t="s">
        <v>2515</v>
      </c>
      <c r="C2582" s="74" t="s">
        <v>2512</v>
      </c>
      <c r="D2582" s="75" t="n">
        <v>30</v>
      </c>
    </row>
    <row r="2583" customFormat="false" ht="23.25" hidden="false" customHeight="false" outlineLevel="0" collapsed="false">
      <c r="A2583" s="72" t="n">
        <v>200131</v>
      </c>
      <c r="B2583" s="73" t="s">
        <v>2516</v>
      </c>
      <c r="C2583" s="74" t="s">
        <v>2512</v>
      </c>
      <c r="D2583" s="75" t="n">
        <v>10</v>
      </c>
    </row>
    <row r="2584" customFormat="false" ht="23.25" hidden="false" customHeight="false" outlineLevel="0" collapsed="false">
      <c r="A2584" s="72" t="n">
        <v>200132</v>
      </c>
      <c r="B2584" s="73" t="s">
        <v>2517</v>
      </c>
      <c r="C2584" s="74" t="s">
        <v>2512</v>
      </c>
      <c r="D2584" s="75" t="n">
        <v>50</v>
      </c>
    </row>
    <row r="2585" customFormat="false" ht="15" hidden="false" customHeight="false" outlineLevel="0" collapsed="false">
      <c r="A2585" s="72" t="n">
        <v>200133</v>
      </c>
      <c r="B2585" s="73" t="s">
        <v>2518</v>
      </c>
      <c r="C2585" s="74" t="s">
        <v>2512</v>
      </c>
      <c r="D2585" s="75" t="n">
        <v>10</v>
      </c>
    </row>
    <row r="2586" customFormat="false" ht="15" hidden="false" customHeight="false" outlineLevel="0" collapsed="false">
      <c r="A2586" s="72" t="n">
        <v>200200</v>
      </c>
      <c r="B2586" s="73" t="s">
        <v>2519</v>
      </c>
      <c r="C2586" s="74" t="s">
        <v>28</v>
      </c>
      <c r="D2586" s="75" t="s">
        <v>28</v>
      </c>
    </row>
    <row r="2587" customFormat="false" ht="15" hidden="false" customHeight="false" outlineLevel="0" collapsed="false">
      <c r="A2587" s="72" t="n">
        <v>200201</v>
      </c>
      <c r="B2587" s="73" t="s">
        <v>2520</v>
      </c>
      <c r="C2587" s="74" t="s">
        <v>70</v>
      </c>
      <c r="D2587" s="75" t="n">
        <v>88.63</v>
      </c>
    </row>
    <row r="2588" customFormat="false" ht="23.25" hidden="false" customHeight="false" outlineLevel="0" collapsed="false">
      <c r="A2588" s="72" t="n">
        <v>200202</v>
      </c>
      <c r="B2588" s="73" t="s">
        <v>2521</v>
      </c>
      <c r="C2588" s="74" t="s">
        <v>32</v>
      </c>
      <c r="D2588" s="75" t="n">
        <v>691.53</v>
      </c>
    </row>
    <row r="2589" customFormat="false" ht="23.25" hidden="false" customHeight="false" outlineLevel="0" collapsed="false">
      <c r="A2589" s="72" t="n">
        <v>200203</v>
      </c>
      <c r="B2589" s="73" t="s">
        <v>2522</v>
      </c>
      <c r="C2589" s="74" t="s">
        <v>32</v>
      </c>
      <c r="D2589" s="75" t="n">
        <v>90.26</v>
      </c>
    </row>
    <row r="2590" customFormat="false" ht="23.25" hidden="false" customHeight="false" outlineLevel="0" collapsed="false">
      <c r="A2590" s="72" t="n">
        <v>200204</v>
      </c>
      <c r="B2590" s="73" t="s">
        <v>2523</v>
      </c>
      <c r="C2590" s="74" t="s">
        <v>32</v>
      </c>
      <c r="D2590" s="75" t="n">
        <v>180.53</v>
      </c>
    </row>
    <row r="2591" customFormat="false" ht="34.5" hidden="false" customHeight="false" outlineLevel="0" collapsed="false">
      <c r="A2591" s="72" t="n">
        <v>200205</v>
      </c>
      <c r="B2591" s="73" t="s">
        <v>2524</v>
      </c>
      <c r="C2591" s="74" t="s">
        <v>32</v>
      </c>
      <c r="D2591" s="75" t="n">
        <v>270.79</v>
      </c>
    </row>
    <row r="2592" customFormat="false" ht="34.5" hidden="false" customHeight="false" outlineLevel="0" collapsed="false">
      <c r="A2592" s="72" t="n">
        <v>200206</v>
      </c>
      <c r="B2592" s="73" t="s">
        <v>2525</v>
      </c>
      <c r="C2592" s="74" t="s">
        <v>32</v>
      </c>
      <c r="D2592" s="75" t="n">
        <v>90.26</v>
      </c>
    </row>
    <row r="2593" customFormat="false" ht="34.5" hidden="false" customHeight="false" outlineLevel="0" collapsed="false">
      <c r="A2593" s="72" t="n">
        <v>200207</v>
      </c>
      <c r="B2593" s="73" t="s">
        <v>2526</v>
      </c>
      <c r="C2593" s="74" t="s">
        <v>32</v>
      </c>
      <c r="D2593" s="75" t="n">
        <v>158.08</v>
      </c>
    </row>
    <row r="2594" customFormat="false" ht="23.25" hidden="false" customHeight="false" outlineLevel="0" collapsed="false">
      <c r="A2594" s="72" t="n">
        <v>200208</v>
      </c>
      <c r="B2594" s="73" t="s">
        <v>2527</v>
      </c>
      <c r="C2594" s="74" t="s">
        <v>32</v>
      </c>
      <c r="D2594" s="75" t="n">
        <v>206.53</v>
      </c>
    </row>
    <row r="2595" customFormat="false" ht="23.25" hidden="false" customHeight="false" outlineLevel="0" collapsed="false">
      <c r="A2595" s="72" t="n">
        <v>200209</v>
      </c>
      <c r="B2595" s="73" t="s">
        <v>2528</v>
      </c>
      <c r="C2595" s="74" t="s">
        <v>70</v>
      </c>
      <c r="D2595" s="75" t="n">
        <v>133.83</v>
      </c>
    </row>
    <row r="2596" customFormat="false" ht="15" hidden="false" customHeight="false" outlineLevel="0" collapsed="false">
      <c r="A2596" s="72" t="n">
        <v>200300</v>
      </c>
      <c r="B2596" s="73" t="s">
        <v>2529</v>
      </c>
      <c r="C2596" s="74" t="s">
        <v>28</v>
      </c>
      <c r="D2596" s="75" t="s">
        <v>28</v>
      </c>
    </row>
    <row r="2597" customFormat="false" ht="15" hidden="false" customHeight="false" outlineLevel="0" collapsed="false">
      <c r="A2597" s="72" t="n">
        <v>200301</v>
      </c>
      <c r="B2597" s="73" t="s">
        <v>2530</v>
      </c>
      <c r="C2597" s="74" t="s">
        <v>2531</v>
      </c>
      <c r="D2597" s="75" t="n">
        <v>449.8</v>
      </c>
    </row>
    <row r="2598" customFormat="false" ht="15" hidden="false" customHeight="false" outlineLevel="0" collapsed="false">
      <c r="A2598" s="72" t="n">
        <v>200302</v>
      </c>
      <c r="B2598" s="73" t="s">
        <v>2532</v>
      </c>
      <c r="C2598" s="74" t="s">
        <v>2531</v>
      </c>
      <c r="D2598" s="75" t="n">
        <v>276.4</v>
      </c>
    </row>
    <row r="2599" customFormat="false" ht="15" hidden="false" customHeight="false" outlineLevel="0" collapsed="false">
      <c r="A2599" s="72" t="n">
        <v>200303</v>
      </c>
      <c r="B2599" s="73" t="s">
        <v>2533</v>
      </c>
      <c r="C2599" s="74" t="s">
        <v>2531</v>
      </c>
      <c r="D2599" s="75" t="n">
        <v>123.15</v>
      </c>
    </row>
    <row r="2600" customFormat="false" ht="15" hidden="false" customHeight="false" outlineLevel="0" collapsed="false">
      <c r="A2600" s="72" t="n">
        <v>200304</v>
      </c>
      <c r="B2600" s="73" t="s">
        <v>2534</v>
      </c>
      <c r="C2600" s="74" t="s">
        <v>2531</v>
      </c>
      <c r="D2600" s="75" t="n">
        <v>161</v>
      </c>
    </row>
    <row r="2601" customFormat="false" ht="15" hidden="false" customHeight="false" outlineLevel="0" collapsed="false">
      <c r="A2601" s="72" t="n">
        <v>200305</v>
      </c>
      <c r="B2601" s="73" t="s">
        <v>2535</v>
      </c>
      <c r="C2601" s="74" t="s">
        <v>2531</v>
      </c>
      <c r="D2601" s="75" t="n">
        <v>92.72</v>
      </c>
    </row>
    <row r="2602" customFormat="false" ht="15" hidden="false" customHeight="false" outlineLevel="0" collapsed="false">
      <c r="A2602" s="72" t="n">
        <v>200306</v>
      </c>
      <c r="B2602" s="73" t="s">
        <v>2536</v>
      </c>
      <c r="C2602" s="74" t="s">
        <v>2531</v>
      </c>
      <c r="D2602" s="75" t="n">
        <v>68.74</v>
      </c>
    </row>
    <row r="2603" customFormat="false" ht="15" hidden="false" customHeight="false" outlineLevel="0" collapsed="false">
      <c r="A2603" s="72" t="n">
        <v>200307</v>
      </c>
      <c r="B2603" s="73" t="s">
        <v>2537</v>
      </c>
      <c r="C2603" s="74" t="s">
        <v>2531</v>
      </c>
      <c r="D2603" s="75" t="n">
        <v>449.8</v>
      </c>
    </row>
    <row r="2604" customFormat="false" ht="15" hidden="false" customHeight="false" outlineLevel="0" collapsed="false">
      <c r="A2604" s="72" t="n">
        <v>200308</v>
      </c>
      <c r="B2604" s="73" t="s">
        <v>2538</v>
      </c>
      <c r="C2604" s="74" t="s">
        <v>2531</v>
      </c>
      <c r="D2604" s="75" t="n">
        <v>449.8</v>
      </c>
    </row>
    <row r="2605" customFormat="false" ht="15" hidden="false" customHeight="false" outlineLevel="0" collapsed="false">
      <c r="A2605" s="72" t="n">
        <v>200309</v>
      </c>
      <c r="B2605" s="73" t="s">
        <v>2539</v>
      </c>
      <c r="C2605" s="74" t="s">
        <v>2531</v>
      </c>
      <c r="D2605" s="75" t="n">
        <v>68.74</v>
      </c>
    </row>
    <row r="2606" customFormat="false" ht="23.25" hidden="false" customHeight="false" outlineLevel="0" collapsed="false">
      <c r="A2606" s="72" t="n">
        <v>200321</v>
      </c>
      <c r="B2606" s="73" t="s">
        <v>2540</v>
      </c>
      <c r="C2606" s="74" t="s">
        <v>32</v>
      </c>
      <c r="D2606" s="75" t="n">
        <v>1469.53</v>
      </c>
    </row>
    <row r="2607" customFormat="false" ht="15" hidden="false" customHeight="false" outlineLevel="0" collapsed="false">
      <c r="A2607" s="72" t="n">
        <v>200324</v>
      </c>
      <c r="B2607" s="73" t="s">
        <v>2541</v>
      </c>
      <c r="C2607" s="74" t="s">
        <v>2531</v>
      </c>
      <c r="D2607" s="75" t="n">
        <v>47.35</v>
      </c>
    </row>
    <row r="2608" customFormat="false" ht="15" hidden="false" customHeight="false" outlineLevel="0" collapsed="false">
      <c r="A2608" s="72" t="n">
        <v>200350</v>
      </c>
      <c r="B2608" s="73" t="s">
        <v>2542</v>
      </c>
      <c r="C2608" s="74" t="s">
        <v>32</v>
      </c>
      <c r="D2608" s="75" t="n">
        <v>9.52</v>
      </c>
    </row>
    <row r="2609" customFormat="false" ht="15" hidden="false" customHeight="false" outlineLevel="0" collapsed="false">
      <c r="A2609" s="72" t="n">
        <v>200351</v>
      </c>
      <c r="B2609" s="73" t="s">
        <v>2543</v>
      </c>
      <c r="C2609" s="74" t="s">
        <v>32</v>
      </c>
      <c r="D2609" s="75" t="n">
        <v>12.99</v>
      </c>
    </row>
    <row r="2610" customFormat="false" ht="15" hidden="false" customHeight="false" outlineLevel="0" collapsed="false">
      <c r="A2610" s="72" t="n">
        <v>200352</v>
      </c>
      <c r="B2610" s="73" t="s">
        <v>2544</v>
      </c>
      <c r="C2610" s="74" t="s">
        <v>32</v>
      </c>
      <c r="D2610" s="75" t="n">
        <v>13.66</v>
      </c>
    </row>
    <row r="2611" customFormat="false" ht="15" hidden="false" customHeight="false" outlineLevel="0" collapsed="false">
      <c r="A2611" s="72" t="n">
        <v>200353</v>
      </c>
      <c r="B2611" s="73" t="s">
        <v>2545</v>
      </c>
      <c r="C2611" s="74" t="s">
        <v>32</v>
      </c>
      <c r="D2611" s="75" t="n">
        <v>18.24</v>
      </c>
    </row>
    <row r="2612" customFormat="false" ht="15" hidden="false" customHeight="false" outlineLevel="0" collapsed="false">
      <c r="A2612" s="72" t="n">
        <v>200354</v>
      </c>
      <c r="B2612" s="73" t="s">
        <v>2546</v>
      </c>
      <c r="C2612" s="74" t="s">
        <v>32</v>
      </c>
      <c r="D2612" s="75" t="n">
        <v>0.58</v>
      </c>
    </row>
    <row r="2613" customFormat="false" ht="15" hidden="false" customHeight="false" outlineLevel="0" collapsed="false">
      <c r="A2613" s="72" t="n">
        <v>200355</v>
      </c>
      <c r="B2613" s="73" t="s">
        <v>2547</v>
      </c>
      <c r="C2613" s="74" t="s">
        <v>32</v>
      </c>
      <c r="D2613" s="75" t="n">
        <v>2.48</v>
      </c>
    </row>
    <row r="2614" customFormat="false" ht="15" hidden="false" customHeight="false" outlineLevel="0" collapsed="false">
      <c r="A2614" s="72" t="n">
        <v>200356</v>
      </c>
      <c r="B2614" s="73" t="s">
        <v>2548</v>
      </c>
      <c r="C2614" s="74" t="s">
        <v>32</v>
      </c>
      <c r="D2614" s="75" t="n">
        <v>1.05</v>
      </c>
    </row>
    <row r="2615" customFormat="false" ht="15" hidden="false" customHeight="false" outlineLevel="0" collapsed="false">
      <c r="A2615" s="72" t="n">
        <v>200357</v>
      </c>
      <c r="B2615" s="73" t="s">
        <v>2549</v>
      </c>
      <c r="C2615" s="74" t="s">
        <v>32</v>
      </c>
      <c r="D2615" s="75" t="n">
        <v>5.26</v>
      </c>
    </row>
    <row r="2616" customFormat="false" ht="15" hidden="false" customHeight="false" outlineLevel="0" collapsed="false">
      <c r="A2616" s="72" t="n">
        <v>200358</v>
      </c>
      <c r="B2616" s="73" t="s">
        <v>2550</v>
      </c>
      <c r="C2616" s="74" t="s">
        <v>30</v>
      </c>
      <c r="D2616" s="75" t="n">
        <v>14.37</v>
      </c>
    </row>
    <row r="2617" customFormat="false" ht="15" hidden="false" customHeight="false" outlineLevel="0" collapsed="false">
      <c r="A2617" s="72" t="n">
        <v>200359</v>
      </c>
      <c r="B2617" s="73" t="s">
        <v>2551</v>
      </c>
      <c r="C2617" s="74" t="s">
        <v>2531</v>
      </c>
      <c r="D2617" s="75" t="n">
        <v>143.87</v>
      </c>
    </row>
    <row r="2618" customFormat="false" ht="15" hidden="false" customHeight="false" outlineLevel="0" collapsed="false">
      <c r="A2618" s="72" t="n">
        <v>200360</v>
      </c>
      <c r="B2618" s="73" t="s">
        <v>2552</v>
      </c>
      <c r="C2618" s="74" t="s">
        <v>32</v>
      </c>
      <c r="D2618" s="75" t="n">
        <v>4319.47</v>
      </c>
    </row>
    <row r="2619" customFormat="false" ht="15" hidden="false" customHeight="false" outlineLevel="0" collapsed="false">
      <c r="A2619" s="72" t="n">
        <v>200361</v>
      </c>
      <c r="B2619" s="73" t="s">
        <v>2553</v>
      </c>
      <c r="C2619" s="74" t="s">
        <v>32</v>
      </c>
      <c r="D2619" s="75" t="n">
        <v>3269.39</v>
      </c>
    </row>
    <row r="2620" customFormat="false" ht="15" hidden="false" customHeight="false" outlineLevel="0" collapsed="false">
      <c r="A2620" s="72" t="n">
        <v>200370</v>
      </c>
      <c r="B2620" s="73" t="s">
        <v>2554</v>
      </c>
      <c r="C2620" s="74" t="s">
        <v>32</v>
      </c>
      <c r="D2620" s="75" t="n">
        <v>3531.65</v>
      </c>
    </row>
    <row r="2621" customFormat="false" ht="23.25" hidden="false" customHeight="false" outlineLevel="0" collapsed="false">
      <c r="A2621" s="72" t="n">
        <v>200371</v>
      </c>
      <c r="B2621" s="73" t="s">
        <v>2555</v>
      </c>
      <c r="C2621" s="74" t="s">
        <v>30</v>
      </c>
      <c r="D2621" s="75" t="n">
        <v>6</v>
      </c>
    </row>
    <row r="2622" customFormat="false" ht="23.25" hidden="false" customHeight="false" outlineLevel="0" collapsed="false">
      <c r="A2622" s="72" t="n">
        <v>200372</v>
      </c>
      <c r="B2622" s="73" t="s">
        <v>2556</v>
      </c>
      <c r="C2622" s="74" t="s">
        <v>30</v>
      </c>
      <c r="D2622" s="75" t="n">
        <v>5.3</v>
      </c>
    </row>
    <row r="2623" customFormat="false" ht="15" hidden="false" customHeight="false" outlineLevel="0" collapsed="false">
      <c r="A2623" s="72" t="n">
        <v>200373</v>
      </c>
      <c r="B2623" s="73" t="s">
        <v>2557</v>
      </c>
      <c r="C2623" s="74" t="s">
        <v>30</v>
      </c>
      <c r="D2623" s="75" t="n">
        <v>3.18</v>
      </c>
    </row>
    <row r="2624" customFormat="false" ht="15" hidden="false" customHeight="false" outlineLevel="0" collapsed="false">
      <c r="A2624" s="72" t="n">
        <v>200374</v>
      </c>
      <c r="B2624" s="73" t="s">
        <v>2558</v>
      </c>
      <c r="C2624" s="74" t="s">
        <v>1522</v>
      </c>
      <c r="D2624" s="75" t="n">
        <v>2046.05</v>
      </c>
    </row>
    <row r="2625" customFormat="false" ht="23.25" hidden="false" customHeight="false" outlineLevel="0" collapsed="false">
      <c r="A2625" s="72" t="n">
        <v>200375</v>
      </c>
      <c r="B2625" s="73" t="s">
        <v>2559</v>
      </c>
      <c r="C2625" s="74" t="s">
        <v>30</v>
      </c>
      <c r="D2625" s="75" t="n">
        <v>3.48</v>
      </c>
    </row>
    <row r="2626" customFormat="false" ht="23.25" hidden="false" customHeight="false" outlineLevel="0" collapsed="false">
      <c r="A2626" s="72" t="n">
        <v>200376</v>
      </c>
      <c r="B2626" s="73" t="s">
        <v>2560</v>
      </c>
      <c r="C2626" s="74" t="s">
        <v>30</v>
      </c>
      <c r="D2626" s="75" t="n">
        <v>3.07</v>
      </c>
    </row>
    <row r="2627" customFormat="false" ht="23.25" hidden="false" customHeight="false" outlineLevel="0" collapsed="false">
      <c r="A2627" s="72" t="n">
        <v>200377</v>
      </c>
      <c r="B2627" s="73" t="s">
        <v>2561</v>
      </c>
      <c r="C2627" s="74" t="s">
        <v>30</v>
      </c>
      <c r="D2627" s="75" t="n">
        <v>1.84</v>
      </c>
    </row>
    <row r="2628" customFormat="false" ht="15" hidden="false" customHeight="false" outlineLevel="0" collapsed="false">
      <c r="A2628" s="72" t="n">
        <v>200378</v>
      </c>
      <c r="B2628" s="73" t="s">
        <v>2562</v>
      </c>
      <c r="C2628" s="74" t="s">
        <v>32</v>
      </c>
      <c r="D2628" s="75" t="n">
        <v>1553.43</v>
      </c>
    </row>
    <row r="2629" customFormat="false" ht="23.25" hidden="false" customHeight="false" outlineLevel="0" collapsed="false">
      <c r="A2629" s="72" t="n">
        <v>200379</v>
      </c>
      <c r="B2629" s="73" t="s">
        <v>2563</v>
      </c>
      <c r="C2629" s="74" t="s">
        <v>30</v>
      </c>
      <c r="D2629" s="75" t="n">
        <v>2.64</v>
      </c>
    </row>
    <row r="2630" customFormat="false" ht="23.25" hidden="false" customHeight="false" outlineLevel="0" collapsed="false">
      <c r="A2630" s="72" t="n">
        <v>200380</v>
      </c>
      <c r="B2630" s="73" t="s">
        <v>2564</v>
      </c>
      <c r="C2630" s="74" t="s">
        <v>30</v>
      </c>
      <c r="D2630" s="75" t="n">
        <v>2.33</v>
      </c>
    </row>
    <row r="2631" customFormat="false" ht="23.25" hidden="false" customHeight="false" outlineLevel="0" collapsed="false">
      <c r="A2631" s="72" t="n">
        <v>200381</v>
      </c>
      <c r="B2631" s="73" t="s">
        <v>2565</v>
      </c>
      <c r="C2631" s="74" t="s">
        <v>30</v>
      </c>
      <c r="D2631" s="75" t="n">
        <v>1.4</v>
      </c>
    </row>
    <row r="2632" customFormat="false" ht="15" hidden="false" customHeight="false" outlineLevel="0" collapsed="false">
      <c r="A2632" s="72" t="n">
        <v>200441</v>
      </c>
      <c r="B2632" s="73" t="s">
        <v>2566</v>
      </c>
      <c r="C2632" s="74" t="s">
        <v>1522</v>
      </c>
      <c r="D2632" s="75" t="n">
        <v>3927.64</v>
      </c>
    </row>
    <row r="2633" customFormat="false" ht="23.25" hidden="false" customHeight="false" outlineLevel="0" collapsed="false">
      <c r="A2633" s="72" t="n">
        <v>200442</v>
      </c>
      <c r="B2633" s="73" t="s">
        <v>2567</v>
      </c>
      <c r="C2633" s="74" t="s">
        <v>32</v>
      </c>
      <c r="D2633" s="75" t="n">
        <v>108.01</v>
      </c>
    </row>
    <row r="2634" customFormat="false" ht="15" hidden="false" customHeight="false" outlineLevel="0" collapsed="false">
      <c r="A2634" s="72" t="n">
        <v>200530</v>
      </c>
      <c r="B2634" s="73" t="s">
        <v>2568</v>
      </c>
      <c r="C2634" s="74" t="s">
        <v>1522</v>
      </c>
      <c r="D2634" s="75" t="n">
        <v>4498.04</v>
      </c>
    </row>
    <row r="2635" customFormat="false" ht="23.25" hidden="false" customHeight="false" outlineLevel="0" collapsed="false">
      <c r="A2635" s="72" t="n">
        <v>200531</v>
      </c>
      <c r="B2635" s="73" t="s">
        <v>2569</v>
      </c>
      <c r="C2635" s="74" t="s">
        <v>1522</v>
      </c>
      <c r="D2635" s="75" t="n">
        <v>7196.87</v>
      </c>
    </row>
    <row r="2636" customFormat="false" ht="23.25" hidden="false" customHeight="false" outlineLevel="0" collapsed="false">
      <c r="A2636" s="72" t="n">
        <v>200532</v>
      </c>
      <c r="B2636" s="73" t="s">
        <v>2570</v>
      </c>
      <c r="C2636" s="74" t="s">
        <v>1522</v>
      </c>
      <c r="D2636" s="75" t="n">
        <v>12594.52</v>
      </c>
    </row>
    <row r="2637" customFormat="false" ht="34.5" hidden="false" customHeight="false" outlineLevel="0" collapsed="false">
      <c r="A2637" s="72" t="n">
        <v>200533</v>
      </c>
      <c r="B2637" s="73" t="s">
        <v>2571</v>
      </c>
      <c r="C2637" s="74" t="s">
        <v>1522</v>
      </c>
      <c r="D2637" s="75" t="n">
        <v>6849.27</v>
      </c>
    </row>
    <row r="2638" customFormat="false" ht="34.5" hidden="false" customHeight="false" outlineLevel="0" collapsed="false">
      <c r="A2638" s="72" t="n">
        <v>200534</v>
      </c>
      <c r="B2638" s="73" t="s">
        <v>2572</v>
      </c>
      <c r="C2638" s="74" t="s">
        <v>1522</v>
      </c>
      <c r="D2638" s="75" t="n">
        <v>8924.49</v>
      </c>
    </row>
    <row r="2639" customFormat="false" ht="34.5" hidden="false" customHeight="false" outlineLevel="0" collapsed="false">
      <c r="A2639" s="72" t="n">
        <v>200535</v>
      </c>
      <c r="B2639" s="73" t="s">
        <v>2573</v>
      </c>
      <c r="C2639" s="74" t="s">
        <v>1522</v>
      </c>
      <c r="D2639" s="75" t="n">
        <v>12149.78</v>
      </c>
    </row>
    <row r="2640" customFormat="false" ht="23.25" hidden="false" customHeight="false" outlineLevel="0" collapsed="false">
      <c r="A2640" s="72" t="n">
        <v>200536</v>
      </c>
      <c r="B2640" s="73" t="s">
        <v>2574</v>
      </c>
      <c r="C2640" s="74" t="s">
        <v>1522</v>
      </c>
      <c r="D2640" s="75" t="n">
        <v>3437.76</v>
      </c>
    </row>
    <row r="2641" customFormat="false" ht="23.25" hidden="false" customHeight="false" outlineLevel="0" collapsed="false">
      <c r="A2641" s="72" t="n">
        <v>200537</v>
      </c>
      <c r="B2641" s="73" t="s">
        <v>2575</v>
      </c>
      <c r="C2641" s="74" t="s">
        <v>1522</v>
      </c>
      <c r="D2641" s="75" t="n">
        <v>5156.63</v>
      </c>
    </row>
    <row r="2642" customFormat="false" ht="23.25" hidden="false" customHeight="false" outlineLevel="0" collapsed="false">
      <c r="A2642" s="72" t="n">
        <v>200538</v>
      </c>
      <c r="B2642" s="73" t="s">
        <v>2576</v>
      </c>
      <c r="C2642" s="74" t="s">
        <v>1522</v>
      </c>
      <c r="D2642" s="75" t="n">
        <v>7734.95</v>
      </c>
    </row>
    <row r="2643" customFormat="false" ht="15" hidden="false" customHeight="false" outlineLevel="0" collapsed="false">
      <c r="A2643" s="72" t="n">
        <v>200600</v>
      </c>
      <c r="B2643" s="73" t="s">
        <v>2577</v>
      </c>
      <c r="C2643" s="74" t="s">
        <v>28</v>
      </c>
      <c r="D2643" s="75" t="s">
        <v>28</v>
      </c>
    </row>
    <row r="2644" customFormat="false" ht="15" hidden="false" customHeight="false" outlineLevel="0" collapsed="false">
      <c r="A2644" s="72" t="n">
        <v>200601</v>
      </c>
      <c r="B2644" s="73" t="s">
        <v>2578</v>
      </c>
      <c r="C2644" s="74" t="s">
        <v>32</v>
      </c>
      <c r="D2644" s="75" t="n">
        <v>2355.78</v>
      </c>
    </row>
    <row r="2645" customFormat="false" ht="15" hidden="false" customHeight="false" outlineLevel="0" collapsed="false">
      <c r="A2645" s="72" t="n">
        <v>200602</v>
      </c>
      <c r="B2645" s="73" t="s">
        <v>2579</v>
      </c>
      <c r="C2645" s="74" t="s">
        <v>32</v>
      </c>
      <c r="D2645" s="75" t="n">
        <v>17.56</v>
      </c>
    </row>
    <row r="2646" customFormat="false" ht="23.25" hidden="false" customHeight="false" outlineLevel="0" collapsed="false">
      <c r="A2646" s="72" t="n">
        <v>200603</v>
      </c>
      <c r="B2646" s="73" t="s">
        <v>2580</v>
      </c>
      <c r="C2646" s="74" t="s">
        <v>2581</v>
      </c>
      <c r="D2646" s="75" t="n">
        <v>340.68</v>
      </c>
    </row>
    <row r="2647" customFormat="false" ht="15" hidden="false" customHeight="false" outlineLevel="0" collapsed="false">
      <c r="A2647" s="72" t="n">
        <v>200604</v>
      </c>
      <c r="B2647" s="73" t="s">
        <v>2582</v>
      </c>
      <c r="C2647" s="74" t="s">
        <v>2583</v>
      </c>
      <c r="D2647" s="75" t="n">
        <v>246.82</v>
      </c>
    </row>
    <row r="2648" customFormat="false" ht="23.25" hidden="false" customHeight="false" outlineLevel="0" collapsed="false">
      <c r="A2648" s="72" t="n">
        <v>200605</v>
      </c>
      <c r="B2648" s="73" t="s">
        <v>2584</v>
      </c>
      <c r="C2648" s="74" t="s">
        <v>2585</v>
      </c>
      <c r="D2648" s="75" t="n">
        <v>1795.98</v>
      </c>
    </row>
    <row r="2649" customFormat="false" ht="15" hidden="false" customHeight="false" outlineLevel="0" collapsed="false">
      <c r="A2649" s="72" t="n">
        <v>200611</v>
      </c>
      <c r="B2649" s="73" t="s">
        <v>2586</v>
      </c>
      <c r="C2649" s="74" t="s">
        <v>32</v>
      </c>
      <c r="D2649" s="75" t="n">
        <v>55.2</v>
      </c>
    </row>
    <row r="2650" customFormat="false" ht="15" hidden="false" customHeight="false" outlineLevel="0" collapsed="false">
      <c r="A2650" s="72" t="n">
        <v>200612</v>
      </c>
      <c r="B2650" s="73" t="s">
        <v>2587</v>
      </c>
      <c r="C2650" s="74" t="s">
        <v>32</v>
      </c>
      <c r="D2650" s="75" t="n">
        <v>16.16</v>
      </c>
    </row>
    <row r="2651" customFormat="false" ht="15" hidden="false" customHeight="false" outlineLevel="0" collapsed="false">
      <c r="A2651" s="72" t="n">
        <v>200613</v>
      </c>
      <c r="B2651" s="73" t="s">
        <v>2588</v>
      </c>
      <c r="C2651" s="74" t="s">
        <v>32</v>
      </c>
      <c r="D2651" s="75" t="n">
        <v>19.08</v>
      </c>
    </row>
    <row r="2652" customFormat="false" ht="15" hidden="false" customHeight="false" outlineLevel="0" collapsed="false">
      <c r="A2652" s="72" t="n">
        <v>200614</v>
      </c>
      <c r="B2652" s="73" t="s">
        <v>2589</v>
      </c>
      <c r="C2652" s="74" t="s">
        <v>2590</v>
      </c>
      <c r="D2652" s="75" t="n">
        <v>2808.49</v>
      </c>
    </row>
    <row r="2653" customFormat="false" ht="15" hidden="false" customHeight="false" outlineLevel="0" collapsed="false">
      <c r="A2653" s="72" t="n">
        <v>200615</v>
      </c>
      <c r="B2653" s="73" t="s">
        <v>2591</v>
      </c>
      <c r="C2653" s="74" t="s">
        <v>2590</v>
      </c>
      <c r="D2653" s="75" t="n">
        <v>3311.61</v>
      </c>
    </row>
    <row r="2654" customFormat="false" ht="23.25" hidden="false" customHeight="false" outlineLevel="0" collapsed="false">
      <c r="A2654" s="72" t="n">
        <v>200616</v>
      </c>
      <c r="B2654" s="73" t="s">
        <v>2592</v>
      </c>
      <c r="C2654" s="74" t="s">
        <v>2590</v>
      </c>
      <c r="D2654" s="75" t="n">
        <v>3005.33</v>
      </c>
    </row>
    <row r="2655" customFormat="false" ht="23.25" hidden="false" customHeight="false" outlineLevel="0" collapsed="false">
      <c r="A2655" s="72" t="n">
        <v>200617</v>
      </c>
      <c r="B2655" s="73" t="s">
        <v>2593</v>
      </c>
      <c r="C2655" s="74" t="s">
        <v>2590</v>
      </c>
      <c r="D2655" s="75" t="n">
        <v>2801.93</v>
      </c>
    </row>
    <row r="2656" customFormat="false" ht="23.25" hidden="false" customHeight="false" outlineLevel="0" collapsed="false">
      <c r="A2656" s="72" t="n">
        <v>200618</v>
      </c>
      <c r="B2656" s="73" t="s">
        <v>2594</v>
      </c>
      <c r="C2656" s="74" t="s">
        <v>2590</v>
      </c>
      <c r="D2656" s="75" t="n">
        <v>2115.65</v>
      </c>
    </row>
    <row r="2657" customFormat="false" ht="15" hidden="false" customHeight="false" outlineLevel="0" collapsed="false">
      <c r="A2657" s="72" t="n">
        <v>200614</v>
      </c>
      <c r="B2657" s="73" t="s">
        <v>2589</v>
      </c>
      <c r="C2657" s="74" t="s">
        <v>2590</v>
      </c>
      <c r="D2657" s="75" t="n">
        <v>2690.83</v>
      </c>
    </row>
    <row r="2658" customFormat="false" ht="15" hidden="false" customHeight="false" outlineLevel="0" collapsed="false">
      <c r="A2658" s="72" t="n">
        <v>200615</v>
      </c>
      <c r="B2658" s="73" t="s">
        <v>2591</v>
      </c>
      <c r="C2658" s="74" t="s">
        <v>2590</v>
      </c>
      <c r="D2658" s="75" t="n">
        <v>2659.77</v>
      </c>
    </row>
    <row r="2659" customFormat="false" ht="23.25" hidden="false" customHeight="false" outlineLevel="0" collapsed="false">
      <c r="A2659" s="72" t="n">
        <v>200616</v>
      </c>
      <c r="B2659" s="73" t="s">
        <v>2592</v>
      </c>
      <c r="C2659" s="74" t="s">
        <v>2590</v>
      </c>
      <c r="D2659" s="75" t="n">
        <v>3070.4</v>
      </c>
    </row>
    <row r="2660" customFormat="false" ht="23.25" hidden="false" customHeight="false" outlineLevel="0" collapsed="false">
      <c r="A2660" s="72" t="n">
        <v>200617</v>
      </c>
      <c r="B2660" s="73" t="s">
        <v>2593</v>
      </c>
      <c r="C2660" s="74" t="s">
        <v>2590</v>
      </c>
      <c r="D2660" s="75" t="n">
        <v>2556.9</v>
      </c>
    </row>
    <row r="2661" customFormat="false" ht="23.25" hidden="false" customHeight="false" outlineLevel="0" collapsed="false">
      <c r="A2661" s="72" t="n">
        <v>200618</v>
      </c>
      <c r="B2661" s="73" t="s">
        <v>2594</v>
      </c>
      <c r="C2661" s="74" t="s">
        <v>2590</v>
      </c>
      <c r="D2661" s="75" t="n">
        <v>2160.88</v>
      </c>
    </row>
    <row r="2662" customFormat="false" ht="15" hidden="false" customHeight="false" outlineLevel="0" collapsed="false">
      <c r="A2662" s="76"/>
      <c r="B2662" s="76"/>
      <c r="C2662" s="76"/>
      <c r="D2662" s="76"/>
    </row>
  </sheetData>
  <printOptions headings="false" gridLines="false" gridLinesSet="true" horizontalCentered="false" verticalCentered="false"/>
  <pageMargins left="0.827083333333333" right="0.39375" top="1.45625" bottom="0.7875" header="0.0784722222222222" footer="0.31527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&amp;LCUSTOS UNITÁRIOS DE EDIFICAÇÕES - COM DESONERAÇÃO&amp;CSECRETARIA DE INFRAESTRUTURA URBANA E OBRAS&amp;RDATA-BASE: JULHO/ 2021</oddHeader>
    <oddFooter>&amp;LASSESSORIA DE CUSTOS&amp;RPág.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854"/>
  <sheetViews>
    <sheetView showFormulas="false" showGridLines="true" showRowColHeaders="true" showZeros="true" rightToLeft="false" tabSelected="false" showOutlineSymbols="true" defaultGridColor="true" view="pageBreakPreview" topLeftCell="A133" colorId="64" zoomScale="160" zoomScaleNormal="170" zoomScalePageLayoutView="160" workbookViewId="0">
      <selection pane="topLeft" activeCell="A139" activeCellId="0" sqref="A139"/>
    </sheetView>
  </sheetViews>
  <sheetFormatPr defaultColWidth="9.1484375" defaultRowHeight="12.75" zeroHeight="false" outlineLevelRow="1" outlineLevelCol="0"/>
  <cols>
    <col collapsed="false" customWidth="true" hidden="false" outlineLevel="0" max="1" min="1" style="77" width="9.86"/>
    <col collapsed="false" customWidth="true" hidden="false" outlineLevel="0" max="2" min="2" style="77" width="63.14"/>
    <col collapsed="false" customWidth="true" hidden="false" outlineLevel="0" max="3" min="3" style="77" width="10.14"/>
    <col collapsed="false" customWidth="true" hidden="false" outlineLevel="0" max="4" min="4" style="77" width="8.71"/>
    <col collapsed="false" customWidth="false" hidden="false" outlineLevel="0" max="16384" min="5" style="77" width="9.14"/>
  </cols>
  <sheetData>
    <row r="1" customFormat="false" ht="25.5" hidden="false" customHeight="false" outlineLevel="0" collapsed="false">
      <c r="A1" s="78" t="s">
        <v>22</v>
      </c>
      <c r="B1" s="79" t="s">
        <v>23</v>
      </c>
      <c r="C1" s="79" t="s">
        <v>24</v>
      </c>
      <c r="D1" s="80" t="s">
        <v>25</v>
      </c>
    </row>
    <row r="2" customFormat="false" ht="12.75" hidden="false" customHeight="false" outlineLevel="0" collapsed="false">
      <c r="A2" s="81" t="n">
        <v>10000</v>
      </c>
      <c r="B2" s="82" t="s">
        <v>2595</v>
      </c>
      <c r="C2" s="83"/>
      <c r="D2" s="84"/>
    </row>
    <row r="3" customFormat="false" ht="12.75" hidden="false" customHeight="false" outlineLevel="0" collapsed="false">
      <c r="A3" s="85" t="n">
        <v>10900</v>
      </c>
      <c r="B3" s="73" t="s">
        <v>2596</v>
      </c>
      <c r="C3" s="74" t="s">
        <v>30</v>
      </c>
      <c r="D3" s="86" t="n">
        <v>0.61</v>
      </c>
      <c r="E3" s="87"/>
    </row>
    <row r="4" customFormat="false" ht="12.75" hidden="false" customHeight="false" outlineLevel="0" collapsed="false">
      <c r="A4" s="85" t="n">
        <v>11000</v>
      </c>
      <c r="B4" s="73" t="s">
        <v>2597</v>
      </c>
      <c r="C4" s="74" t="s">
        <v>30</v>
      </c>
      <c r="D4" s="86" t="n">
        <v>0.74</v>
      </c>
      <c r="E4" s="87"/>
    </row>
    <row r="5" customFormat="false" ht="12.75" hidden="false" customHeight="false" outlineLevel="1" collapsed="false">
      <c r="A5" s="85" t="n">
        <v>11100</v>
      </c>
      <c r="B5" s="73" t="s">
        <v>2598</v>
      </c>
      <c r="C5" s="74" t="s">
        <v>70</v>
      </c>
      <c r="D5" s="86" t="n">
        <v>5.46</v>
      </c>
      <c r="E5" s="87"/>
    </row>
    <row r="6" customFormat="false" ht="12.75" hidden="false" customHeight="false" outlineLevel="1" collapsed="false">
      <c r="A6" s="85" t="n">
        <v>11300</v>
      </c>
      <c r="B6" s="73" t="s">
        <v>2599</v>
      </c>
      <c r="C6" s="74" t="s">
        <v>2600</v>
      </c>
      <c r="D6" s="86" t="n">
        <v>3.16</v>
      </c>
      <c r="E6" s="87"/>
    </row>
    <row r="7" customFormat="false" ht="22.5" hidden="false" customHeight="false" outlineLevel="1" collapsed="false">
      <c r="A7" s="85" t="n">
        <v>11400</v>
      </c>
      <c r="B7" s="73" t="s">
        <v>2601</v>
      </c>
      <c r="C7" s="74" t="s">
        <v>70</v>
      </c>
      <c r="D7" s="86" t="n">
        <v>5.02</v>
      </c>
      <c r="E7" s="87"/>
    </row>
    <row r="8" customFormat="false" ht="22.5" hidden="false" customHeight="false" outlineLevel="1" collapsed="false">
      <c r="A8" s="85" t="n">
        <v>11500</v>
      </c>
      <c r="B8" s="73" t="s">
        <v>2602</v>
      </c>
      <c r="C8" s="74" t="s">
        <v>70</v>
      </c>
      <c r="D8" s="86" t="n">
        <v>4.89</v>
      </c>
      <c r="E8" s="87"/>
    </row>
    <row r="9" customFormat="false" ht="12.75" hidden="false" customHeight="false" outlineLevel="1" collapsed="false">
      <c r="A9" s="85" t="n">
        <v>11600</v>
      </c>
      <c r="B9" s="73" t="s">
        <v>2603</v>
      </c>
      <c r="C9" s="74" t="s">
        <v>2604</v>
      </c>
      <c r="D9" s="86" t="n">
        <v>225.94</v>
      </c>
      <c r="E9" s="87"/>
    </row>
    <row r="10" customFormat="false" ht="12.75" hidden="false" customHeight="false" outlineLevel="1" collapsed="false">
      <c r="A10" s="85" t="n">
        <v>11700</v>
      </c>
      <c r="B10" s="73" t="s">
        <v>2605</v>
      </c>
      <c r="C10" s="74" t="s">
        <v>2606</v>
      </c>
      <c r="D10" s="86" t="n">
        <v>6.75</v>
      </c>
      <c r="E10" s="87"/>
    </row>
    <row r="11" customFormat="false" ht="12.75" hidden="false" customHeight="false" outlineLevel="0" collapsed="false">
      <c r="A11" s="85" t="n">
        <v>11800</v>
      </c>
      <c r="B11" s="73" t="s">
        <v>2607</v>
      </c>
      <c r="C11" s="74" t="s">
        <v>70</v>
      </c>
      <c r="D11" s="86" t="n">
        <v>2.27</v>
      </c>
      <c r="E11" s="87"/>
    </row>
    <row r="12" customFormat="false" ht="12.75" hidden="false" customHeight="false" outlineLevel="1" collapsed="false">
      <c r="A12" s="85" t="n">
        <v>11900</v>
      </c>
      <c r="B12" s="73" t="s">
        <v>2608</v>
      </c>
      <c r="C12" s="74" t="s">
        <v>70</v>
      </c>
      <c r="D12" s="86" t="n">
        <v>9.08</v>
      </c>
      <c r="E12" s="87"/>
    </row>
    <row r="13" customFormat="false" ht="12.75" hidden="false" customHeight="false" outlineLevel="1" collapsed="false">
      <c r="A13" s="85" t="n">
        <v>12000</v>
      </c>
      <c r="B13" s="73" t="s">
        <v>2609</v>
      </c>
      <c r="C13" s="74" t="s">
        <v>70</v>
      </c>
      <c r="D13" s="86" t="n">
        <v>11.4</v>
      </c>
      <c r="E13" s="87"/>
    </row>
    <row r="14" customFormat="false" ht="12.75" hidden="false" customHeight="false" outlineLevel="1" collapsed="false">
      <c r="A14" s="85" t="n">
        <v>12100</v>
      </c>
      <c r="B14" s="73" t="s">
        <v>2610</v>
      </c>
      <c r="C14" s="74" t="s">
        <v>70</v>
      </c>
      <c r="D14" s="86" t="n">
        <v>7.63</v>
      </c>
      <c r="E14" s="87"/>
    </row>
    <row r="15" customFormat="false" ht="12.75" hidden="false" customHeight="false" outlineLevel="1" collapsed="false">
      <c r="A15" s="85" t="n">
        <v>12200</v>
      </c>
      <c r="B15" s="73" t="s">
        <v>2611</v>
      </c>
      <c r="C15" s="74" t="s">
        <v>70</v>
      </c>
      <c r="D15" s="86" t="n">
        <v>17.54</v>
      </c>
      <c r="E15" s="87"/>
    </row>
    <row r="16" customFormat="false" ht="12.75" hidden="false" customHeight="false" outlineLevel="1" collapsed="false">
      <c r="A16" s="85" t="n">
        <v>12300</v>
      </c>
      <c r="B16" s="73" t="s">
        <v>2612</v>
      </c>
      <c r="C16" s="74" t="s">
        <v>70</v>
      </c>
      <c r="D16" s="86" t="n">
        <v>5.7</v>
      </c>
      <c r="E16" s="87"/>
    </row>
    <row r="17" customFormat="false" ht="22.5" hidden="false" customHeight="false" outlineLevel="1" collapsed="false">
      <c r="A17" s="85" t="n">
        <v>12400</v>
      </c>
      <c r="B17" s="73" t="s">
        <v>2613</v>
      </c>
      <c r="C17" s="74" t="s">
        <v>32</v>
      </c>
      <c r="D17" s="86" t="n">
        <v>91.73</v>
      </c>
      <c r="E17" s="87"/>
    </row>
    <row r="18" customFormat="false" ht="12.75" hidden="false" customHeight="false" outlineLevel="1" collapsed="false">
      <c r="A18" s="85" t="n">
        <v>12500</v>
      </c>
      <c r="B18" s="73" t="s">
        <v>2614</v>
      </c>
      <c r="C18" s="74" t="s">
        <v>32</v>
      </c>
      <c r="D18" s="86" t="n">
        <v>50.95</v>
      </c>
      <c r="E18" s="87"/>
    </row>
    <row r="19" customFormat="false" ht="12.75" hidden="false" customHeight="false" outlineLevel="0" collapsed="false">
      <c r="A19" s="85" t="n">
        <v>12600</v>
      </c>
      <c r="B19" s="73" t="s">
        <v>2615</v>
      </c>
      <c r="C19" s="74" t="s">
        <v>32</v>
      </c>
      <c r="D19" s="86" t="n">
        <v>75.17</v>
      </c>
      <c r="E19" s="87"/>
    </row>
    <row r="20" customFormat="false" ht="12.75" hidden="false" customHeight="false" outlineLevel="1" collapsed="false">
      <c r="A20" s="85" t="n">
        <v>12700</v>
      </c>
      <c r="B20" s="73" t="s">
        <v>2616</v>
      </c>
      <c r="C20" s="74" t="s">
        <v>32</v>
      </c>
      <c r="D20" s="86" t="n">
        <v>211.67</v>
      </c>
      <c r="E20" s="87"/>
    </row>
    <row r="21" customFormat="false" ht="12.75" hidden="false" customHeight="false" outlineLevel="1" collapsed="false">
      <c r="A21" s="85" t="n">
        <v>12800</v>
      </c>
      <c r="B21" s="73" t="s">
        <v>2617</v>
      </c>
      <c r="C21" s="74" t="s">
        <v>70</v>
      </c>
      <c r="D21" s="86" t="n">
        <v>2.26</v>
      </c>
      <c r="E21" s="87"/>
    </row>
    <row r="22" customFormat="false" ht="22.5" hidden="false" customHeight="false" outlineLevel="1" collapsed="false">
      <c r="A22" s="85" t="n">
        <v>13100</v>
      </c>
      <c r="B22" s="73" t="s">
        <v>2618</v>
      </c>
      <c r="C22" s="74" t="s">
        <v>2531</v>
      </c>
      <c r="D22" s="86" t="n">
        <v>8.81</v>
      </c>
      <c r="E22" s="87"/>
    </row>
    <row r="23" customFormat="false" ht="22.5" hidden="false" customHeight="false" outlineLevel="1" collapsed="false">
      <c r="A23" s="85" t="n">
        <v>13200</v>
      </c>
      <c r="B23" s="73" t="s">
        <v>2619</v>
      </c>
      <c r="C23" s="74" t="s">
        <v>2531</v>
      </c>
      <c r="D23" s="86" t="n">
        <v>12.1</v>
      </c>
      <c r="E23" s="87"/>
    </row>
    <row r="24" customFormat="false" ht="22.5" hidden="false" customHeight="false" outlineLevel="1" collapsed="false">
      <c r="A24" s="85" t="n">
        <v>13300</v>
      </c>
      <c r="B24" s="73" t="s">
        <v>2620</v>
      </c>
      <c r="C24" s="74" t="s">
        <v>2531</v>
      </c>
      <c r="D24" s="86" t="n">
        <v>14.53</v>
      </c>
      <c r="E24" s="87"/>
    </row>
    <row r="25" customFormat="false" ht="22.5" hidden="false" customHeight="false" outlineLevel="0" collapsed="false">
      <c r="A25" s="85" t="n">
        <v>13400</v>
      </c>
      <c r="B25" s="73" t="s">
        <v>2621</v>
      </c>
      <c r="C25" s="74" t="s">
        <v>2531</v>
      </c>
      <c r="D25" s="86" t="n">
        <v>1.23</v>
      </c>
      <c r="E25" s="87"/>
    </row>
    <row r="26" customFormat="false" ht="12.75" hidden="false" customHeight="false" outlineLevel="1" collapsed="false">
      <c r="A26" s="85" t="n">
        <v>13500</v>
      </c>
      <c r="B26" s="73" t="s">
        <v>2622</v>
      </c>
      <c r="C26" s="74" t="s">
        <v>2531</v>
      </c>
      <c r="D26" s="86" t="n">
        <v>0.72</v>
      </c>
      <c r="E26" s="87"/>
    </row>
    <row r="27" customFormat="false" ht="22.5" hidden="false" customHeight="false" outlineLevel="1" collapsed="false">
      <c r="A27" s="85" t="n">
        <v>13600</v>
      </c>
      <c r="B27" s="73" t="s">
        <v>2623</v>
      </c>
      <c r="C27" s="74" t="s">
        <v>2531</v>
      </c>
      <c r="D27" s="86" t="n">
        <v>2.29</v>
      </c>
      <c r="E27" s="87"/>
    </row>
    <row r="28" customFormat="false" ht="22.5" hidden="false" customHeight="false" outlineLevel="1" collapsed="false">
      <c r="A28" s="85" t="n">
        <v>13700</v>
      </c>
      <c r="B28" s="73" t="s">
        <v>2624</v>
      </c>
      <c r="C28" s="74" t="s">
        <v>2531</v>
      </c>
      <c r="D28" s="86" t="n">
        <v>5.67</v>
      </c>
      <c r="E28" s="87"/>
    </row>
    <row r="29" customFormat="false" ht="12.75" hidden="false" customHeight="false" outlineLevel="1" collapsed="false">
      <c r="A29" s="81" t="n">
        <v>20000</v>
      </c>
      <c r="B29" s="82" t="s">
        <v>2625</v>
      </c>
      <c r="C29" s="83"/>
      <c r="D29" s="84"/>
    </row>
    <row r="30" customFormat="false" ht="12.75" hidden="false" customHeight="false" outlineLevel="1" collapsed="false">
      <c r="A30" s="85" t="n">
        <v>20100</v>
      </c>
      <c r="B30" s="73" t="s">
        <v>2626</v>
      </c>
      <c r="C30" s="74" t="s">
        <v>28</v>
      </c>
      <c r="D30" s="86" t="s">
        <v>28</v>
      </c>
    </row>
    <row r="31" customFormat="false" ht="12.75" hidden="false" customHeight="false" outlineLevel="1" collapsed="false">
      <c r="A31" s="85" t="n">
        <v>20101</v>
      </c>
      <c r="B31" s="73" t="s">
        <v>2627</v>
      </c>
      <c r="C31" s="74" t="s">
        <v>70</v>
      </c>
      <c r="D31" s="86" t="n">
        <v>88.63</v>
      </c>
      <c r="E31" s="87"/>
    </row>
    <row r="32" customFormat="false" ht="12.75" hidden="false" customHeight="false" outlineLevel="0" collapsed="false">
      <c r="A32" s="85" t="n">
        <v>20102</v>
      </c>
      <c r="B32" s="73" t="s">
        <v>2628</v>
      </c>
      <c r="C32" s="74" t="s">
        <v>70</v>
      </c>
      <c r="D32" s="86" t="n">
        <v>145.57</v>
      </c>
      <c r="E32" s="87"/>
    </row>
    <row r="33" customFormat="false" ht="12.75" hidden="false" customHeight="false" outlineLevel="1" collapsed="false">
      <c r="A33" s="85" t="n">
        <v>20200</v>
      </c>
      <c r="B33" s="73" t="s">
        <v>2629</v>
      </c>
      <c r="C33" s="74" t="s">
        <v>28</v>
      </c>
      <c r="D33" s="86" t="s">
        <v>28</v>
      </c>
    </row>
    <row r="34" customFormat="false" ht="12.75" hidden="false" customHeight="false" outlineLevel="1" collapsed="false">
      <c r="A34" s="85" t="n">
        <v>20202</v>
      </c>
      <c r="B34" s="73" t="s">
        <v>2630</v>
      </c>
      <c r="C34" s="74" t="s">
        <v>32</v>
      </c>
      <c r="D34" s="86" t="n">
        <v>691.53</v>
      </c>
      <c r="E34" s="87"/>
    </row>
    <row r="35" customFormat="false" ht="22.5" hidden="false" customHeight="false" outlineLevel="1" collapsed="false">
      <c r="A35" s="85" t="n">
        <v>20204</v>
      </c>
      <c r="B35" s="73" t="s">
        <v>2631</v>
      </c>
      <c r="C35" s="74" t="s">
        <v>32</v>
      </c>
      <c r="D35" s="86" t="n">
        <v>90.26</v>
      </c>
      <c r="E35" s="87"/>
    </row>
    <row r="36" customFormat="false" ht="22.5" hidden="false" customHeight="false" outlineLevel="1" collapsed="false">
      <c r="A36" s="85" t="n">
        <v>20205</v>
      </c>
      <c r="B36" s="73" t="s">
        <v>2632</v>
      </c>
      <c r="C36" s="74" t="s">
        <v>32</v>
      </c>
      <c r="D36" s="86" t="n">
        <v>180.52</v>
      </c>
      <c r="E36" s="87"/>
    </row>
    <row r="37" customFormat="false" ht="22.5" hidden="false" customHeight="false" outlineLevel="1" collapsed="false">
      <c r="A37" s="85" t="n">
        <v>20206</v>
      </c>
      <c r="B37" s="73" t="s">
        <v>2633</v>
      </c>
      <c r="C37" s="74" t="s">
        <v>32</v>
      </c>
      <c r="D37" s="86" t="n">
        <v>270.79</v>
      </c>
      <c r="E37" s="87"/>
    </row>
    <row r="38" customFormat="false" ht="22.5" hidden="false" customHeight="false" outlineLevel="1" collapsed="false">
      <c r="A38" s="85" t="n">
        <v>20207</v>
      </c>
      <c r="B38" s="73" t="s">
        <v>2634</v>
      </c>
      <c r="C38" s="74" t="s">
        <v>32</v>
      </c>
      <c r="D38" s="86" t="n">
        <v>90.26</v>
      </c>
      <c r="E38" s="87"/>
    </row>
    <row r="39" customFormat="false" ht="22.5" hidden="false" customHeight="false" outlineLevel="0" collapsed="false">
      <c r="A39" s="85" t="n">
        <v>20208</v>
      </c>
      <c r="B39" s="73" t="s">
        <v>2635</v>
      </c>
      <c r="C39" s="74" t="s">
        <v>32</v>
      </c>
      <c r="D39" s="86" t="n">
        <v>158.08</v>
      </c>
      <c r="E39" s="87"/>
    </row>
    <row r="40" customFormat="false" ht="12.75" hidden="false" customHeight="false" outlineLevel="1" collapsed="false">
      <c r="A40" s="85" t="n">
        <v>20209</v>
      </c>
      <c r="B40" s="73" t="s">
        <v>2636</v>
      </c>
      <c r="C40" s="74" t="s">
        <v>32</v>
      </c>
      <c r="D40" s="86" t="n">
        <v>206.52</v>
      </c>
      <c r="E40" s="87"/>
    </row>
    <row r="41" customFormat="false" ht="22.5" hidden="false" customHeight="false" outlineLevel="1" collapsed="false">
      <c r="A41" s="85" t="n">
        <v>20210</v>
      </c>
      <c r="B41" s="73" t="s">
        <v>2637</v>
      </c>
      <c r="C41" s="74" t="s">
        <v>70</v>
      </c>
      <c r="D41" s="86" t="n">
        <v>133.82</v>
      </c>
      <c r="E41" s="87"/>
    </row>
    <row r="42" customFormat="false" ht="12.75" hidden="false" customHeight="false" outlineLevel="1" collapsed="false">
      <c r="A42" s="85" t="n">
        <v>20300</v>
      </c>
      <c r="B42" s="73" t="s">
        <v>2638</v>
      </c>
      <c r="C42" s="74" t="s">
        <v>28</v>
      </c>
      <c r="D42" s="86" t="s">
        <v>28</v>
      </c>
    </row>
    <row r="43" customFormat="false" ht="22.5" hidden="false" customHeight="false" outlineLevel="1" collapsed="false">
      <c r="A43" s="85" t="n">
        <v>20301</v>
      </c>
      <c r="B43" s="73" t="s">
        <v>2639</v>
      </c>
      <c r="C43" s="74" t="s">
        <v>32</v>
      </c>
      <c r="D43" s="86" t="n">
        <v>394.03</v>
      </c>
      <c r="E43" s="87"/>
    </row>
    <row r="44" customFormat="false" ht="22.5" hidden="false" customHeight="false" outlineLevel="1" collapsed="false">
      <c r="A44" s="85" t="n">
        <v>20302</v>
      </c>
      <c r="B44" s="73" t="s">
        <v>2640</v>
      </c>
      <c r="C44" s="74" t="s">
        <v>32</v>
      </c>
      <c r="D44" s="86" t="n">
        <v>635.53</v>
      </c>
      <c r="E44" s="87"/>
    </row>
    <row r="45" customFormat="false" ht="22.5" hidden="false" customHeight="false" outlineLevel="1" collapsed="false">
      <c r="A45" s="85" t="n">
        <v>20303</v>
      </c>
      <c r="B45" s="73" t="s">
        <v>2641</v>
      </c>
      <c r="C45" s="74" t="s">
        <v>32</v>
      </c>
      <c r="D45" s="86" t="n">
        <v>877.04</v>
      </c>
      <c r="E45" s="87"/>
    </row>
    <row r="46" customFormat="false" ht="22.5" hidden="false" customHeight="false" outlineLevel="0" collapsed="false">
      <c r="A46" s="85" t="n">
        <v>20305</v>
      </c>
      <c r="B46" s="73" t="s">
        <v>2631</v>
      </c>
      <c r="C46" s="74" t="s">
        <v>32</v>
      </c>
      <c r="D46" s="86" t="n">
        <v>152.53</v>
      </c>
      <c r="E46" s="87"/>
    </row>
    <row r="47" customFormat="false" ht="22.5" hidden="false" customHeight="false" outlineLevel="1" collapsed="false">
      <c r="A47" s="85" t="n">
        <v>20306</v>
      </c>
      <c r="B47" s="73" t="s">
        <v>2632</v>
      </c>
      <c r="C47" s="74" t="s">
        <v>32</v>
      </c>
      <c r="D47" s="86" t="n">
        <v>228.79</v>
      </c>
      <c r="E47" s="87"/>
    </row>
    <row r="48" customFormat="false" ht="22.5" hidden="false" customHeight="false" outlineLevel="1" collapsed="false">
      <c r="A48" s="85" t="n">
        <v>20307</v>
      </c>
      <c r="B48" s="73" t="s">
        <v>2633</v>
      </c>
      <c r="C48" s="74" t="s">
        <v>32</v>
      </c>
      <c r="D48" s="86" t="n">
        <v>305.06</v>
      </c>
      <c r="E48" s="87"/>
    </row>
    <row r="49" customFormat="false" ht="22.5" hidden="false" customHeight="false" outlineLevel="1" collapsed="false">
      <c r="A49" s="85" t="n">
        <v>20308</v>
      </c>
      <c r="B49" s="73" t="s">
        <v>2642</v>
      </c>
      <c r="C49" s="74" t="s">
        <v>32</v>
      </c>
      <c r="D49" s="86" t="n">
        <v>152.53</v>
      </c>
      <c r="E49" s="87"/>
    </row>
    <row r="50" customFormat="false" ht="22.5" hidden="false" customHeight="false" outlineLevel="1" collapsed="false">
      <c r="A50" s="85" t="n">
        <v>20309</v>
      </c>
      <c r="B50" s="73" t="s">
        <v>2643</v>
      </c>
      <c r="C50" s="74" t="s">
        <v>32</v>
      </c>
      <c r="D50" s="86" t="n">
        <v>228.79</v>
      </c>
      <c r="E50" s="87"/>
    </row>
    <row r="51" customFormat="false" ht="12.75" hidden="false" customHeight="false" outlineLevel="1" collapsed="false">
      <c r="A51" s="85" t="n">
        <v>20310</v>
      </c>
      <c r="B51" s="73" t="s">
        <v>2636</v>
      </c>
      <c r="C51" s="74" t="s">
        <v>32</v>
      </c>
      <c r="D51" s="86" t="n">
        <v>479.76</v>
      </c>
      <c r="E51" s="87"/>
    </row>
    <row r="52" customFormat="false" ht="12.75" hidden="false" customHeight="false" outlineLevel="1" collapsed="false">
      <c r="A52" s="85" t="n">
        <v>20311</v>
      </c>
      <c r="B52" s="73" t="s">
        <v>2644</v>
      </c>
      <c r="C52" s="74" t="s">
        <v>70</v>
      </c>
      <c r="D52" s="86" t="n">
        <v>201.63</v>
      </c>
      <c r="E52" s="87"/>
    </row>
    <row r="53" customFormat="false" ht="12.75" hidden="false" customHeight="false" outlineLevel="1" collapsed="false">
      <c r="A53" s="85" t="n">
        <v>20312</v>
      </c>
      <c r="B53" s="73" t="s">
        <v>2645</v>
      </c>
      <c r="C53" s="74" t="s">
        <v>70</v>
      </c>
      <c r="D53" s="86" t="n">
        <v>200.9</v>
      </c>
      <c r="E53" s="87"/>
    </row>
    <row r="54" customFormat="false" ht="12.75" hidden="false" customHeight="false" outlineLevel="0" collapsed="false">
      <c r="A54" s="85" t="n">
        <v>20313</v>
      </c>
      <c r="B54" s="73" t="s">
        <v>2646</v>
      </c>
      <c r="C54" s="74" t="s">
        <v>70</v>
      </c>
      <c r="D54" s="86" t="n">
        <v>200.64</v>
      </c>
      <c r="E54" s="87"/>
    </row>
    <row r="55" customFormat="false" ht="12.75" hidden="false" customHeight="false" outlineLevel="1" collapsed="false">
      <c r="A55" s="85" t="n">
        <v>20314</v>
      </c>
      <c r="B55" s="73" t="s">
        <v>2647</v>
      </c>
      <c r="C55" s="74" t="s">
        <v>70</v>
      </c>
      <c r="D55" s="86" t="n">
        <v>200.29</v>
      </c>
      <c r="E55" s="87"/>
    </row>
    <row r="56" customFormat="false" ht="33.75" hidden="false" customHeight="false" outlineLevel="1" collapsed="false">
      <c r="A56" s="85" t="n">
        <v>20315</v>
      </c>
      <c r="B56" s="73" t="s">
        <v>2648</v>
      </c>
      <c r="C56" s="74" t="s">
        <v>2512</v>
      </c>
      <c r="D56" s="86" t="n">
        <v>100</v>
      </c>
    </row>
    <row r="57" customFormat="false" ht="33.75" hidden="false" customHeight="false" outlineLevel="1" collapsed="false">
      <c r="A57" s="85" t="n">
        <v>20316</v>
      </c>
      <c r="B57" s="73" t="s">
        <v>2649</v>
      </c>
      <c r="C57" s="74" t="s">
        <v>2512</v>
      </c>
      <c r="D57" s="86" t="n">
        <v>300</v>
      </c>
    </row>
    <row r="58" customFormat="false" ht="12.75" hidden="false" customHeight="false" outlineLevel="1" collapsed="false">
      <c r="A58" s="85" t="n">
        <v>20400</v>
      </c>
      <c r="B58" s="73" t="s">
        <v>2650</v>
      </c>
      <c r="C58" s="74" t="s">
        <v>28</v>
      </c>
      <c r="D58" s="86" t="s">
        <v>28</v>
      </c>
    </row>
    <row r="59" customFormat="false" ht="12.75" hidden="false" customHeight="false" outlineLevel="1" collapsed="false">
      <c r="A59" s="85" t="n">
        <v>20401</v>
      </c>
      <c r="B59" s="73" t="s">
        <v>2651</v>
      </c>
      <c r="C59" s="74" t="s">
        <v>70</v>
      </c>
      <c r="D59" s="86" t="n">
        <v>87.17</v>
      </c>
      <c r="E59" s="87"/>
    </row>
    <row r="60" customFormat="false" ht="12.75" hidden="false" customHeight="false" outlineLevel="1" collapsed="false">
      <c r="A60" s="85" t="n">
        <v>20402</v>
      </c>
      <c r="B60" s="73" t="s">
        <v>2652</v>
      </c>
      <c r="C60" s="74" t="s">
        <v>70</v>
      </c>
      <c r="D60" s="86" t="n">
        <v>528.73</v>
      </c>
      <c r="E60" s="87"/>
    </row>
    <row r="61" customFormat="false" ht="12.75" hidden="false" customHeight="false" outlineLevel="1" collapsed="false">
      <c r="A61" s="85" t="n">
        <v>20403</v>
      </c>
      <c r="B61" s="73" t="s">
        <v>2653</v>
      </c>
      <c r="C61" s="74" t="s">
        <v>70</v>
      </c>
      <c r="D61" s="86" t="n">
        <v>8.97</v>
      </c>
      <c r="E61" s="87"/>
    </row>
    <row r="62" customFormat="false" ht="12.75" hidden="false" customHeight="false" outlineLevel="0" collapsed="false">
      <c r="A62" s="85" t="n">
        <v>20500</v>
      </c>
      <c r="B62" s="73" t="s">
        <v>2654</v>
      </c>
      <c r="C62" s="74" t="s">
        <v>28</v>
      </c>
      <c r="D62" s="86" t="s">
        <v>28</v>
      </c>
    </row>
    <row r="63" customFormat="false" ht="12.75" hidden="false" customHeight="false" outlineLevel="1" collapsed="false">
      <c r="A63" s="85" t="n">
        <v>20503</v>
      </c>
      <c r="B63" s="73" t="s">
        <v>2655</v>
      </c>
      <c r="C63" s="74" t="s">
        <v>70</v>
      </c>
      <c r="D63" s="86" t="n">
        <v>109.27</v>
      </c>
      <c r="E63" s="87"/>
    </row>
    <row r="64" customFormat="false" ht="12.75" hidden="false" customHeight="false" outlineLevel="1" collapsed="false">
      <c r="A64" s="85" t="n">
        <v>20504</v>
      </c>
      <c r="B64" s="73" t="s">
        <v>2656</v>
      </c>
      <c r="C64" s="74" t="s">
        <v>70</v>
      </c>
      <c r="D64" s="86" t="n">
        <v>244.88</v>
      </c>
      <c r="E64" s="87"/>
    </row>
    <row r="65" customFormat="false" ht="12.75" hidden="false" customHeight="false" outlineLevel="1" collapsed="false">
      <c r="A65" s="85" t="n">
        <v>20600</v>
      </c>
      <c r="B65" s="73" t="s">
        <v>2657</v>
      </c>
      <c r="C65" s="74" t="s">
        <v>28</v>
      </c>
      <c r="D65" s="86" t="s">
        <v>28</v>
      </c>
    </row>
    <row r="66" customFormat="false" ht="12.75" hidden="false" customHeight="false" outlineLevel="1" collapsed="false">
      <c r="A66" s="85" t="n">
        <v>20601</v>
      </c>
      <c r="B66" s="73" t="s">
        <v>2658</v>
      </c>
      <c r="C66" s="74" t="s">
        <v>2585</v>
      </c>
      <c r="D66" s="86" t="n">
        <v>25.36</v>
      </c>
      <c r="E66" s="87"/>
    </row>
    <row r="67" customFormat="false" ht="12.75" hidden="false" customHeight="false" outlineLevel="1" collapsed="false">
      <c r="A67" s="85" t="n">
        <v>20602</v>
      </c>
      <c r="B67" s="73" t="s">
        <v>2659</v>
      </c>
      <c r="C67" s="74" t="s">
        <v>2585</v>
      </c>
      <c r="D67" s="86" t="n">
        <v>112.53</v>
      </c>
      <c r="E67" s="87"/>
    </row>
    <row r="68" customFormat="false" ht="12.75" hidden="false" customHeight="false" outlineLevel="1" collapsed="false">
      <c r="A68" s="85" t="n">
        <v>20603</v>
      </c>
      <c r="B68" s="73" t="s">
        <v>2660</v>
      </c>
      <c r="C68" s="74" t="s">
        <v>2585</v>
      </c>
      <c r="D68" s="86" t="n">
        <v>90.84</v>
      </c>
      <c r="E68" s="87"/>
    </row>
    <row r="69" customFormat="false" ht="12.75" hidden="false" customHeight="false" outlineLevel="0" collapsed="false">
      <c r="A69" s="85" t="n">
        <v>20604</v>
      </c>
      <c r="B69" s="73" t="s">
        <v>2661</v>
      </c>
      <c r="C69" s="74" t="s">
        <v>2585</v>
      </c>
      <c r="D69" s="86" t="n">
        <v>284.57</v>
      </c>
      <c r="E69" s="87"/>
    </row>
    <row r="70" customFormat="false" ht="12.75" hidden="false" customHeight="false" outlineLevel="1" collapsed="false">
      <c r="A70" s="85" t="n">
        <v>20605</v>
      </c>
      <c r="B70" s="73" t="s">
        <v>2662</v>
      </c>
      <c r="C70" s="74" t="s">
        <v>2585</v>
      </c>
      <c r="D70" s="86" t="n">
        <v>178.45</v>
      </c>
      <c r="E70" s="87"/>
    </row>
    <row r="71" customFormat="false" ht="12.75" hidden="false" customHeight="false" outlineLevel="1" collapsed="false">
      <c r="A71" s="85" t="n">
        <v>20606</v>
      </c>
      <c r="B71" s="73" t="s">
        <v>2663</v>
      </c>
      <c r="C71" s="74" t="s">
        <v>2585</v>
      </c>
      <c r="D71" s="86" t="n">
        <v>318.47</v>
      </c>
      <c r="E71" s="87"/>
    </row>
    <row r="72" customFormat="false" ht="12.75" hidden="false" customHeight="false" outlineLevel="1" collapsed="false">
      <c r="A72" s="85" t="n">
        <v>20607</v>
      </c>
      <c r="B72" s="73" t="s">
        <v>2664</v>
      </c>
      <c r="C72" s="74" t="s">
        <v>2585</v>
      </c>
      <c r="D72" s="86" t="n">
        <v>267.71</v>
      </c>
      <c r="E72" s="87"/>
    </row>
    <row r="73" customFormat="false" ht="12.75" hidden="false" customHeight="false" outlineLevel="1" collapsed="false">
      <c r="A73" s="85" t="n">
        <v>20608</v>
      </c>
      <c r="B73" s="73" t="s">
        <v>2665</v>
      </c>
      <c r="C73" s="74" t="s">
        <v>2585</v>
      </c>
      <c r="D73" s="86" t="n">
        <v>211.74</v>
      </c>
      <c r="E73" s="87"/>
    </row>
    <row r="74" customFormat="false" ht="12.75" hidden="false" customHeight="false" outlineLevel="1" collapsed="false">
      <c r="A74" s="85" t="n">
        <v>20609</v>
      </c>
      <c r="B74" s="73" t="s">
        <v>2666</v>
      </c>
      <c r="C74" s="74" t="s">
        <v>2585</v>
      </c>
      <c r="D74" s="86" t="n">
        <v>674.27</v>
      </c>
      <c r="E74" s="87"/>
    </row>
    <row r="75" customFormat="false" ht="12.75" hidden="false" customHeight="false" outlineLevel="1" collapsed="false">
      <c r="A75" s="85" t="n">
        <v>20610</v>
      </c>
      <c r="B75" s="73" t="s">
        <v>2667</v>
      </c>
      <c r="C75" s="74" t="s">
        <v>2585</v>
      </c>
      <c r="D75" s="86" t="n">
        <v>492.64</v>
      </c>
      <c r="E75" s="87"/>
    </row>
    <row r="76" customFormat="false" ht="12.75" hidden="false" customHeight="false" outlineLevel="0" collapsed="false">
      <c r="A76" s="85" t="n">
        <v>20611</v>
      </c>
      <c r="B76" s="73" t="s">
        <v>2668</v>
      </c>
      <c r="C76" s="74" t="s">
        <v>2585</v>
      </c>
      <c r="D76" s="86" t="n">
        <v>588.86</v>
      </c>
      <c r="E76" s="87"/>
    </row>
    <row r="77" customFormat="false" ht="12.75" hidden="false" customHeight="false" outlineLevel="1" collapsed="false">
      <c r="A77" s="85" t="n">
        <v>20613</v>
      </c>
      <c r="B77" s="73" t="s">
        <v>2669</v>
      </c>
      <c r="C77" s="74" t="s">
        <v>2585</v>
      </c>
      <c r="D77" s="86" t="n">
        <v>630.73</v>
      </c>
      <c r="E77" s="87"/>
    </row>
    <row r="78" customFormat="false" ht="12.75" hidden="false" customHeight="false" outlineLevel="1" collapsed="false">
      <c r="A78" s="85" t="n">
        <v>20614</v>
      </c>
      <c r="B78" s="73" t="s">
        <v>2670</v>
      </c>
      <c r="C78" s="74" t="s">
        <v>2585</v>
      </c>
      <c r="D78" s="86" t="n">
        <v>318.47</v>
      </c>
      <c r="E78" s="87"/>
    </row>
    <row r="79" customFormat="false" ht="12.75" hidden="false" customHeight="false" outlineLevel="1" collapsed="false">
      <c r="A79" s="85" t="n">
        <v>20615</v>
      </c>
      <c r="B79" s="73" t="s">
        <v>2671</v>
      </c>
      <c r="C79" s="74" t="s">
        <v>2585</v>
      </c>
      <c r="D79" s="86" t="n">
        <v>211.51</v>
      </c>
      <c r="E79" s="87"/>
    </row>
    <row r="80" customFormat="false" ht="12.75" hidden="false" customHeight="false" outlineLevel="1" collapsed="false">
      <c r="A80" s="85" t="n">
        <v>20617</v>
      </c>
      <c r="B80" s="73" t="s">
        <v>2672</v>
      </c>
      <c r="C80" s="74" t="s">
        <v>2585</v>
      </c>
      <c r="D80" s="86" t="n">
        <v>180.82</v>
      </c>
      <c r="E80" s="87"/>
    </row>
    <row r="81" customFormat="false" ht="12.75" hidden="false" customHeight="false" outlineLevel="1" collapsed="false">
      <c r="A81" s="85" t="n">
        <v>20618</v>
      </c>
      <c r="B81" s="73" t="s">
        <v>2673</v>
      </c>
      <c r="C81" s="74" t="s">
        <v>2585</v>
      </c>
      <c r="D81" s="86" t="n">
        <v>268.55</v>
      </c>
      <c r="E81" s="87"/>
    </row>
    <row r="82" customFormat="false" ht="12.75" hidden="false" customHeight="false" outlineLevel="1" collapsed="false">
      <c r="A82" s="85" t="n">
        <v>20619</v>
      </c>
      <c r="B82" s="73" t="s">
        <v>2674</v>
      </c>
      <c r="C82" s="74" t="s">
        <v>2585</v>
      </c>
      <c r="D82" s="86" t="n">
        <v>159.23</v>
      </c>
      <c r="E82" s="87"/>
    </row>
    <row r="83" customFormat="false" ht="22.5" hidden="false" customHeight="false" outlineLevel="1" collapsed="false">
      <c r="A83" s="85" t="n">
        <v>20621</v>
      </c>
      <c r="B83" s="73" t="s">
        <v>2675</v>
      </c>
      <c r="C83" s="74" t="s">
        <v>2585</v>
      </c>
      <c r="D83" s="86" t="n">
        <v>2510.55</v>
      </c>
      <c r="E83" s="87"/>
    </row>
    <row r="84" customFormat="false" ht="22.5" hidden="false" customHeight="false" outlineLevel="0" collapsed="false">
      <c r="A84" s="85" t="n">
        <v>20622</v>
      </c>
      <c r="B84" s="73" t="s">
        <v>2584</v>
      </c>
      <c r="C84" s="74" t="s">
        <v>2585</v>
      </c>
      <c r="D84" s="86" t="n">
        <v>1795.98</v>
      </c>
      <c r="E84" s="87"/>
    </row>
    <row r="85" customFormat="false" ht="12.75" hidden="false" customHeight="false" outlineLevel="1" collapsed="false">
      <c r="A85" s="81" t="n">
        <v>30000</v>
      </c>
      <c r="B85" s="82" t="s">
        <v>2676</v>
      </c>
      <c r="C85" s="83"/>
      <c r="D85" s="84"/>
    </row>
    <row r="86" customFormat="false" ht="12.75" hidden="false" customHeight="false" outlineLevel="1" collapsed="false">
      <c r="A86" s="85" t="n">
        <v>30100</v>
      </c>
      <c r="B86" s="73" t="s">
        <v>2677</v>
      </c>
      <c r="C86" s="74" t="s">
        <v>2678</v>
      </c>
      <c r="D86" s="86" t="n">
        <v>132.39</v>
      </c>
      <c r="E86" s="87"/>
    </row>
    <row r="87" customFormat="false" ht="22.5" hidden="false" customHeight="false" outlineLevel="1" collapsed="false">
      <c r="A87" s="85" t="n">
        <v>30200</v>
      </c>
      <c r="B87" s="73" t="s">
        <v>2679</v>
      </c>
      <c r="C87" s="74" t="s">
        <v>70</v>
      </c>
      <c r="D87" s="86" t="n">
        <v>1.48</v>
      </c>
      <c r="E87" s="87"/>
    </row>
    <row r="88" customFormat="false" ht="12.75" hidden="false" customHeight="false" outlineLevel="1" collapsed="false">
      <c r="A88" s="85" t="n">
        <v>30300</v>
      </c>
      <c r="B88" s="73" t="s">
        <v>2680</v>
      </c>
      <c r="C88" s="74" t="s">
        <v>70</v>
      </c>
      <c r="D88" s="86" t="n">
        <v>0.7</v>
      </c>
      <c r="E88" s="87"/>
    </row>
    <row r="89" customFormat="false" ht="12.75" hidden="false" customHeight="false" outlineLevel="1" collapsed="false">
      <c r="A89" s="85" t="n">
        <v>30400</v>
      </c>
      <c r="B89" s="73" t="s">
        <v>2681</v>
      </c>
      <c r="C89" s="74" t="s">
        <v>70</v>
      </c>
      <c r="D89" s="86" t="n">
        <v>5.03</v>
      </c>
      <c r="E89" s="87"/>
    </row>
    <row r="90" customFormat="false" ht="22.5" hidden="false" customHeight="false" outlineLevel="1" collapsed="false">
      <c r="A90" s="85" t="n">
        <v>30500</v>
      </c>
      <c r="B90" s="73" t="s">
        <v>2682</v>
      </c>
      <c r="C90" s="74" t="s">
        <v>70</v>
      </c>
      <c r="D90" s="86" t="n">
        <v>10.79</v>
      </c>
      <c r="E90" s="87"/>
    </row>
    <row r="91" customFormat="false" ht="12.75" hidden="false" customHeight="false" outlineLevel="0" collapsed="false">
      <c r="A91" s="85" t="n">
        <v>30600</v>
      </c>
      <c r="B91" s="73" t="s">
        <v>2683</v>
      </c>
      <c r="C91" s="74" t="s">
        <v>70</v>
      </c>
      <c r="D91" s="86" t="n">
        <v>4.48</v>
      </c>
      <c r="E91" s="87"/>
    </row>
    <row r="92" customFormat="false" ht="22.5" hidden="false" customHeight="false" outlineLevel="1" collapsed="false">
      <c r="A92" s="85" t="n">
        <v>30700</v>
      </c>
      <c r="B92" s="73" t="s">
        <v>2684</v>
      </c>
      <c r="C92" s="74" t="s">
        <v>70</v>
      </c>
      <c r="D92" s="86" t="n">
        <v>3.43</v>
      </c>
      <c r="E92" s="87"/>
    </row>
    <row r="93" customFormat="false" ht="22.5" hidden="false" customHeight="false" outlineLevel="1" collapsed="false">
      <c r="A93" s="85" t="n">
        <v>30800</v>
      </c>
      <c r="B93" s="73" t="s">
        <v>2685</v>
      </c>
      <c r="C93" s="74" t="s">
        <v>70</v>
      </c>
      <c r="D93" s="86" t="n">
        <v>5.19</v>
      </c>
      <c r="E93" s="87"/>
    </row>
    <row r="94" customFormat="false" ht="12.75" hidden="false" customHeight="false" outlineLevel="0" collapsed="false">
      <c r="A94" s="85" t="n">
        <v>30900</v>
      </c>
      <c r="B94" s="73" t="s">
        <v>2686</v>
      </c>
      <c r="C94" s="74" t="s">
        <v>2687</v>
      </c>
      <c r="D94" s="86" t="n">
        <v>2365.78</v>
      </c>
      <c r="E94" s="87"/>
    </row>
    <row r="95" customFormat="false" ht="12.75" hidden="false" customHeight="false" outlineLevel="1" collapsed="false">
      <c r="A95" s="85" t="n">
        <v>31000</v>
      </c>
      <c r="B95" s="73" t="s">
        <v>2688</v>
      </c>
      <c r="C95" s="74" t="s">
        <v>2687</v>
      </c>
      <c r="D95" s="86" t="n">
        <v>1037.82</v>
      </c>
      <c r="E95" s="87"/>
    </row>
    <row r="96" customFormat="false" ht="22.5" hidden="false" customHeight="false" outlineLevel="1" collapsed="false">
      <c r="A96" s="85" t="n">
        <v>31100</v>
      </c>
      <c r="B96" s="73" t="s">
        <v>2689</v>
      </c>
      <c r="C96" s="74" t="s">
        <v>70</v>
      </c>
      <c r="D96" s="86" t="n">
        <v>2.98</v>
      </c>
      <c r="E96" s="87"/>
    </row>
    <row r="97" customFormat="false" ht="22.5" hidden="false" customHeight="false" outlineLevel="1" collapsed="false">
      <c r="A97" s="85" t="n">
        <v>31200</v>
      </c>
      <c r="B97" s="73" t="s">
        <v>2690</v>
      </c>
      <c r="C97" s="74" t="s">
        <v>70</v>
      </c>
      <c r="D97" s="86" t="n">
        <v>4.24</v>
      </c>
      <c r="E97" s="87"/>
    </row>
    <row r="98" customFormat="false" ht="22.5" hidden="false" customHeight="false" outlineLevel="1" collapsed="false">
      <c r="A98" s="85" t="n">
        <v>31300</v>
      </c>
      <c r="B98" s="73" t="s">
        <v>2691</v>
      </c>
      <c r="C98" s="74" t="s">
        <v>70</v>
      </c>
      <c r="D98" s="86" t="n">
        <v>0.46</v>
      </c>
      <c r="E98" s="87"/>
    </row>
    <row r="99" customFormat="false" ht="22.5" hidden="false" customHeight="false" outlineLevel="1" collapsed="false">
      <c r="A99" s="85" t="n">
        <v>31400</v>
      </c>
      <c r="B99" s="73" t="s">
        <v>2692</v>
      </c>
      <c r="C99" s="74" t="s">
        <v>70</v>
      </c>
      <c r="D99" s="86" t="n">
        <v>1.31</v>
      </c>
      <c r="E99" s="87"/>
    </row>
    <row r="100" customFormat="false" ht="45" hidden="false" customHeight="false" outlineLevel="1" collapsed="false">
      <c r="A100" s="85" t="n">
        <v>31500</v>
      </c>
      <c r="B100" s="73" t="s">
        <v>2693</v>
      </c>
      <c r="C100" s="74" t="s">
        <v>28</v>
      </c>
      <c r="D100" s="86" t="s">
        <v>28</v>
      </c>
    </row>
    <row r="101" customFormat="false" ht="45" hidden="false" customHeight="false" outlineLevel="1" collapsed="false">
      <c r="A101" s="85" t="n">
        <v>31501</v>
      </c>
      <c r="B101" s="73" t="s">
        <v>2694</v>
      </c>
      <c r="C101" s="74" t="s">
        <v>2512</v>
      </c>
      <c r="D101" s="86" t="n">
        <v>6.75</v>
      </c>
    </row>
    <row r="102" customFormat="false" ht="45" hidden="false" customHeight="false" outlineLevel="0" collapsed="false">
      <c r="A102" s="85" t="n">
        <v>31502</v>
      </c>
      <c r="B102" s="73" t="s">
        <v>2695</v>
      </c>
      <c r="C102" s="74" t="s">
        <v>2512</v>
      </c>
      <c r="D102" s="86" t="n">
        <v>6.12</v>
      </c>
    </row>
    <row r="103" customFormat="false" ht="45" hidden="false" customHeight="false" outlineLevel="1" collapsed="false">
      <c r="A103" s="85" t="n">
        <v>31503</v>
      </c>
      <c r="B103" s="73" t="s">
        <v>2696</v>
      </c>
      <c r="C103" s="74" t="s">
        <v>2512</v>
      </c>
      <c r="D103" s="86" t="n">
        <v>5.76</v>
      </c>
    </row>
    <row r="104" customFormat="false" ht="45" hidden="false" customHeight="false" outlineLevel="1" collapsed="false">
      <c r="A104" s="85" t="n">
        <v>31504</v>
      </c>
      <c r="B104" s="73" t="s">
        <v>2697</v>
      </c>
      <c r="C104" s="74" t="s">
        <v>2512</v>
      </c>
      <c r="D104" s="86" t="n">
        <v>5.49</v>
      </c>
    </row>
    <row r="105" customFormat="false" ht="45" hidden="false" customHeight="false" outlineLevel="1" collapsed="false">
      <c r="A105" s="85" t="n">
        <v>31505</v>
      </c>
      <c r="B105" s="73" t="s">
        <v>2698</v>
      </c>
      <c r="C105" s="74" t="s">
        <v>2512</v>
      </c>
      <c r="D105" s="86" t="n">
        <v>4.95</v>
      </c>
    </row>
    <row r="106" customFormat="false" ht="45" hidden="false" customHeight="false" outlineLevel="1" collapsed="false">
      <c r="A106" s="85" t="n">
        <v>31506</v>
      </c>
      <c r="B106" s="73" t="s">
        <v>2699</v>
      </c>
      <c r="C106" s="74" t="s">
        <v>2512</v>
      </c>
      <c r="D106" s="86" t="n">
        <v>4.5</v>
      </c>
    </row>
    <row r="107" customFormat="false" ht="45" hidden="false" customHeight="false" outlineLevel="1" collapsed="false">
      <c r="A107" s="85" t="n">
        <v>31507</v>
      </c>
      <c r="B107" s="73" t="s">
        <v>2700</v>
      </c>
      <c r="C107" s="74" t="s">
        <v>2512</v>
      </c>
      <c r="D107" s="86" t="n">
        <v>4.41</v>
      </c>
    </row>
    <row r="108" customFormat="false" ht="45" hidden="false" customHeight="false" outlineLevel="0" collapsed="false">
      <c r="A108" s="85" t="n">
        <v>31508</v>
      </c>
      <c r="B108" s="73" t="s">
        <v>2701</v>
      </c>
      <c r="C108" s="74" t="s">
        <v>2512</v>
      </c>
      <c r="D108" s="86" t="n">
        <v>4.32</v>
      </c>
    </row>
    <row r="109" customFormat="false" ht="45" hidden="false" customHeight="false" outlineLevel="1" collapsed="false">
      <c r="A109" s="85" t="n">
        <v>31509</v>
      </c>
      <c r="B109" s="73" t="s">
        <v>2702</v>
      </c>
      <c r="C109" s="74" t="s">
        <v>2512</v>
      </c>
      <c r="D109" s="86" t="n">
        <v>4.23</v>
      </c>
    </row>
    <row r="110" customFormat="false" ht="56.25" hidden="false" customHeight="false" outlineLevel="1" collapsed="false">
      <c r="A110" s="85" t="n">
        <v>31600</v>
      </c>
      <c r="B110" s="73" t="s">
        <v>2703</v>
      </c>
      <c r="C110" s="74" t="s">
        <v>28</v>
      </c>
      <c r="D110" s="86" t="s">
        <v>28</v>
      </c>
    </row>
    <row r="111" customFormat="false" ht="56.25" hidden="false" customHeight="false" outlineLevel="1" collapsed="false">
      <c r="A111" s="85" t="n">
        <v>31601</v>
      </c>
      <c r="B111" s="73" t="s">
        <v>2704</v>
      </c>
      <c r="C111" s="74" t="s">
        <v>2512</v>
      </c>
      <c r="D111" s="86" t="s">
        <v>2705</v>
      </c>
    </row>
    <row r="112" customFormat="false" ht="56.25" hidden="false" customHeight="false" outlineLevel="1" collapsed="false">
      <c r="A112" s="85" t="n">
        <v>31602</v>
      </c>
      <c r="B112" s="73" t="s">
        <v>2706</v>
      </c>
      <c r="C112" s="74" t="s">
        <v>2512</v>
      </c>
      <c r="D112" s="86" t="s">
        <v>2707</v>
      </c>
    </row>
    <row r="113" customFormat="false" ht="56.25" hidden="false" customHeight="false" outlineLevel="1" collapsed="false">
      <c r="A113" s="85" t="n">
        <v>31603</v>
      </c>
      <c r="B113" s="73" t="s">
        <v>2708</v>
      </c>
      <c r="C113" s="74" t="s">
        <v>2512</v>
      </c>
      <c r="D113" s="86" t="s">
        <v>2709</v>
      </c>
    </row>
    <row r="114" customFormat="false" ht="56.25" hidden="false" customHeight="false" outlineLevel="1" collapsed="false">
      <c r="A114" s="85" t="n">
        <v>31604</v>
      </c>
      <c r="B114" s="73" t="s">
        <v>2710</v>
      </c>
      <c r="C114" s="74" t="s">
        <v>2512</v>
      </c>
      <c r="D114" s="86" t="s">
        <v>2711</v>
      </c>
    </row>
    <row r="115" customFormat="false" ht="56.25" hidden="false" customHeight="false" outlineLevel="0" collapsed="false">
      <c r="A115" s="85" t="n">
        <v>31605</v>
      </c>
      <c r="B115" s="73" t="s">
        <v>2712</v>
      </c>
      <c r="C115" s="74" t="s">
        <v>2512</v>
      </c>
      <c r="D115" s="86" t="s">
        <v>2713</v>
      </c>
    </row>
    <row r="116" customFormat="false" ht="12.75" hidden="false" customHeight="false" outlineLevel="1" collapsed="false">
      <c r="A116" s="85" t="n">
        <v>31800</v>
      </c>
      <c r="B116" s="73" t="s">
        <v>2714</v>
      </c>
      <c r="C116" s="74" t="s">
        <v>2715</v>
      </c>
      <c r="D116" s="86" t="n">
        <v>4.08</v>
      </c>
      <c r="E116" s="87"/>
    </row>
    <row r="117" customFormat="false" ht="22.5" hidden="false" customHeight="false" outlineLevel="1" collapsed="false">
      <c r="A117" s="85" t="n">
        <v>31900</v>
      </c>
      <c r="B117" s="73" t="s">
        <v>2716</v>
      </c>
      <c r="C117" s="74" t="s">
        <v>2715</v>
      </c>
      <c r="D117" s="86" t="n">
        <v>2.89</v>
      </c>
      <c r="E117" s="87"/>
    </row>
    <row r="118" customFormat="false" ht="12.75" hidden="false" customHeight="false" outlineLevel="1" collapsed="false">
      <c r="A118" s="85" t="n">
        <v>32000</v>
      </c>
      <c r="B118" s="73" t="s">
        <v>2546</v>
      </c>
      <c r="C118" s="74" t="s">
        <v>32</v>
      </c>
      <c r="D118" s="86" t="n">
        <v>0.58</v>
      </c>
      <c r="E118" s="87"/>
    </row>
    <row r="119" customFormat="false" ht="12.75" hidden="false" customHeight="false" outlineLevel="1" collapsed="false">
      <c r="A119" s="85" t="n">
        <v>32001</v>
      </c>
      <c r="B119" s="73" t="s">
        <v>2717</v>
      </c>
      <c r="C119" s="74" t="s">
        <v>32</v>
      </c>
      <c r="D119" s="86" t="n">
        <v>2.48</v>
      </c>
      <c r="E119" s="87"/>
    </row>
    <row r="120" customFormat="false" ht="12.75" hidden="false" customHeight="false" outlineLevel="1" collapsed="false">
      <c r="A120" s="85" t="n">
        <v>32002</v>
      </c>
      <c r="B120" s="73" t="s">
        <v>2718</v>
      </c>
      <c r="C120" s="74" t="s">
        <v>32</v>
      </c>
      <c r="D120" s="86" t="n">
        <v>1.05</v>
      </c>
      <c r="E120" s="87"/>
    </row>
    <row r="121" customFormat="false" ht="12.75" hidden="false" customHeight="false" outlineLevel="1" collapsed="false">
      <c r="A121" s="85" t="n">
        <v>32003</v>
      </c>
      <c r="B121" s="73" t="s">
        <v>2719</v>
      </c>
      <c r="C121" s="74" t="s">
        <v>32</v>
      </c>
      <c r="D121" s="86" t="n">
        <v>5.26</v>
      </c>
      <c r="E121" s="87"/>
    </row>
    <row r="122" customFormat="false" ht="12.75" hidden="false" customHeight="false" outlineLevel="0" collapsed="false">
      <c r="A122" s="85" t="n">
        <v>32004</v>
      </c>
      <c r="B122" s="73" t="s">
        <v>2720</v>
      </c>
      <c r="C122" s="74" t="s">
        <v>30</v>
      </c>
      <c r="D122" s="86" t="n">
        <v>14.37</v>
      </c>
      <c r="E122" s="87"/>
    </row>
    <row r="123" customFormat="false" ht="22.5" hidden="false" customHeight="false" outlineLevel="1" collapsed="false">
      <c r="A123" s="85" t="n">
        <v>32200</v>
      </c>
      <c r="B123" s="73" t="s">
        <v>2721</v>
      </c>
      <c r="C123" s="74" t="s">
        <v>2531</v>
      </c>
      <c r="D123" s="86" t="n">
        <v>49.74</v>
      </c>
      <c r="E123" s="87"/>
    </row>
    <row r="124" customFormat="false" ht="12.75" hidden="false" customHeight="false" outlineLevel="1" collapsed="false">
      <c r="A124" s="85" t="n">
        <v>32300</v>
      </c>
      <c r="B124" s="73" t="s">
        <v>2722</v>
      </c>
      <c r="C124" s="74" t="s">
        <v>32</v>
      </c>
      <c r="D124" s="86" t="n">
        <v>3.13</v>
      </c>
      <c r="E124" s="87"/>
    </row>
    <row r="125" customFormat="false" ht="12.75" hidden="false" customHeight="false" outlineLevel="1" collapsed="false">
      <c r="A125" s="85" t="n">
        <v>32400</v>
      </c>
      <c r="B125" s="73" t="s">
        <v>2538</v>
      </c>
      <c r="C125" s="74" t="s">
        <v>2531</v>
      </c>
      <c r="D125" s="86" t="n">
        <v>449.8</v>
      </c>
      <c r="E125" s="87"/>
    </row>
    <row r="126" customFormat="false" ht="12.75" hidden="false" customHeight="false" outlineLevel="1" collapsed="false">
      <c r="A126" s="85" t="n">
        <v>32500</v>
      </c>
      <c r="B126" s="73" t="s">
        <v>2530</v>
      </c>
      <c r="C126" s="74" t="s">
        <v>2531</v>
      </c>
      <c r="D126" s="86" t="n">
        <v>449.8</v>
      </c>
      <c r="E126" s="87"/>
    </row>
    <row r="127" customFormat="false" ht="12.75" hidden="false" customHeight="false" outlineLevel="1" collapsed="false">
      <c r="A127" s="85" t="n">
        <v>32600</v>
      </c>
      <c r="B127" s="73" t="s">
        <v>2537</v>
      </c>
      <c r="C127" s="74" t="s">
        <v>2531</v>
      </c>
      <c r="D127" s="86" t="n">
        <v>449.8</v>
      </c>
      <c r="E127" s="87"/>
    </row>
    <row r="128" customFormat="false" ht="12.75" hidden="false" customHeight="false" outlineLevel="1" collapsed="false">
      <c r="A128" s="85" t="n">
        <v>32700</v>
      </c>
      <c r="B128" s="73" t="s">
        <v>2532</v>
      </c>
      <c r="C128" s="74" t="s">
        <v>2531</v>
      </c>
      <c r="D128" s="86" t="n">
        <v>276.4</v>
      </c>
      <c r="E128" s="87"/>
    </row>
    <row r="129" customFormat="false" ht="12.75" hidden="false" customHeight="false" outlineLevel="0" collapsed="false">
      <c r="A129" s="85" t="n">
        <v>32900</v>
      </c>
      <c r="B129" s="73" t="s">
        <v>2723</v>
      </c>
      <c r="C129" s="74" t="s">
        <v>2531</v>
      </c>
      <c r="D129" s="86" t="n">
        <v>160.99</v>
      </c>
      <c r="E129" s="87"/>
    </row>
    <row r="130" customFormat="false" ht="12.75" hidden="false" customHeight="false" outlineLevel="1" collapsed="false">
      <c r="A130" s="85" t="n">
        <v>33000</v>
      </c>
      <c r="B130" s="73" t="s">
        <v>2533</v>
      </c>
      <c r="C130" s="74" t="s">
        <v>2531</v>
      </c>
      <c r="D130" s="86" t="n">
        <v>123.15</v>
      </c>
      <c r="E130" s="87"/>
    </row>
    <row r="131" customFormat="false" ht="12.75" hidden="false" customHeight="false" outlineLevel="1" collapsed="false">
      <c r="A131" s="85" t="n">
        <v>33100</v>
      </c>
      <c r="B131" s="73" t="s">
        <v>2724</v>
      </c>
      <c r="C131" s="74" t="s">
        <v>2531</v>
      </c>
      <c r="D131" s="86" t="n">
        <v>23.4</v>
      </c>
      <c r="E131" s="87"/>
    </row>
    <row r="132" customFormat="false" ht="12.75" hidden="false" customHeight="false" outlineLevel="1" collapsed="false">
      <c r="A132" s="85" t="n">
        <v>33200</v>
      </c>
      <c r="B132" s="73" t="s">
        <v>2725</v>
      </c>
      <c r="C132" s="74" t="s">
        <v>2531</v>
      </c>
      <c r="D132" s="86" t="n">
        <v>27.21</v>
      </c>
      <c r="E132" s="87"/>
    </row>
    <row r="133" customFormat="false" ht="22.5" hidden="false" customHeight="false" outlineLevel="1" collapsed="false">
      <c r="A133" s="85" t="n">
        <v>33300</v>
      </c>
      <c r="B133" s="73" t="s">
        <v>2726</v>
      </c>
      <c r="C133" s="74" t="s">
        <v>2531</v>
      </c>
      <c r="D133" s="86" t="n">
        <v>86.58</v>
      </c>
      <c r="E133" s="87"/>
    </row>
    <row r="134" customFormat="false" ht="12.75" hidden="false" customHeight="false" outlineLevel="1" collapsed="false">
      <c r="A134" s="85" t="n">
        <v>33500</v>
      </c>
      <c r="B134" s="73" t="s">
        <v>2727</v>
      </c>
      <c r="C134" s="74" t="s">
        <v>2531</v>
      </c>
      <c r="D134" s="86" t="n">
        <v>47.34</v>
      </c>
      <c r="E134" s="87"/>
    </row>
    <row r="135" customFormat="false" ht="12.75" hidden="false" customHeight="false" outlineLevel="1" collapsed="false">
      <c r="A135" s="85" t="n">
        <v>33600</v>
      </c>
      <c r="B135" s="73" t="s">
        <v>2536</v>
      </c>
      <c r="C135" s="74" t="s">
        <v>2531</v>
      </c>
      <c r="D135" s="86" t="n">
        <v>68.73</v>
      </c>
      <c r="E135" s="87"/>
    </row>
    <row r="136" customFormat="false" ht="12.75" hidden="false" customHeight="false" outlineLevel="0" collapsed="false">
      <c r="A136" s="85" t="n">
        <v>33800</v>
      </c>
      <c r="B136" s="73" t="s">
        <v>2728</v>
      </c>
      <c r="C136" s="74" t="s">
        <v>2531</v>
      </c>
      <c r="D136" s="86" t="n">
        <v>72.31</v>
      </c>
      <c r="E136" s="87"/>
    </row>
    <row r="137" customFormat="false" ht="12.75" hidden="false" customHeight="false" outlineLevel="1" collapsed="false">
      <c r="A137" s="85" t="n">
        <v>33900</v>
      </c>
      <c r="B137" s="73" t="s">
        <v>2535</v>
      </c>
      <c r="C137" s="74" t="s">
        <v>2531</v>
      </c>
      <c r="D137" s="86" t="n">
        <v>92.72</v>
      </c>
      <c r="E137" s="87"/>
    </row>
    <row r="138" customFormat="false" ht="12.75" hidden="false" customHeight="false" outlineLevel="0" collapsed="false">
      <c r="A138" s="85" t="n">
        <v>34000</v>
      </c>
      <c r="B138" s="73" t="s">
        <v>2729</v>
      </c>
      <c r="C138" s="74" t="s">
        <v>2531</v>
      </c>
      <c r="D138" s="86" t="n">
        <v>60.9</v>
      </c>
      <c r="E138" s="87"/>
    </row>
    <row r="139" customFormat="false" ht="12.75" hidden="false" customHeight="false" outlineLevel="1" collapsed="false">
      <c r="A139" s="85" t="n">
        <v>34100</v>
      </c>
      <c r="B139" s="73" t="s">
        <v>2730</v>
      </c>
      <c r="C139" s="74" t="s">
        <v>2531</v>
      </c>
      <c r="D139" s="86" t="n">
        <v>22.44</v>
      </c>
      <c r="E139" s="87"/>
    </row>
    <row r="140" customFormat="false" ht="12.75" hidden="false" customHeight="false" outlineLevel="0" collapsed="false">
      <c r="A140" s="85" t="n">
        <v>34300</v>
      </c>
      <c r="B140" s="73" t="s">
        <v>2731</v>
      </c>
      <c r="C140" s="74" t="s">
        <v>2531</v>
      </c>
      <c r="D140" s="86" t="n">
        <v>19.93</v>
      </c>
      <c r="E140" s="87"/>
    </row>
    <row r="141" customFormat="false" ht="12.75" hidden="false" customHeight="false" outlineLevel="1" collapsed="false">
      <c r="A141" s="85" t="n">
        <v>34400</v>
      </c>
      <c r="B141" s="73" t="s">
        <v>2732</v>
      </c>
      <c r="C141" s="74" t="s">
        <v>2531</v>
      </c>
      <c r="D141" s="86" t="n">
        <v>26.58</v>
      </c>
      <c r="E141" s="87"/>
    </row>
    <row r="142" customFormat="false" ht="12.75" hidden="false" customHeight="false" outlineLevel="0" collapsed="false">
      <c r="A142" s="85" t="n">
        <v>34600</v>
      </c>
      <c r="B142" s="73" t="s">
        <v>2733</v>
      </c>
      <c r="C142" s="74" t="s">
        <v>2531</v>
      </c>
      <c r="D142" s="86" t="n">
        <v>43.33</v>
      </c>
      <c r="E142" s="87"/>
    </row>
    <row r="143" customFormat="false" ht="12.75" hidden="false" customHeight="false" outlineLevel="1" collapsed="false">
      <c r="A143" s="85" t="n">
        <v>34700</v>
      </c>
      <c r="B143" s="73" t="s">
        <v>2734</v>
      </c>
      <c r="C143" s="74" t="s">
        <v>2531</v>
      </c>
      <c r="D143" s="86" t="n">
        <v>76.96</v>
      </c>
      <c r="E143" s="87"/>
    </row>
    <row r="144" customFormat="false" ht="12.75" hidden="false" customHeight="false" outlineLevel="0" collapsed="false">
      <c r="A144" s="85" t="n">
        <v>35000</v>
      </c>
      <c r="B144" s="73" t="s">
        <v>2735</v>
      </c>
      <c r="C144" s="74" t="s">
        <v>2531</v>
      </c>
      <c r="D144" s="86" t="n">
        <v>54.07</v>
      </c>
      <c r="E144" s="87"/>
    </row>
    <row r="145" customFormat="false" ht="12.75" hidden="false" customHeight="false" outlineLevel="1" collapsed="false">
      <c r="A145" s="85" t="n">
        <v>35100</v>
      </c>
      <c r="B145" s="73" t="s">
        <v>2736</v>
      </c>
      <c r="C145" s="74" t="s">
        <v>2531</v>
      </c>
      <c r="D145" s="86" t="n">
        <v>72.07</v>
      </c>
      <c r="E145" s="87"/>
    </row>
    <row r="146" customFormat="false" ht="12.75" hidden="false" customHeight="false" outlineLevel="0" collapsed="false">
      <c r="A146" s="85" t="n">
        <v>35200</v>
      </c>
      <c r="B146" s="73" t="s">
        <v>2542</v>
      </c>
      <c r="C146" s="74" t="s">
        <v>32</v>
      </c>
      <c r="D146" s="86" t="n">
        <v>9.52</v>
      </c>
      <c r="E146" s="87"/>
    </row>
    <row r="147" customFormat="false" ht="22.5" hidden="false" customHeight="false" outlineLevel="1" collapsed="false">
      <c r="A147" s="85" t="n">
        <v>35201</v>
      </c>
      <c r="B147" s="73" t="s">
        <v>2737</v>
      </c>
      <c r="C147" s="74" t="s">
        <v>32</v>
      </c>
      <c r="D147" s="86" t="n">
        <v>13.66</v>
      </c>
      <c r="E147" s="87"/>
    </row>
    <row r="148" customFormat="false" ht="22.5" hidden="false" customHeight="false" outlineLevel="0" collapsed="false">
      <c r="A148" s="85" t="n">
        <v>35202</v>
      </c>
      <c r="B148" s="73" t="s">
        <v>2738</v>
      </c>
      <c r="C148" s="74" t="s">
        <v>32</v>
      </c>
      <c r="D148" s="86" t="n">
        <v>12.99</v>
      </c>
      <c r="E148" s="87"/>
    </row>
    <row r="149" customFormat="false" ht="22.5" hidden="false" customHeight="false" outlineLevel="1" collapsed="false">
      <c r="A149" s="85" t="n">
        <v>35203</v>
      </c>
      <c r="B149" s="73" t="s">
        <v>2739</v>
      </c>
      <c r="C149" s="74" t="s">
        <v>32</v>
      </c>
      <c r="D149" s="86" t="n">
        <v>18.24</v>
      </c>
      <c r="E149" s="87"/>
    </row>
    <row r="150" customFormat="false" ht="12.75" hidden="false" customHeight="false" outlineLevel="0" collapsed="false">
      <c r="A150" s="85" t="n">
        <v>35317</v>
      </c>
      <c r="B150" s="73" t="s">
        <v>2552</v>
      </c>
      <c r="C150" s="74" t="s">
        <v>32</v>
      </c>
      <c r="D150" s="86" t="n">
        <v>5892.62</v>
      </c>
      <c r="E150" s="87"/>
    </row>
    <row r="151" customFormat="false" ht="12.75" hidden="false" customHeight="false" outlineLevel="1" collapsed="false">
      <c r="A151" s="85" t="n">
        <v>35318</v>
      </c>
      <c r="B151" s="73" t="s">
        <v>2553</v>
      </c>
      <c r="C151" s="74" t="s">
        <v>32</v>
      </c>
      <c r="D151" s="86" t="n">
        <v>4916.03</v>
      </c>
      <c r="E151" s="87"/>
    </row>
    <row r="152" customFormat="false" ht="12.75" hidden="false" customHeight="false" outlineLevel="1" collapsed="false">
      <c r="A152" s="85" t="n">
        <v>35401</v>
      </c>
      <c r="B152" s="73" t="s">
        <v>2740</v>
      </c>
      <c r="C152" s="74" t="s">
        <v>2531</v>
      </c>
      <c r="D152" s="86" t="n">
        <v>54.73</v>
      </c>
      <c r="E152" s="87"/>
    </row>
    <row r="153" customFormat="false" ht="12.75" hidden="false" customHeight="false" outlineLevel="1" collapsed="false">
      <c r="A153" s="85" t="n">
        <v>35402</v>
      </c>
      <c r="B153" s="73" t="s">
        <v>2741</v>
      </c>
      <c r="C153" s="74" t="s">
        <v>2531</v>
      </c>
      <c r="D153" s="86" t="n">
        <v>94.13</v>
      </c>
      <c r="E153" s="87"/>
    </row>
    <row r="154" customFormat="false" ht="12.75" hidden="false" customHeight="false" outlineLevel="1" collapsed="false">
      <c r="A154" s="85" t="n">
        <v>35403</v>
      </c>
      <c r="B154" s="73" t="s">
        <v>2742</v>
      </c>
      <c r="C154" s="74" t="s">
        <v>2531</v>
      </c>
      <c r="D154" s="86" t="n">
        <v>146.49</v>
      </c>
      <c r="E154" s="87"/>
    </row>
    <row r="155" customFormat="false" ht="12.75" hidden="false" customHeight="false" outlineLevel="1" collapsed="false">
      <c r="A155" s="85" t="n">
        <v>35404</v>
      </c>
      <c r="B155" s="73" t="s">
        <v>2743</v>
      </c>
      <c r="C155" s="74" t="s">
        <v>2531</v>
      </c>
      <c r="D155" s="86" t="n">
        <v>95.03</v>
      </c>
      <c r="E155" s="87"/>
    </row>
    <row r="156" customFormat="false" ht="12.75" hidden="false" customHeight="false" outlineLevel="0" collapsed="false">
      <c r="A156" s="85" t="n">
        <v>35405</v>
      </c>
      <c r="B156" s="73" t="s">
        <v>2744</v>
      </c>
      <c r="C156" s="74" t="s">
        <v>2531</v>
      </c>
      <c r="D156" s="86" t="n">
        <v>114.02</v>
      </c>
      <c r="E156" s="87"/>
    </row>
    <row r="157" customFormat="false" ht="12.75" hidden="false" customHeight="false" outlineLevel="1" collapsed="false">
      <c r="A157" s="85" t="n">
        <v>35406</v>
      </c>
      <c r="B157" s="73" t="s">
        <v>2745</v>
      </c>
      <c r="C157" s="74" t="s">
        <v>2531</v>
      </c>
      <c r="D157" s="86" t="n">
        <v>156.7</v>
      </c>
      <c r="E157" s="87"/>
    </row>
    <row r="158" customFormat="false" ht="12.75" hidden="false" customHeight="false" outlineLevel="1" collapsed="false">
      <c r="A158" s="85" t="n">
        <v>35407</v>
      </c>
      <c r="B158" s="73" t="s">
        <v>2746</v>
      </c>
      <c r="C158" s="74" t="s">
        <v>2531</v>
      </c>
      <c r="D158" s="86" t="n">
        <v>94.31</v>
      </c>
      <c r="E158" s="87"/>
    </row>
    <row r="159" customFormat="false" ht="12.75" hidden="false" customHeight="false" outlineLevel="1" collapsed="false">
      <c r="A159" s="85" t="n">
        <v>35408</v>
      </c>
      <c r="B159" s="73" t="s">
        <v>2747</v>
      </c>
      <c r="C159" s="74" t="s">
        <v>2531</v>
      </c>
      <c r="D159" s="86" t="n">
        <v>123.73</v>
      </c>
      <c r="E159" s="87"/>
    </row>
    <row r="160" customFormat="false" ht="12.75" hidden="false" customHeight="false" outlineLevel="1" collapsed="false">
      <c r="A160" s="85" t="n">
        <v>35409</v>
      </c>
      <c r="B160" s="73" t="s">
        <v>2748</v>
      </c>
      <c r="C160" s="74" t="s">
        <v>2531</v>
      </c>
      <c r="D160" s="86" t="n">
        <v>160.27</v>
      </c>
      <c r="E160" s="87"/>
    </row>
    <row r="161" customFormat="false" ht="12.75" hidden="false" customHeight="false" outlineLevel="0" collapsed="false">
      <c r="A161" s="85" t="n">
        <v>35410</v>
      </c>
      <c r="B161" s="73" t="s">
        <v>2749</v>
      </c>
      <c r="C161" s="74" t="s">
        <v>2531</v>
      </c>
      <c r="D161" s="86" t="n">
        <v>87.26</v>
      </c>
      <c r="E161" s="87"/>
    </row>
    <row r="162" customFormat="false" ht="12.75" hidden="false" customHeight="false" outlineLevel="1" collapsed="false">
      <c r="A162" s="85" t="n">
        <v>35411</v>
      </c>
      <c r="B162" s="73" t="s">
        <v>2750</v>
      </c>
      <c r="C162" s="74" t="s">
        <v>2531</v>
      </c>
      <c r="D162" s="86" t="n">
        <v>155.52</v>
      </c>
      <c r="E162" s="87"/>
    </row>
    <row r="163" customFormat="false" ht="12.75" hidden="false" customHeight="false" outlineLevel="1" collapsed="false">
      <c r="A163" s="85" t="n">
        <v>35412</v>
      </c>
      <c r="B163" s="73" t="s">
        <v>2751</v>
      </c>
      <c r="C163" s="74" t="s">
        <v>2531</v>
      </c>
      <c r="D163" s="86" t="n">
        <v>174.29</v>
      </c>
      <c r="E163" s="87"/>
    </row>
    <row r="164" customFormat="false" ht="12.75" hidden="false" customHeight="false" outlineLevel="1" collapsed="false">
      <c r="A164" s="81" t="n">
        <v>40000</v>
      </c>
      <c r="B164" s="82" t="s">
        <v>2752</v>
      </c>
      <c r="C164" s="83"/>
      <c r="D164" s="84"/>
    </row>
    <row r="165" customFormat="false" ht="22.5" hidden="false" customHeight="false" outlineLevel="0" collapsed="false">
      <c r="A165" s="85" t="n">
        <v>40100</v>
      </c>
      <c r="B165" s="73" t="s">
        <v>2753</v>
      </c>
      <c r="C165" s="74" t="s">
        <v>36</v>
      </c>
      <c r="D165" s="86" t="n">
        <v>58.92</v>
      </c>
      <c r="E165" s="87"/>
    </row>
    <row r="166" customFormat="false" ht="22.5" hidden="false" customHeight="false" outlineLevel="1" collapsed="false">
      <c r="A166" s="85" t="n">
        <v>40200</v>
      </c>
      <c r="B166" s="73" t="s">
        <v>2754</v>
      </c>
      <c r="C166" s="74" t="s">
        <v>36</v>
      </c>
      <c r="D166" s="86" t="n">
        <v>68.74</v>
      </c>
      <c r="E166" s="87"/>
    </row>
    <row r="167" customFormat="false" ht="22.5" hidden="false" customHeight="false" outlineLevel="1" collapsed="false">
      <c r="A167" s="85" t="n">
        <v>40300</v>
      </c>
      <c r="B167" s="73" t="s">
        <v>2755</v>
      </c>
      <c r="C167" s="74" t="s">
        <v>36</v>
      </c>
      <c r="D167" s="86" t="n">
        <v>78.56</v>
      </c>
      <c r="E167" s="87"/>
    </row>
    <row r="168" customFormat="false" ht="22.5" hidden="false" customHeight="false" outlineLevel="0" collapsed="false">
      <c r="A168" s="85" t="n">
        <v>40400</v>
      </c>
      <c r="B168" s="73" t="s">
        <v>2756</v>
      </c>
      <c r="C168" s="74" t="s">
        <v>36</v>
      </c>
      <c r="D168" s="86" t="n">
        <v>16.78</v>
      </c>
      <c r="E168" s="87"/>
    </row>
    <row r="169" customFormat="false" ht="22.5" hidden="false" customHeight="false" outlineLevel="1" collapsed="false">
      <c r="A169" s="85" t="n">
        <v>40500</v>
      </c>
      <c r="B169" s="73" t="s">
        <v>2757</v>
      </c>
      <c r="C169" s="74" t="s">
        <v>36</v>
      </c>
      <c r="D169" s="86" t="n">
        <v>20.14</v>
      </c>
      <c r="E169" s="87"/>
    </row>
    <row r="170" customFormat="false" ht="12.75" hidden="false" customHeight="false" outlineLevel="1" collapsed="false">
      <c r="A170" s="85" t="n">
        <v>40600</v>
      </c>
      <c r="B170" s="73" t="s">
        <v>2758</v>
      </c>
      <c r="C170" s="74" t="s">
        <v>36</v>
      </c>
      <c r="D170" s="86" t="n">
        <v>98.21</v>
      </c>
      <c r="E170" s="87"/>
    </row>
    <row r="171" customFormat="false" ht="12.75" hidden="false" customHeight="false" outlineLevel="0" collapsed="false">
      <c r="A171" s="85" t="n">
        <v>40700</v>
      </c>
      <c r="B171" s="73" t="s">
        <v>2759</v>
      </c>
      <c r="C171" s="74" t="s">
        <v>36</v>
      </c>
      <c r="D171" s="86" t="n">
        <v>9.18</v>
      </c>
      <c r="E171" s="87"/>
    </row>
    <row r="172" customFormat="false" ht="12.75" hidden="false" customHeight="false" outlineLevel="1" collapsed="false">
      <c r="A172" s="85" t="n">
        <v>40800</v>
      </c>
      <c r="B172" s="73" t="s">
        <v>2760</v>
      </c>
      <c r="C172" s="74" t="s">
        <v>36</v>
      </c>
      <c r="D172" s="86" t="n">
        <v>12.31</v>
      </c>
      <c r="E172" s="87"/>
    </row>
    <row r="173" customFormat="false" ht="22.5" hidden="false" customHeight="false" outlineLevel="1" collapsed="false">
      <c r="A173" s="85" t="n">
        <v>40900</v>
      </c>
      <c r="B173" s="73" t="s">
        <v>2761</v>
      </c>
      <c r="C173" s="74" t="s">
        <v>36</v>
      </c>
      <c r="D173" s="86" t="n">
        <v>12.31</v>
      </c>
      <c r="E173" s="87"/>
    </row>
    <row r="174" customFormat="false" ht="22.5" hidden="false" customHeight="false" outlineLevel="0" collapsed="false">
      <c r="A174" s="85" t="n">
        <v>41100</v>
      </c>
      <c r="B174" s="73" t="s">
        <v>2762</v>
      </c>
      <c r="C174" s="74" t="s">
        <v>36</v>
      </c>
      <c r="D174" s="86" t="n">
        <v>33.78</v>
      </c>
      <c r="E174" s="87"/>
    </row>
    <row r="175" customFormat="false" ht="12.75" hidden="false" customHeight="false" outlineLevel="1" collapsed="false">
      <c r="A175" s="85" t="n">
        <v>41500</v>
      </c>
      <c r="B175" s="73" t="s">
        <v>2763</v>
      </c>
      <c r="C175" s="74" t="s">
        <v>36</v>
      </c>
      <c r="D175" s="86" t="n">
        <v>17.93</v>
      </c>
      <c r="E175" s="87"/>
    </row>
    <row r="176" customFormat="false" ht="22.5" hidden="false" customHeight="false" outlineLevel="1" collapsed="false">
      <c r="A176" s="85" t="n">
        <v>43100</v>
      </c>
      <c r="B176" s="73" t="s">
        <v>2764</v>
      </c>
      <c r="C176" s="74" t="s">
        <v>36</v>
      </c>
      <c r="D176" s="86" t="n">
        <v>33.78</v>
      </c>
      <c r="E176" s="87"/>
    </row>
    <row r="177" customFormat="false" ht="12.75" hidden="false" customHeight="false" outlineLevel="0" collapsed="false">
      <c r="A177" s="85" t="n">
        <v>43200</v>
      </c>
      <c r="B177" s="73" t="s">
        <v>2765</v>
      </c>
      <c r="C177" s="74" t="s">
        <v>36</v>
      </c>
      <c r="D177" s="86" t="n">
        <v>8.6</v>
      </c>
      <c r="E177" s="87"/>
    </row>
    <row r="178" customFormat="false" ht="22.5" hidden="false" customHeight="false" outlineLevel="1" collapsed="false">
      <c r="A178" s="85" t="n">
        <v>43300</v>
      </c>
      <c r="B178" s="73" t="s">
        <v>2766</v>
      </c>
      <c r="C178" s="74" t="s">
        <v>30</v>
      </c>
      <c r="D178" s="86" t="n">
        <v>1.84</v>
      </c>
      <c r="E178" s="87"/>
    </row>
    <row r="179" customFormat="false" ht="22.5" hidden="false" customHeight="false" outlineLevel="1" collapsed="false">
      <c r="A179" s="85" t="n">
        <v>43310</v>
      </c>
      <c r="B179" s="73" t="s">
        <v>43</v>
      </c>
      <c r="C179" s="74" t="s">
        <v>32</v>
      </c>
      <c r="D179" s="86" t="n">
        <v>178.99</v>
      </c>
      <c r="E179" s="87"/>
    </row>
    <row r="180" customFormat="false" ht="22.5" hidden="false" customHeight="false" outlineLevel="0" collapsed="false">
      <c r="A180" s="85" t="n">
        <v>43311</v>
      </c>
      <c r="B180" s="73" t="s">
        <v>44</v>
      </c>
      <c r="C180" s="74" t="s">
        <v>32</v>
      </c>
      <c r="D180" s="86" t="n">
        <v>561.23</v>
      </c>
      <c r="E180" s="87"/>
    </row>
    <row r="181" customFormat="false" ht="22.5" hidden="false" customHeight="false" outlineLevel="1" collapsed="false">
      <c r="A181" s="85" t="n">
        <v>43312</v>
      </c>
      <c r="B181" s="73" t="s">
        <v>45</v>
      </c>
      <c r="C181" s="74" t="s">
        <v>32</v>
      </c>
      <c r="D181" s="86" t="n">
        <v>701.54</v>
      </c>
      <c r="E181" s="87"/>
    </row>
    <row r="182" customFormat="false" ht="22.5" hidden="false" customHeight="false" outlineLevel="1" collapsed="false">
      <c r="A182" s="85" t="n">
        <v>43313</v>
      </c>
      <c r="B182" s="73" t="s">
        <v>2767</v>
      </c>
      <c r="C182" s="74" t="s">
        <v>32</v>
      </c>
      <c r="D182" s="86" t="n">
        <v>841.85</v>
      </c>
      <c r="E182" s="87"/>
    </row>
    <row r="183" customFormat="false" ht="12.75" hidden="false" customHeight="false" outlineLevel="1" collapsed="false">
      <c r="A183" s="85" t="n">
        <v>43314</v>
      </c>
      <c r="B183" s="73" t="s">
        <v>47</v>
      </c>
      <c r="C183" s="74" t="s">
        <v>32</v>
      </c>
      <c r="D183" s="86" t="n">
        <v>982.16</v>
      </c>
      <c r="E183" s="87"/>
    </row>
    <row r="184" customFormat="false" ht="12.75" hidden="false" customHeight="false" outlineLevel="1" collapsed="false">
      <c r="A184" s="85" t="n">
        <v>43500</v>
      </c>
      <c r="B184" s="73" t="s">
        <v>2768</v>
      </c>
      <c r="C184" s="74" t="s">
        <v>30</v>
      </c>
      <c r="D184" s="86" t="n">
        <v>4.91</v>
      </c>
      <c r="E184" s="87"/>
    </row>
    <row r="185" customFormat="false" ht="12.75" hidden="false" customHeight="false" outlineLevel="1" collapsed="false">
      <c r="A185" s="85" t="n">
        <v>46000</v>
      </c>
      <c r="B185" s="73" t="s">
        <v>2769</v>
      </c>
      <c r="C185" s="74" t="s">
        <v>42</v>
      </c>
      <c r="D185" s="86" t="n">
        <v>3.2</v>
      </c>
      <c r="E185" s="87"/>
    </row>
    <row r="186" customFormat="false" ht="12.75" hidden="false" customHeight="false" outlineLevel="0" collapsed="false">
      <c r="A186" s="81" t="n">
        <v>50000</v>
      </c>
      <c r="B186" s="82" t="s">
        <v>2132</v>
      </c>
      <c r="C186" s="83"/>
      <c r="D186" s="84"/>
    </row>
    <row r="187" customFormat="false" ht="12.75" hidden="false" customHeight="false" outlineLevel="1" collapsed="false">
      <c r="A187" s="85" t="n">
        <v>50100</v>
      </c>
      <c r="B187" s="73" t="s">
        <v>2770</v>
      </c>
      <c r="C187" s="74" t="s">
        <v>70</v>
      </c>
      <c r="D187" s="86" t="n">
        <v>8.69</v>
      </c>
      <c r="E187" s="87"/>
    </row>
    <row r="188" customFormat="false" ht="12.75" hidden="false" customHeight="false" outlineLevel="1" collapsed="false">
      <c r="A188" s="85" t="n">
        <v>50200</v>
      </c>
      <c r="B188" s="73" t="s">
        <v>2771</v>
      </c>
      <c r="C188" s="74" t="s">
        <v>30</v>
      </c>
      <c r="D188" s="86" t="n">
        <v>16.5</v>
      </c>
      <c r="E188" s="87"/>
    </row>
    <row r="189" customFormat="false" ht="22.5" hidden="false" customHeight="false" outlineLevel="1" collapsed="false">
      <c r="A189" s="85" t="n">
        <v>50300</v>
      </c>
      <c r="B189" s="73" t="s">
        <v>2772</v>
      </c>
      <c r="C189" s="74" t="s">
        <v>30</v>
      </c>
      <c r="D189" s="86" t="n">
        <v>25.74</v>
      </c>
      <c r="E189" s="87"/>
    </row>
    <row r="190" customFormat="false" ht="22.5" hidden="false" customHeight="false" outlineLevel="1" collapsed="false">
      <c r="A190" s="85" t="n">
        <v>50400</v>
      </c>
      <c r="B190" s="73" t="s">
        <v>2773</v>
      </c>
      <c r="C190" s="74" t="s">
        <v>30</v>
      </c>
      <c r="D190" s="86" t="n">
        <v>23.3</v>
      </c>
      <c r="E190" s="87"/>
    </row>
    <row r="191" customFormat="false" ht="12.75" hidden="false" customHeight="false" outlineLevel="1" collapsed="false">
      <c r="A191" s="85" t="n">
        <v>50500</v>
      </c>
      <c r="B191" s="73" t="s">
        <v>2774</v>
      </c>
      <c r="C191" s="74" t="s">
        <v>30</v>
      </c>
      <c r="D191" s="86" t="n">
        <v>4.86</v>
      </c>
      <c r="E191" s="87"/>
    </row>
    <row r="192" customFormat="false" ht="22.5" hidden="false" customHeight="false" outlineLevel="1" collapsed="false">
      <c r="A192" s="85" t="n">
        <v>50600</v>
      </c>
      <c r="B192" s="73" t="s">
        <v>2775</v>
      </c>
      <c r="C192" s="74" t="s">
        <v>36</v>
      </c>
      <c r="D192" s="86" t="n">
        <v>211.2</v>
      </c>
      <c r="E192" s="87"/>
    </row>
    <row r="193" customFormat="false" ht="12.75" hidden="false" customHeight="false" outlineLevel="0" collapsed="false">
      <c r="A193" s="85" t="n">
        <v>50700</v>
      </c>
      <c r="B193" s="73" t="s">
        <v>2776</v>
      </c>
      <c r="C193" s="74" t="s">
        <v>30</v>
      </c>
      <c r="D193" s="86" t="n">
        <v>3.88</v>
      </c>
      <c r="E193" s="87"/>
    </row>
    <row r="194" customFormat="false" ht="22.5" hidden="false" customHeight="false" outlineLevel="1" collapsed="false">
      <c r="A194" s="85" t="n">
        <v>50800</v>
      </c>
      <c r="B194" s="73" t="s">
        <v>2777</v>
      </c>
      <c r="C194" s="74" t="s">
        <v>70</v>
      </c>
      <c r="D194" s="86" t="n">
        <v>22.6</v>
      </c>
      <c r="E194" s="87"/>
    </row>
    <row r="195" customFormat="false" ht="22.5" hidden="false" customHeight="false" outlineLevel="1" collapsed="false">
      <c r="A195" s="85" t="n">
        <v>50900</v>
      </c>
      <c r="B195" s="73" t="s">
        <v>2778</v>
      </c>
      <c r="C195" s="74" t="s">
        <v>70</v>
      </c>
      <c r="D195" s="86" t="n">
        <v>39.1</v>
      </c>
      <c r="E195" s="87"/>
    </row>
    <row r="196" customFormat="false" ht="22.5" hidden="false" customHeight="false" outlineLevel="1" collapsed="false">
      <c r="A196" s="85" t="n">
        <v>51000</v>
      </c>
      <c r="B196" s="73" t="s">
        <v>2779</v>
      </c>
      <c r="C196" s="74" t="s">
        <v>30</v>
      </c>
      <c r="D196" s="86" t="n">
        <v>31.55</v>
      </c>
      <c r="E196" s="87"/>
    </row>
    <row r="197" customFormat="false" ht="22.5" hidden="false" customHeight="false" outlineLevel="0" collapsed="false">
      <c r="A197" s="85" t="n">
        <v>51100</v>
      </c>
      <c r="B197" s="73" t="s">
        <v>2780</v>
      </c>
      <c r="C197" s="74" t="s">
        <v>30</v>
      </c>
      <c r="D197" s="86" t="n">
        <v>24.3</v>
      </c>
      <c r="E197" s="87"/>
    </row>
    <row r="198" customFormat="false" ht="12.75" hidden="false" customHeight="false" outlineLevel="1" collapsed="false">
      <c r="A198" s="85" t="n">
        <v>51300</v>
      </c>
      <c r="B198" s="73" t="s">
        <v>2781</v>
      </c>
      <c r="C198" s="74" t="s">
        <v>36</v>
      </c>
      <c r="D198" s="86" t="n">
        <v>473.98</v>
      </c>
      <c r="E198" s="87"/>
    </row>
    <row r="199" customFormat="false" ht="22.5" hidden="false" customHeight="false" outlineLevel="1" collapsed="false">
      <c r="A199" s="85" t="n">
        <v>51400</v>
      </c>
      <c r="B199" s="73" t="s">
        <v>2782</v>
      </c>
      <c r="C199" s="74" t="s">
        <v>28</v>
      </c>
      <c r="D199" s="86" t="s">
        <v>28</v>
      </c>
    </row>
    <row r="200" customFormat="false" ht="22.5" hidden="false" customHeight="false" outlineLevel="1" collapsed="false">
      <c r="A200" s="85" t="n">
        <v>51401</v>
      </c>
      <c r="B200" s="73" t="s">
        <v>2783</v>
      </c>
      <c r="C200" s="74" t="s">
        <v>70</v>
      </c>
      <c r="D200" s="86" t="n">
        <v>47.26</v>
      </c>
      <c r="E200" s="87"/>
    </row>
    <row r="201" customFormat="false" ht="22.5" hidden="false" customHeight="false" outlineLevel="0" collapsed="false">
      <c r="A201" s="85" t="n">
        <v>51402</v>
      </c>
      <c r="B201" s="73" t="s">
        <v>2784</v>
      </c>
      <c r="C201" s="74" t="s">
        <v>70</v>
      </c>
      <c r="D201" s="86" t="n">
        <v>48.74</v>
      </c>
      <c r="E201" s="87"/>
    </row>
    <row r="202" customFormat="false" ht="22.5" hidden="false" customHeight="false" outlineLevel="1" collapsed="false">
      <c r="A202" s="85" t="n">
        <v>51403</v>
      </c>
      <c r="B202" s="73" t="s">
        <v>2785</v>
      </c>
      <c r="C202" s="74" t="s">
        <v>70</v>
      </c>
      <c r="D202" s="86" t="n">
        <v>53.31</v>
      </c>
      <c r="E202" s="87"/>
    </row>
    <row r="203" customFormat="false" ht="33.75" hidden="false" customHeight="false" outlineLevel="1" collapsed="false">
      <c r="A203" s="85" t="n">
        <v>51404</v>
      </c>
      <c r="B203" s="73" t="s">
        <v>2786</v>
      </c>
      <c r="C203" s="74" t="s">
        <v>30</v>
      </c>
      <c r="D203" s="86" t="n">
        <v>327.81</v>
      </c>
      <c r="E203" s="87"/>
    </row>
    <row r="204" customFormat="false" ht="33.75" hidden="false" customHeight="false" outlineLevel="1" collapsed="false">
      <c r="A204" s="85" t="n">
        <v>51405</v>
      </c>
      <c r="B204" s="73" t="s">
        <v>2787</v>
      </c>
      <c r="C204" s="74" t="s">
        <v>30</v>
      </c>
      <c r="D204" s="86" t="n">
        <v>327.81</v>
      </c>
      <c r="E204" s="87"/>
    </row>
    <row r="205" customFormat="false" ht="33.75" hidden="false" customHeight="false" outlineLevel="0" collapsed="false">
      <c r="A205" s="85" t="n">
        <v>51406</v>
      </c>
      <c r="B205" s="73" t="s">
        <v>2788</v>
      </c>
      <c r="C205" s="74" t="s">
        <v>30</v>
      </c>
      <c r="D205" s="86" t="n">
        <v>327.81</v>
      </c>
      <c r="E205" s="87"/>
    </row>
    <row r="206" customFormat="false" ht="22.5" hidden="false" customHeight="false" outlineLevel="1" collapsed="false">
      <c r="A206" s="85" t="n">
        <v>51600</v>
      </c>
      <c r="B206" s="73" t="s">
        <v>2789</v>
      </c>
      <c r="C206" s="74" t="s">
        <v>70</v>
      </c>
      <c r="D206" s="86" t="n">
        <v>29.76</v>
      </c>
      <c r="E206" s="87"/>
    </row>
    <row r="207" customFormat="false" ht="12.75" hidden="false" customHeight="false" outlineLevel="1" collapsed="false">
      <c r="A207" s="85" t="n">
        <v>51700</v>
      </c>
      <c r="B207" s="73" t="s">
        <v>2790</v>
      </c>
      <c r="C207" s="74" t="s">
        <v>70</v>
      </c>
      <c r="D207" s="86" t="n">
        <v>30.89</v>
      </c>
      <c r="E207" s="87"/>
    </row>
    <row r="208" customFormat="false" ht="12.75" hidden="false" customHeight="false" outlineLevel="0" collapsed="false">
      <c r="A208" s="85" t="n">
        <v>51800</v>
      </c>
      <c r="B208" s="73" t="s">
        <v>2791</v>
      </c>
      <c r="C208" s="74" t="s">
        <v>32</v>
      </c>
      <c r="D208" s="86" t="n">
        <v>34.14</v>
      </c>
      <c r="E208" s="87"/>
    </row>
    <row r="209" customFormat="false" ht="12.75" hidden="false" customHeight="false" outlineLevel="1" collapsed="false">
      <c r="A209" s="85" t="n">
        <v>51900</v>
      </c>
      <c r="B209" s="73" t="s">
        <v>2792</v>
      </c>
      <c r="C209" s="74" t="s">
        <v>28</v>
      </c>
      <c r="D209" s="86" t="s">
        <v>28</v>
      </c>
    </row>
    <row r="210" customFormat="false" ht="12.75" hidden="false" customHeight="false" outlineLevel="1" collapsed="false">
      <c r="A210" s="85" t="n">
        <v>51901</v>
      </c>
      <c r="B210" s="73" t="s">
        <v>2793</v>
      </c>
      <c r="C210" s="74" t="s">
        <v>36</v>
      </c>
      <c r="D210" s="86" t="n">
        <v>579.62</v>
      </c>
      <c r="E210" s="87"/>
    </row>
    <row r="211" customFormat="false" ht="12.75" hidden="false" customHeight="false" outlineLevel="0" collapsed="false">
      <c r="A211" s="85" t="n">
        <v>51902</v>
      </c>
      <c r="B211" s="73" t="s">
        <v>2794</v>
      </c>
      <c r="C211" s="74" t="s">
        <v>36</v>
      </c>
      <c r="D211" s="86" t="n">
        <v>560.61</v>
      </c>
      <c r="E211" s="87"/>
    </row>
    <row r="212" customFormat="false" ht="12.75" hidden="false" customHeight="false" outlineLevel="1" collapsed="false">
      <c r="A212" s="85" t="n">
        <v>52000</v>
      </c>
      <c r="B212" s="73" t="s">
        <v>2795</v>
      </c>
      <c r="C212" s="74" t="s">
        <v>36</v>
      </c>
      <c r="D212" s="86" t="n">
        <v>207.62</v>
      </c>
      <c r="E212" s="87"/>
    </row>
    <row r="213" customFormat="false" ht="12.75" hidden="false" customHeight="false" outlineLevel="1" collapsed="false">
      <c r="A213" s="85" t="n">
        <v>52100</v>
      </c>
      <c r="B213" s="73" t="s">
        <v>2796</v>
      </c>
      <c r="C213" s="74" t="s">
        <v>28</v>
      </c>
      <c r="D213" s="86" t="s">
        <v>28</v>
      </c>
    </row>
    <row r="214" customFormat="false" ht="12.75" hidden="false" customHeight="false" outlineLevel="0" collapsed="false">
      <c r="A214" s="85" t="n">
        <v>52101</v>
      </c>
      <c r="B214" s="73" t="s">
        <v>2796</v>
      </c>
      <c r="C214" s="74" t="s">
        <v>36</v>
      </c>
      <c r="D214" s="86" t="n">
        <v>306.95</v>
      </c>
      <c r="E214" s="87"/>
    </row>
    <row r="215" customFormat="false" ht="12.75" hidden="false" customHeight="false" outlineLevel="1" collapsed="false">
      <c r="A215" s="85" t="n">
        <v>52102</v>
      </c>
      <c r="B215" s="73" t="s">
        <v>2797</v>
      </c>
      <c r="C215" s="74" t="s">
        <v>36</v>
      </c>
      <c r="D215" s="86" t="n">
        <v>206.99</v>
      </c>
      <c r="E215" s="87"/>
    </row>
    <row r="216" customFormat="false" ht="12.75" hidden="false" customHeight="false" outlineLevel="1" collapsed="false">
      <c r="A216" s="85" t="n">
        <v>52200</v>
      </c>
      <c r="B216" s="73" t="s">
        <v>2798</v>
      </c>
      <c r="C216" s="74" t="s">
        <v>36</v>
      </c>
      <c r="D216" s="86" t="n">
        <v>184.72</v>
      </c>
      <c r="E216" s="87"/>
    </row>
    <row r="217" customFormat="false" ht="12.75" hidden="false" customHeight="false" outlineLevel="0" collapsed="false">
      <c r="A217" s="85" t="n">
        <v>52300</v>
      </c>
      <c r="B217" s="73" t="s">
        <v>2799</v>
      </c>
      <c r="C217" s="74" t="s">
        <v>36</v>
      </c>
      <c r="D217" s="86" t="n">
        <v>462.17</v>
      </c>
      <c r="E217" s="87"/>
    </row>
    <row r="218" customFormat="false" ht="12.75" hidden="false" customHeight="false" outlineLevel="1" collapsed="false">
      <c r="A218" s="85" t="n">
        <v>52400</v>
      </c>
      <c r="B218" s="73" t="s">
        <v>2800</v>
      </c>
      <c r="C218" s="74" t="s">
        <v>28</v>
      </c>
      <c r="D218" s="86" t="s">
        <v>28</v>
      </c>
    </row>
    <row r="219" customFormat="false" ht="12.75" hidden="false" customHeight="false" outlineLevel="1" collapsed="false">
      <c r="A219" s="85" t="n">
        <v>52401</v>
      </c>
      <c r="B219" s="73" t="s">
        <v>2800</v>
      </c>
      <c r="C219" s="74" t="s">
        <v>36</v>
      </c>
      <c r="D219" s="86" t="n">
        <v>1018</v>
      </c>
      <c r="E219" s="87"/>
    </row>
    <row r="220" customFormat="false" ht="12.75" hidden="false" customHeight="false" outlineLevel="0" collapsed="false">
      <c r="A220" s="85" t="n">
        <v>52402</v>
      </c>
      <c r="B220" s="73" t="s">
        <v>2801</v>
      </c>
      <c r="C220" s="74" t="s">
        <v>36</v>
      </c>
      <c r="D220" s="86" t="n">
        <v>955.29</v>
      </c>
      <c r="E220" s="87"/>
    </row>
    <row r="221" customFormat="false" ht="12.75" hidden="false" customHeight="false" outlineLevel="1" collapsed="false">
      <c r="A221" s="85" t="n">
        <v>52500</v>
      </c>
      <c r="B221" s="73" t="s">
        <v>2802</v>
      </c>
      <c r="C221" s="74" t="s">
        <v>28</v>
      </c>
      <c r="D221" s="86" t="s">
        <v>28</v>
      </c>
    </row>
    <row r="222" customFormat="false" ht="12.75" hidden="false" customHeight="false" outlineLevel="1" collapsed="false">
      <c r="A222" s="85" t="n">
        <v>52501</v>
      </c>
      <c r="B222" s="73" t="s">
        <v>2803</v>
      </c>
      <c r="C222" s="74" t="s">
        <v>36</v>
      </c>
      <c r="D222" s="86" t="n">
        <v>1129.63</v>
      </c>
      <c r="E222" s="87"/>
    </row>
    <row r="223" customFormat="false" ht="12.75" hidden="false" customHeight="false" outlineLevel="1" collapsed="false">
      <c r="A223" s="85" t="n">
        <v>52502</v>
      </c>
      <c r="B223" s="73" t="s">
        <v>2804</v>
      </c>
      <c r="C223" s="74" t="s">
        <v>36</v>
      </c>
      <c r="D223" s="86" t="n">
        <v>1341.68</v>
      </c>
      <c r="E223" s="87"/>
    </row>
    <row r="224" customFormat="false" ht="12.75" hidden="false" customHeight="false" outlineLevel="1" collapsed="false">
      <c r="A224" s="85" t="n">
        <v>52600</v>
      </c>
      <c r="B224" s="73" t="s">
        <v>2805</v>
      </c>
      <c r="C224" s="74" t="s">
        <v>30</v>
      </c>
      <c r="D224" s="86" t="n">
        <v>8</v>
      </c>
      <c r="E224" s="87"/>
    </row>
    <row r="225" customFormat="false" ht="12.75" hidden="false" customHeight="false" outlineLevel="1" collapsed="false">
      <c r="A225" s="85" t="n">
        <v>52700</v>
      </c>
      <c r="B225" s="73" t="s">
        <v>2806</v>
      </c>
      <c r="C225" s="74" t="s">
        <v>30</v>
      </c>
      <c r="D225" s="86" t="n">
        <v>16.14</v>
      </c>
      <c r="E225" s="87"/>
    </row>
    <row r="226" customFormat="false" ht="12.75" hidden="false" customHeight="false" outlineLevel="0" collapsed="false">
      <c r="A226" s="85" t="n">
        <v>52800</v>
      </c>
      <c r="B226" s="73" t="s">
        <v>2807</v>
      </c>
      <c r="C226" s="74" t="s">
        <v>36</v>
      </c>
      <c r="D226" s="86" t="n">
        <v>1604.09</v>
      </c>
      <c r="E226" s="87"/>
    </row>
    <row r="227" customFormat="false" ht="22.5" hidden="false" customHeight="false" outlineLevel="1" collapsed="false">
      <c r="A227" s="85" t="n">
        <v>52801</v>
      </c>
      <c r="B227" s="73" t="s">
        <v>2808</v>
      </c>
      <c r="C227" s="74" t="s">
        <v>36</v>
      </c>
      <c r="D227" s="86" t="n">
        <v>168.94</v>
      </c>
      <c r="E227" s="87"/>
    </row>
    <row r="228" customFormat="false" ht="12.75" hidden="false" customHeight="false" outlineLevel="1" collapsed="false">
      <c r="A228" s="85" t="n">
        <v>52900</v>
      </c>
      <c r="B228" s="73" t="s">
        <v>2809</v>
      </c>
      <c r="C228" s="74" t="s">
        <v>36</v>
      </c>
      <c r="D228" s="86" t="n">
        <v>1544.46</v>
      </c>
      <c r="E228" s="87"/>
    </row>
    <row r="229" customFormat="false" ht="12.75" hidden="false" customHeight="false" outlineLevel="1" collapsed="false">
      <c r="A229" s="85" t="n">
        <v>53000</v>
      </c>
      <c r="B229" s="73" t="s">
        <v>2810</v>
      </c>
      <c r="C229" s="74" t="s">
        <v>36</v>
      </c>
      <c r="D229" s="86" t="n">
        <v>1639.92</v>
      </c>
      <c r="E229" s="87"/>
    </row>
    <row r="230" customFormat="false" ht="12.75" hidden="false" customHeight="false" outlineLevel="1" collapsed="false">
      <c r="A230" s="85" t="n">
        <v>53100</v>
      </c>
      <c r="B230" s="73" t="s">
        <v>2811</v>
      </c>
      <c r="C230" s="74" t="s">
        <v>30</v>
      </c>
      <c r="D230" s="86" t="n">
        <v>85.18</v>
      </c>
      <c r="E230" s="87"/>
    </row>
    <row r="231" customFormat="false" ht="22.5" hidden="false" customHeight="false" outlineLevel="1" collapsed="false">
      <c r="A231" s="85" t="n">
        <v>53200</v>
      </c>
      <c r="B231" s="73" t="s">
        <v>2812</v>
      </c>
      <c r="C231" s="74" t="s">
        <v>30</v>
      </c>
      <c r="D231" s="86" t="n">
        <v>266.01</v>
      </c>
      <c r="E231" s="87"/>
    </row>
    <row r="232" customFormat="false" ht="22.5" hidden="false" customHeight="false" outlineLevel="1" collapsed="false">
      <c r="A232" s="85" t="n">
        <v>53300</v>
      </c>
      <c r="B232" s="73" t="s">
        <v>2813</v>
      </c>
      <c r="C232" s="74" t="s">
        <v>30</v>
      </c>
      <c r="D232" s="86" t="n">
        <v>284.45</v>
      </c>
      <c r="E232" s="87"/>
    </row>
    <row r="233" customFormat="false" ht="22.5" hidden="false" customHeight="false" outlineLevel="1" collapsed="false">
      <c r="A233" s="85" t="n">
        <v>53400</v>
      </c>
      <c r="B233" s="73" t="s">
        <v>2814</v>
      </c>
      <c r="C233" s="74" t="s">
        <v>30</v>
      </c>
      <c r="D233" s="86" t="n">
        <v>66.38</v>
      </c>
      <c r="E233" s="87"/>
    </row>
    <row r="234" customFormat="false" ht="22.5" hidden="false" customHeight="false" outlineLevel="0" collapsed="false">
      <c r="A234" s="85" t="n">
        <v>53500</v>
      </c>
      <c r="B234" s="73" t="s">
        <v>2815</v>
      </c>
      <c r="C234" s="74" t="s">
        <v>30</v>
      </c>
      <c r="D234" s="86" t="n">
        <v>45.79</v>
      </c>
      <c r="E234" s="87"/>
    </row>
    <row r="235" customFormat="false" ht="12.75" hidden="false" customHeight="false" outlineLevel="1" collapsed="false">
      <c r="A235" s="85" t="n">
        <v>53600</v>
      </c>
      <c r="B235" s="73" t="s">
        <v>2816</v>
      </c>
      <c r="C235" s="74" t="s">
        <v>30</v>
      </c>
      <c r="D235" s="86" t="n">
        <v>11.78</v>
      </c>
      <c r="E235" s="87"/>
    </row>
    <row r="236" customFormat="false" ht="12.75" hidden="false" customHeight="false" outlineLevel="1" collapsed="false">
      <c r="A236" s="85" t="n">
        <v>53700</v>
      </c>
      <c r="B236" s="73" t="s">
        <v>2817</v>
      </c>
      <c r="C236" s="74" t="s">
        <v>30</v>
      </c>
      <c r="D236" s="86" t="n">
        <v>15.8</v>
      </c>
      <c r="E236" s="87"/>
    </row>
    <row r="237" customFormat="false" ht="22.5" hidden="false" customHeight="false" outlineLevel="1" collapsed="false">
      <c r="A237" s="85" t="n">
        <v>53800</v>
      </c>
      <c r="B237" s="73" t="s">
        <v>2818</v>
      </c>
      <c r="C237" s="74" t="s">
        <v>30</v>
      </c>
      <c r="D237" s="86" t="n">
        <v>16.75</v>
      </c>
      <c r="E237" s="87"/>
    </row>
    <row r="238" customFormat="false" ht="12.75" hidden="false" customHeight="false" outlineLevel="1" collapsed="false">
      <c r="A238" s="85" t="n">
        <v>53900</v>
      </c>
      <c r="B238" s="73" t="s">
        <v>2819</v>
      </c>
      <c r="C238" s="74" t="s">
        <v>30</v>
      </c>
      <c r="D238" s="86" t="n">
        <v>55.77</v>
      </c>
      <c r="E238" s="87"/>
    </row>
    <row r="239" customFormat="false" ht="12.75" hidden="false" customHeight="false" outlineLevel="1" collapsed="false">
      <c r="A239" s="85" t="n">
        <v>54000</v>
      </c>
      <c r="B239" s="73" t="s">
        <v>2820</v>
      </c>
      <c r="C239" s="74" t="s">
        <v>2821</v>
      </c>
      <c r="D239" s="86" t="n">
        <v>0.73</v>
      </c>
      <c r="E239" s="87"/>
    </row>
    <row r="240" customFormat="false" ht="22.5" hidden="false" customHeight="false" outlineLevel="1" collapsed="false">
      <c r="A240" s="85" t="n">
        <v>54200</v>
      </c>
      <c r="B240" s="73" t="s">
        <v>2822</v>
      </c>
      <c r="C240" s="74" t="s">
        <v>36</v>
      </c>
      <c r="D240" s="86" t="n">
        <v>696.93</v>
      </c>
      <c r="E240" s="87"/>
    </row>
    <row r="241" customFormat="false" ht="22.5" hidden="false" customHeight="false" outlineLevel="1" collapsed="false">
      <c r="A241" s="85" t="n">
        <v>54300</v>
      </c>
      <c r="B241" s="73" t="s">
        <v>2823</v>
      </c>
      <c r="C241" s="74" t="s">
        <v>30</v>
      </c>
      <c r="D241" s="86" t="n">
        <v>241.15</v>
      </c>
      <c r="E241" s="87"/>
    </row>
    <row r="242" customFormat="false" ht="22.5" hidden="false" customHeight="false" outlineLevel="0" collapsed="false">
      <c r="A242" s="85" t="n">
        <v>54400</v>
      </c>
      <c r="B242" s="73" t="s">
        <v>2824</v>
      </c>
      <c r="C242" s="74" t="s">
        <v>30</v>
      </c>
      <c r="D242" s="86" t="n">
        <v>220.45</v>
      </c>
      <c r="E242" s="87"/>
    </row>
    <row r="243" customFormat="false" ht="12.75" hidden="false" customHeight="false" outlineLevel="1" collapsed="false">
      <c r="A243" s="85" t="n">
        <v>54500</v>
      </c>
      <c r="B243" s="73" t="s">
        <v>2825</v>
      </c>
      <c r="C243" s="74" t="s">
        <v>30</v>
      </c>
      <c r="D243" s="86" t="n">
        <v>20.34</v>
      </c>
      <c r="E243" s="87"/>
    </row>
    <row r="244" customFormat="false" ht="33.75" hidden="false" customHeight="false" outlineLevel="1" collapsed="false">
      <c r="A244" s="85" t="n">
        <v>54600</v>
      </c>
      <c r="B244" s="73" t="s">
        <v>2826</v>
      </c>
      <c r="C244" s="74" t="s">
        <v>36</v>
      </c>
      <c r="D244" s="86" t="n">
        <v>130.67</v>
      </c>
      <c r="E244" s="87"/>
    </row>
    <row r="245" customFormat="false" ht="12.75" hidden="false" customHeight="false" outlineLevel="1" collapsed="false">
      <c r="A245" s="85" t="n">
        <v>54700</v>
      </c>
      <c r="B245" s="73" t="s">
        <v>2827</v>
      </c>
      <c r="C245" s="74" t="s">
        <v>36</v>
      </c>
      <c r="D245" s="86" t="n">
        <v>204.06</v>
      </c>
      <c r="E245" s="87"/>
    </row>
    <row r="246" customFormat="false" ht="12.75" hidden="false" customHeight="false" outlineLevel="1" collapsed="false">
      <c r="A246" s="85" t="n">
        <v>54800</v>
      </c>
      <c r="B246" s="73" t="s">
        <v>2828</v>
      </c>
      <c r="C246" s="74" t="s">
        <v>36</v>
      </c>
      <c r="D246" s="86" t="n">
        <v>211.24</v>
      </c>
      <c r="E246" s="87"/>
    </row>
    <row r="247" customFormat="false" ht="22.5" hidden="false" customHeight="false" outlineLevel="1" collapsed="false">
      <c r="A247" s="85" t="n">
        <v>55000</v>
      </c>
      <c r="B247" s="73" t="s">
        <v>2829</v>
      </c>
      <c r="C247" s="74" t="s">
        <v>36</v>
      </c>
      <c r="D247" s="86" t="n">
        <v>77.4</v>
      </c>
      <c r="E247" s="87"/>
    </row>
    <row r="248" customFormat="false" ht="22.5" hidden="false" customHeight="false" outlineLevel="1" collapsed="false">
      <c r="A248" s="85" t="n">
        <v>55100</v>
      </c>
      <c r="B248" s="73" t="s">
        <v>2830</v>
      </c>
      <c r="C248" s="74" t="s">
        <v>36</v>
      </c>
      <c r="D248" s="86" t="n">
        <v>83.52</v>
      </c>
      <c r="E248" s="87"/>
    </row>
    <row r="249" customFormat="false" ht="22.5" hidden="false" customHeight="false" outlineLevel="1" collapsed="false">
      <c r="A249" s="85" t="n">
        <v>55200</v>
      </c>
      <c r="B249" s="73" t="s">
        <v>2831</v>
      </c>
      <c r="C249" s="74" t="s">
        <v>36</v>
      </c>
      <c r="D249" s="86" t="n">
        <v>89.64</v>
      </c>
      <c r="E249" s="87"/>
    </row>
    <row r="250" customFormat="false" ht="22.5" hidden="false" customHeight="false" outlineLevel="0" collapsed="false">
      <c r="A250" s="85" t="n">
        <v>55400</v>
      </c>
      <c r="B250" s="73" t="s">
        <v>2832</v>
      </c>
      <c r="C250" s="74" t="s">
        <v>36</v>
      </c>
      <c r="D250" s="86" t="n">
        <v>66.21</v>
      </c>
      <c r="E250" s="87"/>
    </row>
    <row r="251" customFormat="false" ht="22.5" hidden="false" customHeight="false" outlineLevel="1" collapsed="false">
      <c r="A251" s="85" t="n">
        <v>55500</v>
      </c>
      <c r="B251" s="73" t="s">
        <v>2833</v>
      </c>
      <c r="C251" s="74" t="s">
        <v>36</v>
      </c>
      <c r="D251" s="86" t="n">
        <v>77.6</v>
      </c>
      <c r="E251" s="87"/>
    </row>
    <row r="252" customFormat="false" ht="22.5" hidden="false" customHeight="false" outlineLevel="1" collapsed="false">
      <c r="A252" s="85" t="n">
        <v>55600</v>
      </c>
      <c r="B252" s="73" t="s">
        <v>2834</v>
      </c>
      <c r="C252" s="74" t="s">
        <v>36</v>
      </c>
      <c r="D252" s="86" t="n">
        <v>88.98</v>
      </c>
      <c r="E252" s="87"/>
    </row>
    <row r="253" customFormat="false" ht="22.5" hidden="false" customHeight="false" outlineLevel="1" collapsed="false">
      <c r="A253" s="85" t="n">
        <v>55700</v>
      </c>
      <c r="B253" s="73" t="s">
        <v>2835</v>
      </c>
      <c r="C253" s="74" t="s">
        <v>36</v>
      </c>
      <c r="D253" s="86" t="n">
        <v>100.37</v>
      </c>
      <c r="E253" s="87"/>
    </row>
    <row r="254" customFormat="false" ht="22.5" hidden="false" customHeight="false" outlineLevel="1" collapsed="false">
      <c r="A254" s="85" t="n">
        <v>55900</v>
      </c>
      <c r="B254" s="73" t="s">
        <v>2836</v>
      </c>
      <c r="C254" s="74" t="s">
        <v>36</v>
      </c>
      <c r="D254" s="86" t="n">
        <v>76.29</v>
      </c>
      <c r="E254" s="87"/>
    </row>
    <row r="255" customFormat="false" ht="22.5" hidden="false" customHeight="false" outlineLevel="1" collapsed="false">
      <c r="A255" s="85" t="n">
        <v>56000</v>
      </c>
      <c r="B255" s="73" t="s">
        <v>2837</v>
      </c>
      <c r="C255" s="74" t="s">
        <v>36</v>
      </c>
      <c r="D255" s="86" t="n">
        <v>91.04</v>
      </c>
      <c r="E255" s="87"/>
    </row>
    <row r="256" customFormat="false" ht="22.5" hidden="false" customHeight="false" outlineLevel="1" collapsed="false">
      <c r="A256" s="85" t="n">
        <v>56100</v>
      </c>
      <c r="B256" s="73" t="s">
        <v>2838</v>
      </c>
      <c r="C256" s="74" t="s">
        <v>36</v>
      </c>
      <c r="D256" s="86" t="n">
        <v>105.78</v>
      </c>
      <c r="E256" s="87"/>
    </row>
    <row r="257" customFormat="false" ht="22.5" hidden="false" customHeight="false" outlineLevel="1" collapsed="false">
      <c r="A257" s="85" t="n">
        <v>56200</v>
      </c>
      <c r="B257" s="73" t="s">
        <v>2839</v>
      </c>
      <c r="C257" s="74" t="s">
        <v>36</v>
      </c>
      <c r="D257" s="86" t="n">
        <v>120.53</v>
      </c>
      <c r="E257" s="87"/>
    </row>
    <row r="258" customFormat="false" ht="22.5" hidden="false" customHeight="false" outlineLevel="0" collapsed="false">
      <c r="A258" s="85" t="n">
        <v>56300</v>
      </c>
      <c r="B258" s="73" t="s">
        <v>2840</v>
      </c>
      <c r="C258" s="74" t="s">
        <v>36</v>
      </c>
      <c r="D258" s="86" t="n">
        <v>73.51</v>
      </c>
      <c r="E258" s="87"/>
    </row>
    <row r="259" customFormat="false" ht="22.5" hidden="false" customHeight="false" outlineLevel="1" collapsed="false">
      <c r="A259" s="85" t="n">
        <v>56400</v>
      </c>
      <c r="B259" s="73" t="s">
        <v>2841</v>
      </c>
      <c r="C259" s="74" t="s">
        <v>36</v>
      </c>
      <c r="D259" s="86" t="n">
        <v>87.48</v>
      </c>
      <c r="E259" s="87"/>
    </row>
    <row r="260" customFormat="false" ht="22.5" hidden="false" customHeight="false" outlineLevel="1" collapsed="false">
      <c r="A260" s="85" t="n">
        <v>56500</v>
      </c>
      <c r="B260" s="73" t="s">
        <v>2842</v>
      </c>
      <c r="C260" s="74" t="s">
        <v>36</v>
      </c>
      <c r="D260" s="86" t="n">
        <v>101.45</v>
      </c>
      <c r="E260" s="87"/>
    </row>
    <row r="261" customFormat="false" ht="22.5" hidden="false" customHeight="false" outlineLevel="0" collapsed="false">
      <c r="A261" s="85" t="n">
        <v>56600</v>
      </c>
      <c r="B261" s="73" t="s">
        <v>2843</v>
      </c>
      <c r="C261" s="74" t="s">
        <v>36</v>
      </c>
      <c r="D261" s="86" t="n">
        <v>115.42</v>
      </c>
      <c r="E261" s="87"/>
    </row>
    <row r="262" customFormat="false" ht="12.75" hidden="false" customHeight="false" outlineLevel="1" collapsed="false">
      <c r="A262" s="85" t="n">
        <v>56700</v>
      </c>
      <c r="B262" s="73" t="s">
        <v>2844</v>
      </c>
      <c r="C262" s="74" t="s">
        <v>2821</v>
      </c>
      <c r="D262" s="86" t="n">
        <v>0.96</v>
      </c>
      <c r="E262" s="87"/>
    </row>
    <row r="263" customFormat="false" ht="12.75" hidden="false" customHeight="false" outlineLevel="1" collapsed="false">
      <c r="A263" s="85" t="n">
        <v>56800</v>
      </c>
      <c r="B263" s="73" t="s">
        <v>2845</v>
      </c>
      <c r="C263" s="74" t="s">
        <v>2821</v>
      </c>
      <c r="D263" s="86" t="n">
        <v>0.31</v>
      </c>
      <c r="E263" s="87"/>
    </row>
    <row r="264" customFormat="false" ht="12.75" hidden="false" customHeight="false" outlineLevel="1" collapsed="false">
      <c r="A264" s="85" t="n">
        <v>56900</v>
      </c>
      <c r="B264" s="73" t="s">
        <v>2846</v>
      </c>
      <c r="C264" s="74" t="s">
        <v>30</v>
      </c>
      <c r="D264" s="86" t="n">
        <v>0.5</v>
      </c>
      <c r="E264" s="87"/>
    </row>
    <row r="265" customFormat="false" ht="22.5" hidden="false" customHeight="false" outlineLevel="0" collapsed="false">
      <c r="A265" s="85" t="n">
        <v>57000</v>
      </c>
      <c r="B265" s="73" t="s">
        <v>2847</v>
      </c>
      <c r="C265" s="74" t="s">
        <v>30</v>
      </c>
      <c r="D265" s="86" t="n">
        <v>57.74</v>
      </c>
      <c r="E265" s="87"/>
    </row>
    <row r="266" customFormat="false" ht="12.75" hidden="false" customHeight="false" outlineLevel="1" collapsed="false">
      <c r="A266" s="85" t="n">
        <v>57100</v>
      </c>
      <c r="B266" s="73" t="s">
        <v>2848</v>
      </c>
      <c r="C266" s="74" t="s">
        <v>30</v>
      </c>
      <c r="D266" s="86" t="n">
        <v>39.3</v>
      </c>
      <c r="E266" s="87"/>
    </row>
    <row r="267" customFormat="false" ht="12.75" hidden="false" customHeight="false" outlineLevel="0" collapsed="false">
      <c r="A267" s="85" t="n">
        <v>57200</v>
      </c>
      <c r="B267" s="73" t="s">
        <v>2849</v>
      </c>
      <c r="C267" s="74" t="s">
        <v>30</v>
      </c>
      <c r="D267" s="86" t="n">
        <v>99.62</v>
      </c>
      <c r="E267" s="87"/>
    </row>
    <row r="268" customFormat="false" ht="22.5" hidden="false" customHeight="false" outlineLevel="1" collapsed="false">
      <c r="A268" s="85" t="n">
        <v>57300</v>
      </c>
      <c r="B268" s="73" t="s">
        <v>2850</v>
      </c>
      <c r="C268" s="74" t="s">
        <v>70</v>
      </c>
      <c r="D268" s="86" t="n">
        <v>17.56</v>
      </c>
      <c r="E268" s="87"/>
    </row>
    <row r="269" customFormat="false" ht="12.75" hidden="false" customHeight="false" outlineLevel="1" collapsed="false">
      <c r="A269" s="85" t="n">
        <v>57400</v>
      </c>
      <c r="B269" s="73" t="s">
        <v>2851</v>
      </c>
      <c r="C269" s="74" t="s">
        <v>70</v>
      </c>
      <c r="D269" s="86" t="n">
        <v>7.1</v>
      </c>
      <c r="E269" s="87"/>
    </row>
    <row r="270" customFormat="false" ht="12.75" hidden="false" customHeight="false" outlineLevel="1" collapsed="false">
      <c r="A270" s="85" t="n">
        <v>57500</v>
      </c>
      <c r="B270" s="73" t="s">
        <v>2852</v>
      </c>
      <c r="C270" s="74" t="s">
        <v>70</v>
      </c>
      <c r="D270" s="86" t="n">
        <v>15.85</v>
      </c>
      <c r="E270" s="87"/>
    </row>
    <row r="271" customFormat="false" ht="12.75" hidden="false" customHeight="false" outlineLevel="1" collapsed="false">
      <c r="A271" s="85" t="n">
        <v>57600</v>
      </c>
      <c r="B271" s="73" t="s">
        <v>2853</v>
      </c>
      <c r="C271" s="74" t="s">
        <v>42</v>
      </c>
      <c r="D271" s="86" t="n">
        <v>11.91</v>
      </c>
      <c r="E271" s="87"/>
    </row>
    <row r="272" customFormat="false" ht="12.75" hidden="false" customHeight="false" outlineLevel="1" collapsed="false">
      <c r="A272" s="85" t="n">
        <v>57700</v>
      </c>
      <c r="B272" s="73" t="s">
        <v>2854</v>
      </c>
      <c r="C272" s="74" t="s">
        <v>28</v>
      </c>
      <c r="D272" s="86" t="s">
        <v>28</v>
      </c>
    </row>
    <row r="273" customFormat="false" ht="22.5" hidden="false" customHeight="false" outlineLevel="1" collapsed="false">
      <c r="A273" s="85" t="n">
        <v>57701</v>
      </c>
      <c r="B273" s="73" t="s">
        <v>2855</v>
      </c>
      <c r="C273" s="74" t="s">
        <v>36</v>
      </c>
      <c r="D273" s="86" t="n">
        <v>20.94</v>
      </c>
      <c r="E273" s="87"/>
    </row>
    <row r="274" customFormat="false" ht="12.75" hidden="false" customHeight="false" outlineLevel="1" collapsed="false">
      <c r="A274" s="85" t="n">
        <v>57707</v>
      </c>
      <c r="B274" s="73" t="s">
        <v>2856</v>
      </c>
      <c r="C274" s="74" t="s">
        <v>42</v>
      </c>
      <c r="D274" s="86" t="n">
        <v>3.15</v>
      </c>
      <c r="E274" s="87"/>
    </row>
    <row r="275" customFormat="false" ht="12.75" hidden="false" customHeight="false" outlineLevel="1" collapsed="false">
      <c r="A275" s="85" t="n">
        <v>57800</v>
      </c>
      <c r="B275" s="73" t="s">
        <v>2857</v>
      </c>
      <c r="C275" s="74" t="s">
        <v>28</v>
      </c>
      <c r="D275" s="86" t="s">
        <v>28</v>
      </c>
    </row>
    <row r="276" customFormat="false" ht="22.5" hidden="false" customHeight="false" outlineLevel="0" collapsed="false">
      <c r="A276" s="85" t="n">
        <v>57801</v>
      </c>
      <c r="B276" s="73" t="s">
        <v>2858</v>
      </c>
      <c r="C276" s="74" t="s">
        <v>36</v>
      </c>
      <c r="D276" s="86" t="n">
        <v>21.62</v>
      </c>
      <c r="E276" s="87"/>
    </row>
    <row r="277" customFormat="false" ht="12.75" hidden="false" customHeight="false" outlineLevel="1" collapsed="false">
      <c r="A277" s="85" t="n">
        <v>57807</v>
      </c>
      <c r="B277" s="73" t="s">
        <v>2859</v>
      </c>
      <c r="C277" s="74" t="s">
        <v>42</v>
      </c>
      <c r="D277" s="86" t="n">
        <v>3.82</v>
      </c>
      <c r="E277" s="87"/>
    </row>
    <row r="278" customFormat="false" ht="12.75" hidden="false" customHeight="false" outlineLevel="1" collapsed="false">
      <c r="A278" s="85" t="n">
        <v>57900</v>
      </c>
      <c r="B278" s="73" t="s">
        <v>2860</v>
      </c>
      <c r="C278" s="74" t="s">
        <v>28</v>
      </c>
      <c r="D278" s="86" t="s">
        <v>28</v>
      </c>
    </row>
    <row r="279" customFormat="false" ht="22.5" hidden="false" customHeight="false" outlineLevel="1" collapsed="false">
      <c r="A279" s="85" t="n">
        <v>57901</v>
      </c>
      <c r="B279" s="73" t="s">
        <v>2861</v>
      </c>
      <c r="C279" s="74" t="s">
        <v>36</v>
      </c>
      <c r="D279" s="86" t="n">
        <v>21.62</v>
      </c>
      <c r="E279" s="87"/>
    </row>
    <row r="280" customFormat="false" ht="12.75" hidden="false" customHeight="false" outlineLevel="1" collapsed="false">
      <c r="A280" s="85" t="n">
        <v>57907</v>
      </c>
      <c r="B280" s="73" t="s">
        <v>2862</v>
      </c>
      <c r="C280" s="74" t="s">
        <v>42</v>
      </c>
      <c r="D280" s="86" t="n">
        <v>3.82</v>
      </c>
      <c r="E280" s="87"/>
    </row>
    <row r="281" customFormat="false" ht="12.75" hidden="false" customHeight="false" outlineLevel="1" collapsed="false">
      <c r="A281" s="85" t="n">
        <v>58000</v>
      </c>
      <c r="B281" s="73" t="s">
        <v>2863</v>
      </c>
      <c r="C281" s="74" t="s">
        <v>28</v>
      </c>
      <c r="D281" s="86" t="s">
        <v>28</v>
      </c>
    </row>
    <row r="282" customFormat="false" ht="22.5" hidden="false" customHeight="false" outlineLevel="1" collapsed="false">
      <c r="A282" s="85" t="n">
        <v>58001</v>
      </c>
      <c r="B282" s="73" t="s">
        <v>2864</v>
      </c>
      <c r="C282" s="74" t="s">
        <v>36</v>
      </c>
      <c r="D282" s="86" t="n">
        <v>20.94</v>
      </c>
      <c r="E282" s="87"/>
    </row>
    <row r="283" customFormat="false" ht="12.75" hidden="false" customHeight="false" outlineLevel="1" collapsed="false">
      <c r="A283" s="85" t="n">
        <v>58007</v>
      </c>
      <c r="B283" s="73" t="s">
        <v>2865</v>
      </c>
      <c r="C283" s="74" t="s">
        <v>42</v>
      </c>
      <c r="D283" s="86" t="n">
        <v>3.15</v>
      </c>
      <c r="E283" s="87"/>
    </row>
    <row r="284" customFormat="false" ht="12.75" hidden="false" customHeight="false" outlineLevel="1" collapsed="false">
      <c r="A284" s="85" t="n">
        <v>58100</v>
      </c>
      <c r="B284" s="73" t="s">
        <v>2866</v>
      </c>
      <c r="C284" s="74" t="s">
        <v>2821</v>
      </c>
      <c r="D284" s="86" t="n">
        <v>1.17</v>
      </c>
      <c r="E284" s="87"/>
    </row>
    <row r="285" customFormat="false" ht="12.75" hidden="false" customHeight="false" outlineLevel="1" collapsed="false">
      <c r="A285" s="85" t="n">
        <v>58200</v>
      </c>
      <c r="B285" s="73" t="s">
        <v>2867</v>
      </c>
      <c r="C285" s="74" t="s">
        <v>2868</v>
      </c>
      <c r="D285" s="86" t="n">
        <v>0.37</v>
      </c>
      <c r="E285" s="87"/>
    </row>
    <row r="286" customFormat="false" ht="22.5" hidden="false" customHeight="false" outlineLevel="1" collapsed="false">
      <c r="A286" s="85" t="n">
        <v>58400</v>
      </c>
      <c r="B286" s="73" t="s">
        <v>2869</v>
      </c>
      <c r="C286" s="74" t="s">
        <v>36</v>
      </c>
      <c r="D286" s="86" t="n">
        <v>45.57</v>
      </c>
      <c r="E286" s="87"/>
    </row>
    <row r="287" customFormat="false" ht="22.5" hidden="false" customHeight="false" outlineLevel="0" collapsed="false">
      <c r="A287" s="85" t="n">
        <v>58500</v>
      </c>
      <c r="B287" s="73" t="s">
        <v>2870</v>
      </c>
      <c r="C287" s="74" t="s">
        <v>36</v>
      </c>
      <c r="D287" s="86" t="n">
        <v>59.54</v>
      </c>
      <c r="E287" s="87"/>
    </row>
    <row r="288" customFormat="false" ht="12.75" hidden="false" customHeight="false" outlineLevel="1" collapsed="false">
      <c r="A288" s="85" t="n">
        <v>58600</v>
      </c>
      <c r="B288" s="73" t="s">
        <v>2871</v>
      </c>
      <c r="C288" s="74" t="s">
        <v>28</v>
      </c>
      <c r="D288" s="86" t="s">
        <v>28</v>
      </c>
    </row>
    <row r="289" customFormat="false" ht="22.5" hidden="false" customHeight="false" outlineLevel="1" collapsed="false">
      <c r="A289" s="85" t="n">
        <v>58601</v>
      </c>
      <c r="B289" s="73" t="s">
        <v>2872</v>
      </c>
      <c r="C289" s="74" t="s">
        <v>30</v>
      </c>
      <c r="D289" s="86" t="n">
        <v>91.66</v>
      </c>
      <c r="E289" s="87"/>
    </row>
    <row r="290" customFormat="false" ht="22.5" hidden="false" customHeight="false" outlineLevel="1" collapsed="false">
      <c r="A290" s="85" t="n">
        <v>58602</v>
      </c>
      <c r="B290" s="73" t="s">
        <v>2873</v>
      </c>
      <c r="C290" s="74" t="s">
        <v>30</v>
      </c>
      <c r="D290" s="86" t="n">
        <v>95.47</v>
      </c>
      <c r="E290" s="87"/>
    </row>
    <row r="291" customFormat="false" ht="22.5" hidden="false" customHeight="false" outlineLevel="0" collapsed="false">
      <c r="A291" s="85" t="n">
        <v>58603</v>
      </c>
      <c r="B291" s="73" t="s">
        <v>2874</v>
      </c>
      <c r="C291" s="74" t="s">
        <v>30</v>
      </c>
      <c r="D291" s="86" t="n">
        <v>154.33</v>
      </c>
      <c r="E291" s="87"/>
    </row>
    <row r="292" customFormat="false" ht="22.5" hidden="false" customHeight="false" outlineLevel="1" collapsed="false">
      <c r="A292" s="85" t="n">
        <v>58700</v>
      </c>
      <c r="B292" s="73" t="s">
        <v>2875</v>
      </c>
      <c r="C292" s="74" t="s">
        <v>70</v>
      </c>
      <c r="D292" s="86" t="n">
        <v>427.62</v>
      </c>
      <c r="E292" s="87"/>
    </row>
    <row r="293" customFormat="false" ht="12.75" hidden="false" customHeight="false" outlineLevel="1" collapsed="false">
      <c r="A293" s="85" t="n">
        <v>58800</v>
      </c>
      <c r="B293" s="73" t="s">
        <v>2876</v>
      </c>
      <c r="C293" s="74" t="s">
        <v>70</v>
      </c>
      <c r="D293" s="86" t="n">
        <v>34.46</v>
      </c>
      <c r="E293" s="87"/>
    </row>
    <row r="294" customFormat="false" ht="12.75" hidden="false" customHeight="false" outlineLevel="1" collapsed="false">
      <c r="A294" s="85" t="n">
        <v>58900</v>
      </c>
      <c r="B294" s="73" t="s">
        <v>2877</v>
      </c>
      <c r="C294" s="74" t="s">
        <v>70</v>
      </c>
      <c r="D294" s="86" t="n">
        <v>75.09</v>
      </c>
      <c r="E294" s="87"/>
    </row>
    <row r="295" customFormat="false" ht="12.75" hidden="false" customHeight="false" outlineLevel="0" collapsed="false">
      <c r="A295" s="85" t="n">
        <v>59000</v>
      </c>
      <c r="B295" s="73" t="s">
        <v>2878</v>
      </c>
      <c r="C295" s="74" t="s">
        <v>36</v>
      </c>
      <c r="D295" s="86" t="n">
        <v>276.83</v>
      </c>
      <c r="E295" s="87"/>
    </row>
    <row r="296" customFormat="false" ht="33.75" hidden="false" customHeight="false" outlineLevel="1" collapsed="false">
      <c r="A296" s="85" t="n">
        <v>59101</v>
      </c>
      <c r="B296" s="73" t="s">
        <v>2168</v>
      </c>
      <c r="C296" s="74" t="s">
        <v>30</v>
      </c>
      <c r="D296" s="86" t="n">
        <v>142.16</v>
      </c>
      <c r="E296" s="87"/>
    </row>
    <row r="297" customFormat="false" ht="33.75" hidden="false" customHeight="false" outlineLevel="1" collapsed="false">
      <c r="A297" s="85" t="n">
        <v>59102</v>
      </c>
      <c r="B297" s="73" t="s">
        <v>2169</v>
      </c>
      <c r="C297" s="74" t="s">
        <v>30</v>
      </c>
      <c r="D297" s="86" t="n">
        <v>145.43</v>
      </c>
      <c r="E297" s="87"/>
    </row>
    <row r="298" customFormat="false" ht="45" hidden="false" customHeight="false" outlineLevel="1" collapsed="false">
      <c r="A298" s="85" t="n">
        <v>59201</v>
      </c>
      <c r="B298" s="73" t="s">
        <v>2159</v>
      </c>
      <c r="C298" s="74" t="s">
        <v>36</v>
      </c>
      <c r="D298" s="86" t="n">
        <v>294.19</v>
      </c>
      <c r="E298" s="87"/>
    </row>
    <row r="299" customFormat="false" ht="45" hidden="false" customHeight="false" outlineLevel="0" collapsed="false">
      <c r="A299" s="85" t="n">
        <v>59202</v>
      </c>
      <c r="B299" s="73" t="s">
        <v>2160</v>
      </c>
      <c r="C299" s="74" t="s">
        <v>36</v>
      </c>
      <c r="D299" s="86" t="n">
        <v>884.16</v>
      </c>
      <c r="E299" s="87"/>
    </row>
    <row r="300" customFormat="false" ht="22.5" hidden="false" customHeight="false" outlineLevel="1" collapsed="false">
      <c r="A300" s="85" t="n">
        <v>59300</v>
      </c>
      <c r="B300" s="73" t="s">
        <v>2879</v>
      </c>
      <c r="C300" s="74" t="s">
        <v>36</v>
      </c>
      <c r="D300" s="86" t="n">
        <v>2049.21</v>
      </c>
      <c r="E300" s="87"/>
    </row>
    <row r="301" customFormat="false" ht="22.5" hidden="false" customHeight="false" outlineLevel="1" collapsed="false">
      <c r="A301" s="85" t="n">
        <v>59400</v>
      </c>
      <c r="B301" s="73" t="s">
        <v>2880</v>
      </c>
      <c r="C301" s="74" t="s">
        <v>36</v>
      </c>
      <c r="D301" s="86" t="n">
        <v>1367.62</v>
      </c>
      <c r="E301" s="87"/>
    </row>
    <row r="302" customFormat="false" ht="22.5" hidden="false" customHeight="false" outlineLevel="1" collapsed="false">
      <c r="A302" s="85" t="n">
        <v>59500</v>
      </c>
      <c r="B302" s="73" t="s">
        <v>2881</v>
      </c>
      <c r="C302" s="74" t="s">
        <v>36</v>
      </c>
      <c r="D302" s="86" t="n">
        <v>1297.5</v>
      </c>
      <c r="E302" s="87"/>
    </row>
    <row r="303" customFormat="false" ht="22.5" hidden="false" customHeight="false" outlineLevel="1" collapsed="false">
      <c r="A303" s="85" t="n">
        <v>59600</v>
      </c>
      <c r="B303" s="73" t="s">
        <v>2882</v>
      </c>
      <c r="C303" s="74" t="s">
        <v>36</v>
      </c>
      <c r="D303" s="86" t="n">
        <v>1686.77</v>
      </c>
      <c r="E303" s="87"/>
    </row>
    <row r="304" customFormat="false" ht="22.5" hidden="false" customHeight="false" outlineLevel="0" collapsed="false">
      <c r="A304" s="85" t="n">
        <v>59700</v>
      </c>
      <c r="B304" s="73" t="s">
        <v>2883</v>
      </c>
      <c r="C304" s="74" t="s">
        <v>36</v>
      </c>
      <c r="D304" s="86" t="n">
        <v>1594.51</v>
      </c>
      <c r="E304" s="87"/>
    </row>
    <row r="305" customFormat="false" ht="45" hidden="false" customHeight="false" outlineLevel="1" collapsed="false">
      <c r="A305" s="85" t="n">
        <v>59901</v>
      </c>
      <c r="B305" s="73" t="s">
        <v>2884</v>
      </c>
      <c r="C305" s="74" t="s">
        <v>36</v>
      </c>
      <c r="D305" s="86" t="n">
        <v>590.07</v>
      </c>
      <c r="E305" s="87"/>
    </row>
    <row r="306" customFormat="false" ht="45" hidden="false" customHeight="false" outlineLevel="1" collapsed="false">
      <c r="A306" s="85" t="n">
        <v>59902</v>
      </c>
      <c r="B306" s="73" t="s">
        <v>2885</v>
      </c>
      <c r="C306" s="74" t="s">
        <v>36</v>
      </c>
      <c r="D306" s="86" t="n">
        <v>697.8</v>
      </c>
      <c r="E306" s="87"/>
    </row>
    <row r="307" customFormat="false" ht="22.5" hidden="false" customHeight="false" outlineLevel="1" collapsed="false">
      <c r="A307" s="85" t="n">
        <v>59903</v>
      </c>
      <c r="B307" s="73" t="s">
        <v>2886</v>
      </c>
      <c r="C307" s="74" t="s">
        <v>36</v>
      </c>
      <c r="D307" s="86" t="n">
        <v>1669.96</v>
      </c>
      <c r="E307" s="87"/>
    </row>
    <row r="308" customFormat="false" ht="22.5" hidden="false" customHeight="false" outlineLevel="1" collapsed="false">
      <c r="A308" s="85" t="n">
        <v>59904</v>
      </c>
      <c r="B308" s="73" t="s">
        <v>2887</v>
      </c>
      <c r="C308" s="74" t="s">
        <v>36</v>
      </c>
      <c r="D308" s="86" t="n">
        <v>1330.85</v>
      </c>
      <c r="E308" s="87"/>
    </row>
    <row r="309" customFormat="false" ht="33.75" hidden="false" customHeight="false" outlineLevel="0" collapsed="false">
      <c r="A309" s="85" t="n">
        <v>59905</v>
      </c>
      <c r="B309" s="73" t="s">
        <v>2888</v>
      </c>
      <c r="C309" s="74" t="s">
        <v>30</v>
      </c>
      <c r="D309" s="86" t="n">
        <v>20.08</v>
      </c>
      <c r="E309" s="87"/>
    </row>
    <row r="310" customFormat="false" ht="22.5" hidden="false" customHeight="false" outlineLevel="1" collapsed="false">
      <c r="A310" s="85" t="n">
        <v>59906</v>
      </c>
      <c r="B310" s="73" t="s">
        <v>2889</v>
      </c>
      <c r="C310" s="74" t="s">
        <v>162</v>
      </c>
      <c r="D310" s="86" t="n">
        <v>44.34</v>
      </c>
      <c r="E310" s="87"/>
    </row>
    <row r="311" customFormat="false" ht="12.75" hidden="false" customHeight="false" outlineLevel="1" collapsed="false">
      <c r="A311" s="81" t="n">
        <v>60000</v>
      </c>
      <c r="B311" s="82" t="s">
        <v>2890</v>
      </c>
      <c r="C311" s="83"/>
      <c r="D311" s="84"/>
    </row>
    <row r="312" customFormat="false" ht="12.75" hidden="false" customHeight="false" outlineLevel="1" collapsed="false">
      <c r="A312" s="85" t="n">
        <v>60100</v>
      </c>
      <c r="B312" s="73" t="s">
        <v>2891</v>
      </c>
      <c r="C312" s="74" t="s">
        <v>70</v>
      </c>
      <c r="D312" s="86" t="n">
        <v>114.91</v>
      </c>
      <c r="E312" s="87"/>
    </row>
    <row r="313" customFormat="false" ht="12.75" hidden="false" customHeight="false" outlineLevel="1" collapsed="false">
      <c r="A313" s="85" t="n">
        <v>60200</v>
      </c>
      <c r="B313" s="73" t="s">
        <v>2892</v>
      </c>
      <c r="C313" s="74" t="s">
        <v>70</v>
      </c>
      <c r="D313" s="86" t="n">
        <v>288.52</v>
      </c>
      <c r="E313" s="87"/>
    </row>
    <row r="314" customFormat="false" ht="12.75" hidden="false" customHeight="false" outlineLevel="0" collapsed="false">
      <c r="A314" s="85" t="n">
        <v>60300</v>
      </c>
      <c r="B314" s="73" t="s">
        <v>2893</v>
      </c>
      <c r="C314" s="74" t="s">
        <v>30</v>
      </c>
      <c r="D314" s="86" t="n">
        <v>64.32</v>
      </c>
      <c r="E314" s="87"/>
    </row>
    <row r="315" customFormat="false" ht="12.75" hidden="false" customHeight="false" outlineLevel="1" collapsed="false">
      <c r="A315" s="85" t="n">
        <v>60400</v>
      </c>
      <c r="B315" s="73" t="s">
        <v>2894</v>
      </c>
      <c r="C315" s="74" t="s">
        <v>30</v>
      </c>
      <c r="D315" s="86" t="n">
        <v>110.39</v>
      </c>
      <c r="E315" s="87"/>
    </row>
    <row r="316" customFormat="false" ht="12.75" hidden="false" customHeight="false" outlineLevel="1" collapsed="false">
      <c r="A316" s="85" t="n">
        <v>60500</v>
      </c>
      <c r="B316" s="73" t="s">
        <v>2895</v>
      </c>
      <c r="C316" s="74" t="s">
        <v>36</v>
      </c>
      <c r="D316" s="86" t="n">
        <v>212.62</v>
      </c>
      <c r="E316" s="87"/>
    </row>
    <row r="317" customFormat="false" ht="12.75" hidden="false" customHeight="false" outlineLevel="1" collapsed="false">
      <c r="A317" s="85" t="n">
        <v>60600</v>
      </c>
      <c r="B317" s="73" t="s">
        <v>2896</v>
      </c>
      <c r="C317" s="74" t="s">
        <v>36</v>
      </c>
      <c r="D317" s="86" t="n">
        <v>418.08</v>
      </c>
      <c r="E317" s="87"/>
    </row>
    <row r="318" customFormat="false" ht="22.5" hidden="false" customHeight="false" outlineLevel="1" collapsed="false">
      <c r="A318" s="85" t="n">
        <v>60700</v>
      </c>
      <c r="B318" s="73" t="s">
        <v>2897</v>
      </c>
      <c r="C318" s="74" t="s">
        <v>70</v>
      </c>
      <c r="D318" s="86" t="n">
        <v>62.92</v>
      </c>
      <c r="E318" s="87"/>
    </row>
    <row r="319" customFormat="false" ht="22.5" hidden="false" customHeight="false" outlineLevel="0" collapsed="false">
      <c r="A319" s="85" t="n">
        <v>60800</v>
      </c>
      <c r="B319" s="73" t="s">
        <v>2898</v>
      </c>
      <c r="C319" s="74" t="s">
        <v>70</v>
      </c>
      <c r="D319" s="86" t="n">
        <v>86.96</v>
      </c>
      <c r="E319" s="87"/>
    </row>
    <row r="320" customFormat="false" ht="22.5" hidden="false" customHeight="false" outlineLevel="1" collapsed="false">
      <c r="A320" s="85" t="n">
        <v>60900</v>
      </c>
      <c r="B320" s="73" t="s">
        <v>2899</v>
      </c>
      <c r="C320" s="74" t="s">
        <v>70</v>
      </c>
      <c r="D320" s="86" t="n">
        <v>117.54</v>
      </c>
      <c r="E320" s="87"/>
    </row>
    <row r="321" customFormat="false" ht="22.5" hidden="false" customHeight="false" outlineLevel="1" collapsed="false">
      <c r="A321" s="85" t="n">
        <v>61000</v>
      </c>
      <c r="B321" s="73" t="s">
        <v>2900</v>
      </c>
      <c r="C321" s="74" t="s">
        <v>28</v>
      </c>
      <c r="D321" s="86" t="s">
        <v>28</v>
      </c>
    </row>
    <row r="322" customFormat="false" ht="22.5" hidden="false" customHeight="false" outlineLevel="1" collapsed="false">
      <c r="A322" s="85" t="n">
        <v>61001</v>
      </c>
      <c r="B322" s="73" t="s">
        <v>2901</v>
      </c>
      <c r="C322" s="74" t="s">
        <v>70</v>
      </c>
      <c r="D322" s="86" t="n">
        <v>180.03</v>
      </c>
      <c r="E322" s="87"/>
    </row>
    <row r="323" customFormat="false" ht="22.5" hidden="false" customHeight="false" outlineLevel="1" collapsed="false">
      <c r="A323" s="85" t="n">
        <v>61002</v>
      </c>
      <c r="B323" s="73" t="s">
        <v>2902</v>
      </c>
      <c r="C323" s="74" t="s">
        <v>70</v>
      </c>
      <c r="D323" s="86" t="n">
        <v>251.63</v>
      </c>
      <c r="E323" s="87"/>
    </row>
    <row r="324" customFormat="false" ht="22.5" hidden="false" customHeight="false" outlineLevel="0" collapsed="false">
      <c r="A324" s="85" t="n">
        <v>61100</v>
      </c>
      <c r="B324" s="73" t="s">
        <v>2903</v>
      </c>
      <c r="C324" s="74" t="s">
        <v>28</v>
      </c>
      <c r="D324" s="86" t="s">
        <v>28</v>
      </c>
    </row>
    <row r="325" customFormat="false" ht="22.5" hidden="false" customHeight="false" outlineLevel="1" collapsed="false">
      <c r="A325" s="85" t="n">
        <v>61101</v>
      </c>
      <c r="B325" s="73" t="s">
        <v>2904</v>
      </c>
      <c r="C325" s="74" t="s">
        <v>70</v>
      </c>
      <c r="D325" s="86" t="n">
        <v>237.84</v>
      </c>
      <c r="E325" s="87"/>
    </row>
    <row r="326" customFormat="false" ht="22.5" hidden="false" customHeight="false" outlineLevel="1" collapsed="false">
      <c r="A326" s="85" t="n">
        <v>61102</v>
      </c>
      <c r="B326" s="73" t="s">
        <v>2905</v>
      </c>
      <c r="C326" s="74" t="s">
        <v>70</v>
      </c>
      <c r="D326" s="86" t="n">
        <v>274.32</v>
      </c>
      <c r="E326" s="87"/>
    </row>
    <row r="327" customFormat="false" ht="22.5" hidden="false" customHeight="false" outlineLevel="1" collapsed="false">
      <c r="A327" s="85" t="n">
        <v>61200</v>
      </c>
      <c r="B327" s="73" t="s">
        <v>2906</v>
      </c>
      <c r="C327" s="74" t="s">
        <v>28</v>
      </c>
      <c r="D327" s="86" t="s">
        <v>28</v>
      </c>
    </row>
    <row r="328" customFormat="false" ht="22.5" hidden="false" customHeight="false" outlineLevel="1" collapsed="false">
      <c r="A328" s="85" t="n">
        <v>61201</v>
      </c>
      <c r="B328" s="73" t="s">
        <v>2907</v>
      </c>
      <c r="C328" s="74" t="s">
        <v>70</v>
      </c>
      <c r="D328" s="86" t="n">
        <v>357.29</v>
      </c>
      <c r="E328" s="87"/>
    </row>
    <row r="329" customFormat="false" ht="22.5" hidden="false" customHeight="false" outlineLevel="0" collapsed="false">
      <c r="A329" s="85" t="n">
        <v>61202</v>
      </c>
      <c r="B329" s="73" t="s">
        <v>2908</v>
      </c>
      <c r="C329" s="74" t="s">
        <v>70</v>
      </c>
      <c r="D329" s="86" t="n">
        <v>441.78</v>
      </c>
      <c r="E329" s="87"/>
    </row>
    <row r="330" customFormat="false" ht="22.5" hidden="false" customHeight="false" outlineLevel="1" collapsed="false">
      <c r="A330" s="85" t="n">
        <v>61300</v>
      </c>
      <c r="B330" s="73" t="s">
        <v>2909</v>
      </c>
      <c r="C330" s="74" t="s">
        <v>28</v>
      </c>
      <c r="D330" s="86" t="s">
        <v>28</v>
      </c>
    </row>
    <row r="331" customFormat="false" ht="22.5" hidden="false" customHeight="false" outlineLevel="1" collapsed="false">
      <c r="A331" s="85" t="n">
        <v>61301</v>
      </c>
      <c r="B331" s="73" t="s">
        <v>2910</v>
      </c>
      <c r="C331" s="74" t="s">
        <v>70</v>
      </c>
      <c r="D331" s="86" t="n">
        <v>398.24</v>
      </c>
      <c r="E331" s="87"/>
    </row>
    <row r="332" customFormat="false" ht="22.5" hidden="false" customHeight="false" outlineLevel="1" collapsed="false">
      <c r="A332" s="85" t="n">
        <v>61302</v>
      </c>
      <c r="B332" s="73" t="s">
        <v>2911</v>
      </c>
      <c r="C332" s="74" t="s">
        <v>70</v>
      </c>
      <c r="D332" s="86" t="n">
        <v>480.64</v>
      </c>
      <c r="E332" s="87"/>
    </row>
    <row r="333" customFormat="false" ht="22.5" hidden="false" customHeight="false" outlineLevel="1" collapsed="false">
      <c r="A333" s="85" t="n">
        <v>61400</v>
      </c>
      <c r="B333" s="73" t="s">
        <v>2912</v>
      </c>
      <c r="C333" s="74" t="s">
        <v>28</v>
      </c>
      <c r="D333" s="86" t="s">
        <v>28</v>
      </c>
    </row>
    <row r="334" customFormat="false" ht="22.5" hidden="false" customHeight="false" outlineLevel="0" collapsed="false">
      <c r="A334" s="85" t="n">
        <v>61401</v>
      </c>
      <c r="B334" s="73" t="s">
        <v>2913</v>
      </c>
      <c r="C334" s="74" t="s">
        <v>70</v>
      </c>
      <c r="D334" s="86" t="n">
        <v>496.07</v>
      </c>
      <c r="E334" s="87"/>
    </row>
    <row r="335" customFormat="false" ht="22.5" hidden="false" customHeight="false" outlineLevel="1" collapsed="false">
      <c r="A335" s="85" t="n">
        <v>61402</v>
      </c>
      <c r="B335" s="73" t="s">
        <v>2914</v>
      </c>
      <c r="C335" s="74" t="s">
        <v>70</v>
      </c>
      <c r="D335" s="86" t="n">
        <v>649.92</v>
      </c>
      <c r="E335" s="87"/>
    </row>
    <row r="336" customFormat="false" ht="22.5" hidden="false" customHeight="false" outlineLevel="1" collapsed="false">
      <c r="A336" s="85" t="n">
        <v>61600</v>
      </c>
      <c r="B336" s="73" t="s">
        <v>2915</v>
      </c>
      <c r="C336" s="74" t="s">
        <v>28</v>
      </c>
      <c r="D336" s="86" t="s">
        <v>28</v>
      </c>
    </row>
    <row r="337" customFormat="false" ht="22.5" hidden="false" customHeight="false" outlineLevel="1" collapsed="false">
      <c r="A337" s="85" t="n">
        <v>61601</v>
      </c>
      <c r="B337" s="73" t="s">
        <v>2916</v>
      </c>
      <c r="C337" s="74" t="s">
        <v>70</v>
      </c>
      <c r="D337" s="86" t="n">
        <v>725.02</v>
      </c>
      <c r="E337" s="87"/>
    </row>
    <row r="338" customFormat="false" ht="22.5" hidden="false" customHeight="false" outlineLevel="1" collapsed="false">
      <c r="A338" s="85" t="n">
        <v>61602</v>
      </c>
      <c r="B338" s="73" t="s">
        <v>2917</v>
      </c>
      <c r="C338" s="74" t="s">
        <v>70</v>
      </c>
      <c r="D338" s="86" t="n">
        <v>948.24</v>
      </c>
      <c r="E338" s="87"/>
    </row>
    <row r="339" customFormat="false" ht="22.5" hidden="false" customHeight="false" outlineLevel="0" collapsed="false">
      <c r="A339" s="85" t="n">
        <v>61700</v>
      </c>
      <c r="B339" s="73" t="s">
        <v>2918</v>
      </c>
      <c r="C339" s="74" t="s">
        <v>28</v>
      </c>
      <c r="D339" s="86" t="s">
        <v>28</v>
      </c>
    </row>
    <row r="340" customFormat="false" ht="22.5" hidden="false" customHeight="false" outlineLevel="1" collapsed="false">
      <c r="A340" s="85" t="n">
        <v>61701</v>
      </c>
      <c r="B340" s="73" t="s">
        <v>2919</v>
      </c>
      <c r="C340" s="74" t="s">
        <v>70</v>
      </c>
      <c r="D340" s="86" t="n">
        <v>1014.33</v>
      </c>
      <c r="E340" s="87"/>
    </row>
    <row r="341" customFormat="false" ht="22.5" hidden="false" customHeight="false" outlineLevel="1" collapsed="false">
      <c r="A341" s="85" t="n">
        <v>61702</v>
      </c>
      <c r="B341" s="73" t="s">
        <v>2920</v>
      </c>
      <c r="C341" s="74" t="s">
        <v>70</v>
      </c>
      <c r="D341" s="86" t="n">
        <v>1371.72</v>
      </c>
      <c r="E341" s="87"/>
    </row>
    <row r="342" customFormat="false" ht="22.5" hidden="false" customHeight="false" outlineLevel="1" collapsed="false">
      <c r="A342" s="85" t="n">
        <v>61703</v>
      </c>
      <c r="B342" s="73" t="s">
        <v>2921</v>
      </c>
      <c r="C342" s="74" t="s">
        <v>70</v>
      </c>
      <c r="D342" s="86" t="n">
        <v>121.9</v>
      </c>
    </row>
    <row r="343" customFormat="false" ht="22.5" hidden="false" customHeight="false" outlineLevel="1" collapsed="false">
      <c r="A343" s="85" t="n">
        <v>61704</v>
      </c>
      <c r="B343" s="73" t="s">
        <v>2922</v>
      </c>
      <c r="C343" s="74" t="s">
        <v>70</v>
      </c>
      <c r="D343" s="86" t="n">
        <v>217.47</v>
      </c>
      <c r="E343" s="87"/>
    </row>
    <row r="344" customFormat="false" ht="22.5" hidden="false" customHeight="false" outlineLevel="0" collapsed="false">
      <c r="A344" s="85" t="n">
        <v>61705</v>
      </c>
      <c r="B344" s="73" t="s">
        <v>2923</v>
      </c>
      <c r="C344" s="74" t="s">
        <v>70</v>
      </c>
      <c r="D344" s="86" t="n">
        <v>315.05</v>
      </c>
      <c r="E344" s="87"/>
    </row>
    <row r="345" customFormat="false" ht="22.5" hidden="false" customHeight="false" outlineLevel="1" collapsed="false">
      <c r="A345" s="85" t="n">
        <v>61706</v>
      </c>
      <c r="B345" s="73" t="s">
        <v>2924</v>
      </c>
      <c r="C345" s="74" t="s">
        <v>70</v>
      </c>
      <c r="D345" s="86" t="n">
        <v>482.56</v>
      </c>
      <c r="E345" s="87"/>
    </row>
    <row r="346" customFormat="false" ht="22.5" hidden="false" customHeight="false" outlineLevel="1" collapsed="false">
      <c r="A346" s="85" t="n">
        <v>61707</v>
      </c>
      <c r="B346" s="73" t="s">
        <v>2925</v>
      </c>
      <c r="C346" s="74" t="s">
        <v>70</v>
      </c>
      <c r="D346" s="86" t="n">
        <v>762.1</v>
      </c>
      <c r="E346" s="87"/>
    </row>
    <row r="347" customFormat="false" ht="22.5" hidden="false" customHeight="false" outlineLevel="1" collapsed="false">
      <c r="A347" s="85" t="n">
        <v>61708</v>
      </c>
      <c r="B347" s="73" t="s">
        <v>2926</v>
      </c>
      <c r="C347" s="74" t="s">
        <v>70</v>
      </c>
      <c r="D347" s="86" t="n">
        <v>1180.63</v>
      </c>
      <c r="E347" s="87"/>
    </row>
    <row r="348" customFormat="false" ht="22.5" hidden="false" customHeight="false" outlineLevel="1" collapsed="false">
      <c r="A348" s="85" t="n">
        <v>61709</v>
      </c>
      <c r="B348" s="73" t="s">
        <v>2927</v>
      </c>
      <c r="C348" s="74" t="s">
        <v>70</v>
      </c>
      <c r="D348" s="86" t="n">
        <v>1659.05</v>
      </c>
      <c r="E348" s="87"/>
    </row>
    <row r="349" customFormat="false" ht="12.75" hidden="false" customHeight="false" outlineLevel="0" collapsed="false">
      <c r="A349" s="85" t="n">
        <v>61800</v>
      </c>
      <c r="B349" s="73" t="s">
        <v>2928</v>
      </c>
      <c r="C349" s="74" t="s">
        <v>28</v>
      </c>
      <c r="D349" s="86" t="s">
        <v>28</v>
      </c>
      <c r="E349" s="87"/>
    </row>
    <row r="350" customFormat="false" ht="12.75" hidden="false" customHeight="false" outlineLevel="1" collapsed="false">
      <c r="A350" s="85" t="n">
        <v>61801</v>
      </c>
      <c r="B350" s="73" t="s">
        <v>2929</v>
      </c>
      <c r="C350" s="74" t="s">
        <v>32</v>
      </c>
      <c r="D350" s="86" t="n">
        <v>4807.11</v>
      </c>
      <c r="E350" s="87"/>
    </row>
    <row r="351" customFormat="false" ht="12.75" hidden="false" customHeight="false" outlineLevel="1" collapsed="false">
      <c r="A351" s="85" t="n">
        <v>61802</v>
      </c>
      <c r="B351" s="73" t="s">
        <v>2930</v>
      </c>
      <c r="C351" s="74" t="s">
        <v>32</v>
      </c>
      <c r="D351" s="86" t="n">
        <v>5813.85</v>
      </c>
      <c r="E351" s="87"/>
    </row>
    <row r="352" customFormat="false" ht="12.75" hidden="false" customHeight="false" outlineLevel="1" collapsed="false">
      <c r="A352" s="85" t="n">
        <v>61803</v>
      </c>
      <c r="B352" s="73" t="s">
        <v>2931</v>
      </c>
      <c r="C352" s="74" t="s">
        <v>32</v>
      </c>
      <c r="D352" s="86" t="n">
        <v>9583.65</v>
      </c>
    </row>
    <row r="353" customFormat="false" ht="12.75" hidden="false" customHeight="false" outlineLevel="1" collapsed="false">
      <c r="A353" s="85" t="n">
        <v>61900</v>
      </c>
      <c r="B353" s="73" t="s">
        <v>2932</v>
      </c>
      <c r="C353" s="74" t="s">
        <v>70</v>
      </c>
      <c r="D353" s="86" t="n">
        <v>996.9</v>
      </c>
      <c r="E353" s="87"/>
    </row>
    <row r="354" customFormat="false" ht="12.75" hidden="false" customHeight="false" outlineLevel="0" collapsed="false">
      <c r="A354" s="85" t="n">
        <v>62000</v>
      </c>
      <c r="B354" s="73" t="s">
        <v>2933</v>
      </c>
      <c r="C354" s="74" t="s">
        <v>28</v>
      </c>
      <c r="D354" s="86" t="s">
        <v>28</v>
      </c>
      <c r="E354" s="87"/>
    </row>
    <row r="355" customFormat="false" ht="22.5" hidden="false" customHeight="false" outlineLevel="1" collapsed="false">
      <c r="A355" s="85" t="n">
        <v>62003</v>
      </c>
      <c r="B355" s="73" t="s">
        <v>2934</v>
      </c>
      <c r="C355" s="74" t="s">
        <v>32</v>
      </c>
      <c r="D355" s="86" t="n">
        <v>122.99</v>
      </c>
      <c r="E355" s="87"/>
    </row>
    <row r="356" customFormat="false" ht="22.5" hidden="false" customHeight="false" outlineLevel="1" collapsed="false">
      <c r="A356" s="85" t="n">
        <v>62004</v>
      </c>
      <c r="B356" s="73" t="s">
        <v>2935</v>
      </c>
      <c r="C356" s="74" t="s">
        <v>32</v>
      </c>
      <c r="D356" s="86" t="n">
        <v>122.99</v>
      </c>
      <c r="E356" s="87"/>
    </row>
    <row r="357" customFormat="false" ht="22.5" hidden="false" customHeight="false" outlineLevel="1" collapsed="false">
      <c r="A357" s="85" t="n">
        <v>62021</v>
      </c>
      <c r="B357" s="73" t="s">
        <v>2936</v>
      </c>
      <c r="C357" s="74" t="s">
        <v>32</v>
      </c>
      <c r="D357" s="86" t="n">
        <v>419.41</v>
      </c>
    </row>
    <row r="358" customFormat="false" ht="22.5" hidden="false" customHeight="false" outlineLevel="1" collapsed="false">
      <c r="A358" s="85" t="n">
        <v>62022</v>
      </c>
      <c r="B358" s="73" t="s">
        <v>2937</v>
      </c>
      <c r="C358" s="74" t="s">
        <v>32</v>
      </c>
      <c r="D358" s="86" t="n">
        <v>386.67</v>
      </c>
      <c r="E358" s="87"/>
    </row>
    <row r="359" customFormat="false" ht="22.5" hidden="false" customHeight="false" outlineLevel="0" collapsed="false">
      <c r="A359" s="85" t="n">
        <v>62023</v>
      </c>
      <c r="B359" s="73" t="s">
        <v>2938</v>
      </c>
      <c r="C359" s="74" t="s">
        <v>32</v>
      </c>
      <c r="D359" s="86" t="n">
        <v>708.32</v>
      </c>
      <c r="E359" s="87"/>
    </row>
    <row r="360" customFormat="false" ht="33.75" hidden="false" customHeight="false" outlineLevel="1" collapsed="false">
      <c r="A360" s="85" t="n">
        <v>62024</v>
      </c>
      <c r="B360" s="73" t="s">
        <v>2939</v>
      </c>
      <c r="C360" s="74" t="s">
        <v>32</v>
      </c>
      <c r="D360" s="86" t="n">
        <v>648.03</v>
      </c>
      <c r="E360" s="87"/>
    </row>
    <row r="361" customFormat="false" ht="22.5" hidden="false" customHeight="false" outlineLevel="1" collapsed="false">
      <c r="A361" s="85" t="n">
        <v>62025</v>
      </c>
      <c r="B361" s="73" t="s">
        <v>2940</v>
      </c>
      <c r="C361" s="74" t="s">
        <v>32</v>
      </c>
      <c r="D361" s="86" t="n">
        <v>1440.36</v>
      </c>
      <c r="E361" s="87"/>
    </row>
    <row r="362" customFormat="false" ht="12.75" hidden="false" customHeight="false" outlineLevel="1" collapsed="false">
      <c r="A362" s="85" t="n">
        <v>62100</v>
      </c>
      <c r="B362" s="73" t="s">
        <v>2941</v>
      </c>
      <c r="C362" s="74" t="s">
        <v>32</v>
      </c>
      <c r="D362" s="86" t="n">
        <v>161.44</v>
      </c>
      <c r="E362" s="87"/>
    </row>
    <row r="363" customFormat="false" ht="12.75" hidden="false" customHeight="false" outlineLevel="1" collapsed="false">
      <c r="A363" s="85" t="n">
        <v>62200</v>
      </c>
      <c r="B363" s="73" t="s">
        <v>2942</v>
      </c>
      <c r="C363" s="74" t="s">
        <v>28</v>
      </c>
      <c r="D363" s="86" t="s">
        <v>28</v>
      </c>
      <c r="E363" s="87"/>
    </row>
    <row r="364" customFormat="false" ht="12.75" hidden="false" customHeight="false" outlineLevel="0" collapsed="false">
      <c r="A364" s="85" t="n">
        <v>62203</v>
      </c>
      <c r="B364" s="73" t="s">
        <v>2943</v>
      </c>
      <c r="C364" s="74" t="s">
        <v>32</v>
      </c>
      <c r="D364" s="86" t="n">
        <v>2104.2</v>
      </c>
      <c r="E364" s="87"/>
    </row>
    <row r="365" customFormat="false" ht="12.75" hidden="false" customHeight="false" outlineLevel="1" collapsed="false">
      <c r="A365" s="85" t="n">
        <v>62204</v>
      </c>
      <c r="B365" s="73" t="s">
        <v>2944</v>
      </c>
      <c r="C365" s="74" t="s">
        <v>32</v>
      </c>
      <c r="D365" s="86" t="n">
        <v>3759.86</v>
      </c>
      <c r="E365" s="87"/>
    </row>
    <row r="366" customFormat="false" ht="12.75" hidden="false" customHeight="false" outlineLevel="1" collapsed="false">
      <c r="A366" s="85" t="n">
        <v>62205</v>
      </c>
      <c r="B366" s="73" t="s">
        <v>2945</v>
      </c>
      <c r="C366" s="74" t="s">
        <v>32</v>
      </c>
      <c r="D366" s="86" t="n">
        <v>5433.77</v>
      </c>
    </row>
    <row r="367" customFormat="false" ht="12.75" hidden="false" customHeight="false" outlineLevel="1" collapsed="false">
      <c r="A367" s="85" t="n">
        <v>62206</v>
      </c>
      <c r="B367" s="73" t="s">
        <v>2946</v>
      </c>
      <c r="C367" s="74" t="s">
        <v>32</v>
      </c>
      <c r="D367" s="86" t="n">
        <v>7094.88</v>
      </c>
      <c r="E367" s="87"/>
    </row>
    <row r="368" customFormat="false" ht="12.75" hidden="false" customHeight="false" outlineLevel="1" collapsed="false">
      <c r="A368" s="85" t="n">
        <v>62300</v>
      </c>
      <c r="B368" s="73" t="s">
        <v>2947</v>
      </c>
      <c r="C368" s="74" t="s">
        <v>28</v>
      </c>
      <c r="D368" s="86" t="s">
        <v>28</v>
      </c>
      <c r="E368" s="87"/>
    </row>
    <row r="369" customFormat="false" ht="12.75" hidden="false" customHeight="false" outlineLevel="0" collapsed="false">
      <c r="A369" s="85" t="n">
        <v>62301</v>
      </c>
      <c r="B369" s="73" t="s">
        <v>2948</v>
      </c>
      <c r="C369" s="74" t="s">
        <v>32</v>
      </c>
      <c r="D369" s="86" t="n">
        <v>877.61</v>
      </c>
      <c r="E369" s="87"/>
    </row>
    <row r="370" customFormat="false" ht="12.75" hidden="false" customHeight="false" outlineLevel="1" collapsed="false">
      <c r="A370" s="85" t="n">
        <v>62302</v>
      </c>
      <c r="B370" s="73" t="s">
        <v>2949</v>
      </c>
      <c r="C370" s="74" t="s">
        <v>32</v>
      </c>
      <c r="D370" s="86" t="n">
        <v>971.58</v>
      </c>
      <c r="E370" s="87"/>
    </row>
    <row r="371" customFormat="false" ht="12.75" hidden="false" customHeight="false" outlineLevel="1" collapsed="false">
      <c r="A371" s="85" t="n">
        <v>62303</v>
      </c>
      <c r="B371" s="73" t="s">
        <v>2950</v>
      </c>
      <c r="C371" s="74" t="s">
        <v>32</v>
      </c>
      <c r="D371" s="86" t="n">
        <v>1065.56</v>
      </c>
    </row>
    <row r="372" customFormat="false" ht="12.75" hidden="false" customHeight="false" outlineLevel="1" collapsed="false">
      <c r="A372" s="85" t="n">
        <v>62304</v>
      </c>
      <c r="B372" s="73" t="s">
        <v>2951</v>
      </c>
      <c r="C372" s="74" t="s">
        <v>32</v>
      </c>
      <c r="D372" s="86" t="n">
        <v>79.47</v>
      </c>
      <c r="E372" s="87"/>
    </row>
    <row r="373" customFormat="false" ht="12.75" hidden="false" customHeight="false" outlineLevel="1" collapsed="false">
      <c r="A373" s="85" t="n">
        <v>62305</v>
      </c>
      <c r="B373" s="73" t="s">
        <v>2952</v>
      </c>
      <c r="C373" s="74" t="s">
        <v>32</v>
      </c>
      <c r="D373" s="86" t="n">
        <v>300.96</v>
      </c>
      <c r="E373" s="87"/>
    </row>
    <row r="374" customFormat="false" ht="12.75" hidden="false" customHeight="false" outlineLevel="1" collapsed="false">
      <c r="A374" s="85" t="n">
        <v>62400</v>
      </c>
      <c r="B374" s="73" t="s">
        <v>2953</v>
      </c>
      <c r="C374" s="74" t="s">
        <v>36</v>
      </c>
      <c r="D374" s="86" t="n">
        <v>182.93</v>
      </c>
      <c r="E374" s="87"/>
    </row>
    <row r="375" customFormat="false" ht="12.75" hidden="false" customHeight="false" outlineLevel="0" collapsed="false">
      <c r="A375" s="85" t="n">
        <v>62500</v>
      </c>
      <c r="B375" s="73" t="s">
        <v>2954</v>
      </c>
      <c r="C375" s="74" t="s">
        <v>36</v>
      </c>
      <c r="D375" s="86" t="n">
        <v>184.72</v>
      </c>
      <c r="E375" s="87"/>
    </row>
    <row r="376" customFormat="false" ht="22.5" hidden="false" customHeight="false" outlineLevel="1" collapsed="false">
      <c r="A376" s="85" t="n">
        <v>62600</v>
      </c>
      <c r="B376" s="73" t="s">
        <v>2955</v>
      </c>
      <c r="C376" s="74" t="s">
        <v>70</v>
      </c>
      <c r="D376" s="86" t="n">
        <v>43.7</v>
      </c>
      <c r="E376" s="87"/>
    </row>
    <row r="377" customFormat="false" ht="33.75" hidden="false" customHeight="false" outlineLevel="0" collapsed="false">
      <c r="A377" s="85" t="n">
        <v>62901</v>
      </c>
      <c r="B377" s="73" t="s">
        <v>2956</v>
      </c>
      <c r="C377" s="74" t="s">
        <v>70</v>
      </c>
      <c r="D377" s="86" t="n">
        <v>19.84</v>
      </c>
      <c r="E377" s="87"/>
    </row>
    <row r="378" customFormat="false" ht="33.75" hidden="false" customHeight="false" outlineLevel="1" collapsed="false">
      <c r="A378" s="85" t="n">
        <v>62902</v>
      </c>
      <c r="B378" s="73" t="s">
        <v>2957</v>
      </c>
      <c r="C378" s="74" t="s">
        <v>70</v>
      </c>
      <c r="D378" s="86" t="n">
        <v>22.66</v>
      </c>
      <c r="E378" s="87"/>
    </row>
    <row r="379" customFormat="false" ht="33.75" hidden="false" customHeight="false" outlineLevel="1" collapsed="false">
      <c r="A379" s="85" t="n">
        <v>62903</v>
      </c>
      <c r="B379" s="73" t="s">
        <v>2958</v>
      </c>
      <c r="C379" s="74" t="s">
        <v>70</v>
      </c>
      <c r="D379" s="86" t="n">
        <v>27.35</v>
      </c>
      <c r="E379" s="87"/>
    </row>
    <row r="380" customFormat="false" ht="33.75" hidden="false" customHeight="false" outlineLevel="1" collapsed="false">
      <c r="A380" s="85" t="n">
        <v>62904</v>
      </c>
      <c r="B380" s="73" t="s">
        <v>2959</v>
      </c>
      <c r="C380" s="74" t="s">
        <v>70</v>
      </c>
      <c r="D380" s="86" t="n">
        <v>54.79</v>
      </c>
      <c r="E380" s="87"/>
    </row>
    <row r="381" customFormat="false" ht="22.5" hidden="false" customHeight="false" outlineLevel="1" collapsed="false">
      <c r="A381" s="85" t="n">
        <v>63100</v>
      </c>
      <c r="B381" s="73" t="s">
        <v>2960</v>
      </c>
      <c r="C381" s="74" t="s">
        <v>70</v>
      </c>
      <c r="D381" s="86" t="n">
        <v>24.67</v>
      </c>
      <c r="E381" s="87"/>
    </row>
    <row r="382" customFormat="false" ht="22.5" hidden="false" customHeight="false" outlineLevel="0" collapsed="false">
      <c r="A382" s="85" t="n">
        <v>63200</v>
      </c>
      <c r="B382" s="73" t="s">
        <v>2961</v>
      </c>
      <c r="C382" s="74" t="s">
        <v>70</v>
      </c>
      <c r="D382" s="86" t="n">
        <v>27.93</v>
      </c>
      <c r="E382" s="87"/>
    </row>
    <row r="383" customFormat="false" ht="22.5" hidden="false" customHeight="false" outlineLevel="1" collapsed="false">
      <c r="A383" s="85" t="n">
        <v>63300</v>
      </c>
      <c r="B383" s="73" t="s">
        <v>2962</v>
      </c>
      <c r="C383" s="74" t="s">
        <v>70</v>
      </c>
      <c r="D383" s="86" t="n">
        <v>44.05</v>
      </c>
      <c r="E383" s="87"/>
    </row>
    <row r="384" customFormat="false" ht="22.5" hidden="false" customHeight="false" outlineLevel="1" collapsed="false">
      <c r="A384" s="85" t="n">
        <v>63400</v>
      </c>
      <c r="B384" s="73" t="s">
        <v>2963</v>
      </c>
      <c r="C384" s="74" t="s">
        <v>70</v>
      </c>
      <c r="D384" s="86" t="n">
        <v>133.06</v>
      </c>
      <c r="E384" s="87"/>
    </row>
    <row r="385" customFormat="false" ht="22.5" hidden="false" customHeight="false" outlineLevel="1" collapsed="false">
      <c r="A385" s="85" t="n">
        <v>63500</v>
      </c>
      <c r="B385" s="73" t="s">
        <v>2964</v>
      </c>
      <c r="C385" s="74" t="s">
        <v>70</v>
      </c>
      <c r="D385" s="86" t="n">
        <v>72.37</v>
      </c>
      <c r="E385" s="87"/>
    </row>
    <row r="386" customFormat="false" ht="12.75" hidden="false" customHeight="false" outlineLevel="1" collapsed="false">
      <c r="A386" s="85" t="n">
        <v>63700</v>
      </c>
      <c r="B386" s="73" t="s">
        <v>2965</v>
      </c>
      <c r="C386" s="74" t="s">
        <v>70</v>
      </c>
      <c r="D386" s="86" t="n">
        <v>7.25</v>
      </c>
      <c r="E386" s="87"/>
    </row>
    <row r="387" customFormat="false" ht="12.75" hidden="false" customHeight="false" outlineLevel="1" collapsed="false">
      <c r="A387" s="85" t="n">
        <v>63800</v>
      </c>
      <c r="B387" s="73" t="s">
        <v>2966</v>
      </c>
      <c r="C387" s="74" t="s">
        <v>70</v>
      </c>
      <c r="D387" s="86" t="n">
        <v>7.4</v>
      </c>
      <c r="E387" s="87"/>
    </row>
    <row r="388" customFormat="false" ht="12.75" hidden="false" customHeight="false" outlineLevel="1" collapsed="false">
      <c r="A388" s="85" t="n">
        <v>63900</v>
      </c>
      <c r="B388" s="73" t="s">
        <v>2967</v>
      </c>
      <c r="C388" s="74" t="s">
        <v>70</v>
      </c>
      <c r="D388" s="86" t="n">
        <v>9.28</v>
      </c>
      <c r="E388" s="87"/>
    </row>
    <row r="389" customFormat="false" ht="12.75" hidden="false" customHeight="false" outlineLevel="0" collapsed="false">
      <c r="A389" s="85" t="n">
        <v>64000</v>
      </c>
      <c r="B389" s="73" t="s">
        <v>2968</v>
      </c>
      <c r="C389" s="74" t="s">
        <v>70</v>
      </c>
      <c r="D389" s="86" t="n">
        <v>9.56</v>
      </c>
      <c r="E389" s="87"/>
    </row>
    <row r="390" customFormat="false" ht="22.5" hidden="false" customHeight="false" outlineLevel="1" collapsed="false">
      <c r="A390" s="85" t="n">
        <v>64100</v>
      </c>
      <c r="B390" s="73" t="s">
        <v>2969</v>
      </c>
      <c r="C390" s="74" t="s">
        <v>70</v>
      </c>
      <c r="D390" s="86" t="n">
        <v>9.61</v>
      </c>
      <c r="E390" s="87"/>
    </row>
    <row r="391" customFormat="false" ht="22.5" hidden="false" customHeight="false" outlineLevel="1" collapsed="false">
      <c r="A391" s="85" t="n">
        <v>64200</v>
      </c>
      <c r="B391" s="73" t="s">
        <v>2970</v>
      </c>
      <c r="C391" s="74" t="s">
        <v>70</v>
      </c>
      <c r="D391" s="86" t="n">
        <v>10.92</v>
      </c>
      <c r="E391" s="87"/>
    </row>
    <row r="392" customFormat="false" ht="22.5" hidden="false" customHeight="false" outlineLevel="1" collapsed="false">
      <c r="A392" s="85" t="n">
        <v>64400</v>
      </c>
      <c r="B392" s="73" t="s">
        <v>2971</v>
      </c>
      <c r="C392" s="74" t="s">
        <v>30</v>
      </c>
      <c r="D392" s="86" t="n">
        <v>154.65</v>
      </c>
      <c r="E392" s="87"/>
    </row>
    <row r="393" customFormat="false" ht="22.5" hidden="false" customHeight="false" outlineLevel="1" collapsed="false">
      <c r="A393" s="85" t="n">
        <v>64500</v>
      </c>
      <c r="B393" s="73" t="s">
        <v>2972</v>
      </c>
      <c r="C393" s="74" t="s">
        <v>30</v>
      </c>
      <c r="D393" s="86" t="n">
        <v>258.9</v>
      </c>
      <c r="E393" s="87"/>
    </row>
    <row r="394" customFormat="false" ht="22.5" hidden="false" customHeight="false" outlineLevel="1" collapsed="false">
      <c r="A394" s="85" t="n">
        <v>64600</v>
      </c>
      <c r="B394" s="73" t="s">
        <v>2973</v>
      </c>
      <c r="C394" s="74" t="s">
        <v>70</v>
      </c>
      <c r="D394" s="86" t="n">
        <v>36.63</v>
      </c>
      <c r="E394" s="87"/>
    </row>
    <row r="395" customFormat="false" ht="22.5" hidden="false" customHeight="false" outlineLevel="1" collapsed="false">
      <c r="A395" s="85" t="n">
        <v>64700</v>
      </c>
      <c r="B395" s="73" t="s">
        <v>2974</v>
      </c>
      <c r="C395" s="74" t="s">
        <v>70</v>
      </c>
      <c r="D395" s="86" t="n">
        <v>41.17</v>
      </c>
      <c r="E395" s="87"/>
    </row>
    <row r="396" customFormat="false" ht="22.5" hidden="false" customHeight="false" outlineLevel="0" collapsed="false">
      <c r="A396" s="85" t="n">
        <v>64800</v>
      </c>
      <c r="B396" s="73" t="s">
        <v>2975</v>
      </c>
      <c r="C396" s="74" t="s">
        <v>70</v>
      </c>
      <c r="D396" s="86" t="n">
        <v>55.57</v>
      </c>
      <c r="E396" s="87"/>
    </row>
    <row r="397" customFormat="false" ht="12.75" hidden="false" customHeight="false" outlineLevel="1" collapsed="false">
      <c r="A397" s="85" t="n">
        <v>64900</v>
      </c>
      <c r="B397" s="73" t="s">
        <v>2976</v>
      </c>
      <c r="C397" s="74" t="s">
        <v>2977</v>
      </c>
      <c r="D397" s="86" t="n">
        <v>1.94</v>
      </c>
      <c r="E397" s="87"/>
    </row>
    <row r="398" customFormat="false" ht="12.75" hidden="false" customHeight="false" outlineLevel="1" collapsed="false">
      <c r="A398" s="85" t="n">
        <v>65000</v>
      </c>
      <c r="B398" s="73" t="s">
        <v>2978</v>
      </c>
      <c r="C398" s="74" t="s">
        <v>70</v>
      </c>
      <c r="D398" s="86" t="n">
        <v>4.01</v>
      </c>
      <c r="E398" s="87"/>
    </row>
    <row r="399" customFormat="false" ht="12.75" hidden="false" customHeight="false" outlineLevel="1" collapsed="false">
      <c r="A399" s="85" t="n">
        <v>65100</v>
      </c>
      <c r="B399" s="73" t="s">
        <v>2979</v>
      </c>
      <c r="C399" s="74" t="s">
        <v>70</v>
      </c>
      <c r="D399" s="86" t="n">
        <v>15.34</v>
      </c>
      <c r="E399" s="87"/>
    </row>
    <row r="400" customFormat="false" ht="12.75" hidden="false" customHeight="false" outlineLevel="1" collapsed="false">
      <c r="A400" s="85" t="n">
        <v>65200</v>
      </c>
      <c r="B400" s="73" t="s">
        <v>2980</v>
      </c>
      <c r="C400" s="74" t="s">
        <v>70</v>
      </c>
      <c r="D400" s="86" t="n">
        <v>21.09</v>
      </c>
      <c r="E400" s="87"/>
    </row>
    <row r="401" customFormat="false" ht="12.75" hidden="false" customHeight="false" outlineLevel="1" collapsed="false">
      <c r="A401" s="85" t="n">
        <v>65300</v>
      </c>
      <c r="B401" s="73" t="s">
        <v>2981</v>
      </c>
      <c r="C401" s="74" t="s">
        <v>70</v>
      </c>
      <c r="D401" s="86" t="n">
        <v>26.78</v>
      </c>
      <c r="E401" s="87"/>
    </row>
    <row r="402" customFormat="false" ht="12.75" hidden="false" customHeight="false" outlineLevel="1" collapsed="false">
      <c r="A402" s="85" t="n">
        <v>65400</v>
      </c>
      <c r="B402" s="73" t="s">
        <v>2982</v>
      </c>
      <c r="C402" s="74" t="s">
        <v>70</v>
      </c>
      <c r="D402" s="86" t="n">
        <v>32.55</v>
      </c>
      <c r="E402" s="87"/>
    </row>
    <row r="403" customFormat="false" ht="12.75" hidden="false" customHeight="false" outlineLevel="0" collapsed="false">
      <c r="A403" s="85" t="n">
        <v>65500</v>
      </c>
      <c r="B403" s="73" t="s">
        <v>2983</v>
      </c>
      <c r="C403" s="74" t="s">
        <v>70</v>
      </c>
      <c r="D403" s="86" t="n">
        <v>40.78</v>
      </c>
      <c r="E403" s="87"/>
    </row>
    <row r="404" customFormat="false" ht="12.75" hidden="false" customHeight="false" outlineLevel="1" collapsed="false">
      <c r="A404" s="85" t="n">
        <v>65600</v>
      </c>
      <c r="B404" s="73" t="s">
        <v>2984</v>
      </c>
      <c r="C404" s="74" t="s">
        <v>70</v>
      </c>
      <c r="D404" s="86" t="n">
        <v>39.98</v>
      </c>
      <c r="E404" s="87"/>
    </row>
    <row r="405" customFormat="false" ht="12.75" hidden="false" customHeight="false" outlineLevel="1" collapsed="false">
      <c r="A405" s="85" t="n">
        <v>65700</v>
      </c>
      <c r="B405" s="73" t="s">
        <v>2985</v>
      </c>
      <c r="C405" s="74" t="s">
        <v>70</v>
      </c>
      <c r="D405" s="86" t="n">
        <v>55.75</v>
      </c>
      <c r="E405" s="87"/>
    </row>
    <row r="406" customFormat="false" ht="12.75" hidden="false" customHeight="false" outlineLevel="1" collapsed="false">
      <c r="A406" s="85" t="n">
        <v>65800</v>
      </c>
      <c r="B406" s="73" t="s">
        <v>2986</v>
      </c>
      <c r="C406" s="74" t="s">
        <v>70</v>
      </c>
      <c r="D406" s="86" t="n">
        <v>73.51</v>
      </c>
      <c r="E406" s="87"/>
    </row>
    <row r="407" customFormat="false" ht="12.75" hidden="false" customHeight="false" outlineLevel="1" collapsed="false">
      <c r="A407" s="85" t="n">
        <v>65900</v>
      </c>
      <c r="B407" s="73" t="s">
        <v>2987</v>
      </c>
      <c r="C407" s="74" t="s">
        <v>70</v>
      </c>
      <c r="D407" s="86" t="n">
        <v>91.25</v>
      </c>
      <c r="E407" s="87"/>
    </row>
    <row r="408" customFormat="false" ht="12.75" hidden="false" customHeight="false" outlineLevel="1" collapsed="false">
      <c r="A408" s="85" t="n">
        <v>66000</v>
      </c>
      <c r="B408" s="73" t="s">
        <v>2988</v>
      </c>
      <c r="C408" s="74" t="s">
        <v>70</v>
      </c>
      <c r="D408" s="86" t="n">
        <v>110.27</v>
      </c>
      <c r="E408" s="87"/>
    </row>
    <row r="409" customFormat="false" ht="12.75" hidden="false" customHeight="false" outlineLevel="1" collapsed="false">
      <c r="A409" s="85" t="n">
        <v>66500</v>
      </c>
      <c r="B409" s="73" t="s">
        <v>2989</v>
      </c>
      <c r="C409" s="74" t="s">
        <v>28</v>
      </c>
      <c r="D409" s="86" t="s">
        <v>28</v>
      </c>
      <c r="E409" s="87"/>
    </row>
    <row r="410" customFormat="false" ht="22.5" hidden="false" customHeight="false" outlineLevel="1" collapsed="false">
      <c r="A410" s="85" t="n">
        <v>66505</v>
      </c>
      <c r="B410" s="73" t="s">
        <v>2990</v>
      </c>
      <c r="C410" s="74" t="s">
        <v>32</v>
      </c>
      <c r="D410" s="86" t="n">
        <v>2270.16</v>
      </c>
      <c r="E410" s="87"/>
    </row>
    <row r="411" customFormat="false" ht="22.5" hidden="false" customHeight="false" outlineLevel="0" collapsed="false">
      <c r="A411" s="85" t="n">
        <v>66506</v>
      </c>
      <c r="B411" s="73" t="s">
        <v>2991</v>
      </c>
      <c r="C411" s="74" t="s">
        <v>32</v>
      </c>
      <c r="D411" s="86" t="n">
        <v>2270.15</v>
      </c>
      <c r="E411" s="87"/>
    </row>
    <row r="412" customFormat="false" ht="22.5" hidden="false" customHeight="false" outlineLevel="1" collapsed="false">
      <c r="A412" s="85" t="n">
        <v>66507</v>
      </c>
      <c r="B412" s="73" t="s">
        <v>2992</v>
      </c>
      <c r="C412" s="74" t="s">
        <v>32</v>
      </c>
      <c r="D412" s="86" t="n">
        <v>3626.49</v>
      </c>
      <c r="E412" s="87"/>
    </row>
    <row r="413" customFormat="false" ht="22.5" hidden="false" customHeight="false" outlineLevel="1" collapsed="false">
      <c r="A413" s="85" t="n">
        <v>66508</v>
      </c>
      <c r="B413" s="73" t="s">
        <v>2993</v>
      </c>
      <c r="C413" s="74" t="s">
        <v>32</v>
      </c>
      <c r="D413" s="86" t="n">
        <v>3626.49</v>
      </c>
      <c r="E413" s="87"/>
    </row>
    <row r="414" customFormat="false" ht="33.75" hidden="false" customHeight="false" outlineLevel="1" collapsed="false">
      <c r="A414" s="85" t="n">
        <v>66521</v>
      </c>
      <c r="B414" s="73" t="s">
        <v>2994</v>
      </c>
      <c r="C414" s="74" t="s">
        <v>32</v>
      </c>
      <c r="D414" s="86" t="n">
        <v>353.08</v>
      </c>
    </row>
    <row r="415" customFormat="false" ht="33.75" hidden="false" customHeight="false" outlineLevel="1" collapsed="false">
      <c r="A415" s="85" t="n">
        <v>66522</v>
      </c>
      <c r="B415" s="73" t="s">
        <v>2995</v>
      </c>
      <c r="C415" s="74" t="s">
        <v>32</v>
      </c>
      <c r="D415" s="86" t="n">
        <v>346.42</v>
      </c>
      <c r="E415" s="87"/>
    </row>
    <row r="416" customFormat="false" ht="33.75" hidden="false" customHeight="false" outlineLevel="1" collapsed="false">
      <c r="A416" s="85" t="n">
        <v>66523</v>
      </c>
      <c r="B416" s="73" t="s">
        <v>2996</v>
      </c>
      <c r="C416" s="74" t="s">
        <v>32</v>
      </c>
      <c r="D416" s="86" t="n">
        <v>445.5</v>
      </c>
      <c r="E416" s="87"/>
    </row>
    <row r="417" customFormat="false" ht="33.75" hidden="false" customHeight="false" outlineLevel="1" collapsed="false">
      <c r="A417" s="85" t="n">
        <v>66524</v>
      </c>
      <c r="B417" s="73" t="s">
        <v>2997</v>
      </c>
      <c r="C417" s="74" t="s">
        <v>32</v>
      </c>
      <c r="D417" s="86" t="n">
        <v>430.82</v>
      </c>
      <c r="E417" s="87"/>
    </row>
    <row r="418" customFormat="false" ht="33.75" hidden="false" customHeight="false" outlineLevel="0" collapsed="false">
      <c r="A418" s="85" t="n">
        <v>66525</v>
      </c>
      <c r="B418" s="73" t="s">
        <v>2998</v>
      </c>
      <c r="C418" s="74" t="s">
        <v>32</v>
      </c>
      <c r="D418" s="86" t="n">
        <v>537.3</v>
      </c>
      <c r="E418" s="87"/>
    </row>
    <row r="419" customFormat="false" ht="22.5" hidden="false" customHeight="false" outlineLevel="1" collapsed="false">
      <c r="A419" s="85" t="n">
        <v>66527</v>
      </c>
      <c r="B419" s="73" t="s">
        <v>2999</v>
      </c>
      <c r="C419" s="74" t="s">
        <v>32</v>
      </c>
      <c r="D419" s="86" t="n">
        <v>1145.7</v>
      </c>
      <c r="E419" s="87"/>
    </row>
    <row r="420" customFormat="false" ht="12.75" hidden="false" customHeight="false" outlineLevel="1" collapsed="false">
      <c r="A420" s="85" t="n">
        <v>66600</v>
      </c>
      <c r="B420" s="73" t="s">
        <v>3000</v>
      </c>
      <c r="C420" s="74" t="s">
        <v>28</v>
      </c>
      <c r="D420" s="86" t="s">
        <v>28</v>
      </c>
      <c r="E420" s="87"/>
    </row>
    <row r="421" customFormat="false" ht="12.75" hidden="false" customHeight="false" outlineLevel="1" collapsed="false">
      <c r="A421" s="85" t="n">
        <v>66601</v>
      </c>
      <c r="B421" s="73" t="s">
        <v>3001</v>
      </c>
      <c r="C421" s="74" t="s">
        <v>32</v>
      </c>
      <c r="D421" s="86" t="n">
        <v>1019.71</v>
      </c>
      <c r="E421" s="87"/>
    </row>
    <row r="422" customFormat="false" ht="12.75" hidden="false" customHeight="false" outlineLevel="1" collapsed="false">
      <c r="A422" s="85" t="n">
        <v>66602</v>
      </c>
      <c r="B422" s="73" t="s">
        <v>3002</v>
      </c>
      <c r="C422" s="74" t="s">
        <v>32</v>
      </c>
      <c r="D422" s="86" t="n">
        <v>1166.81</v>
      </c>
      <c r="E422" s="87"/>
    </row>
    <row r="423" customFormat="false" ht="22.5" hidden="false" customHeight="false" outlineLevel="0" collapsed="false">
      <c r="A423" s="85" t="n">
        <v>66605</v>
      </c>
      <c r="B423" s="73" t="s">
        <v>3003</v>
      </c>
      <c r="C423" s="74" t="s">
        <v>32</v>
      </c>
      <c r="D423" s="86" t="n">
        <v>72.02</v>
      </c>
      <c r="E423" s="87"/>
    </row>
    <row r="424" customFormat="false" ht="22.5" hidden="false" customHeight="false" outlineLevel="1" collapsed="false">
      <c r="A424" s="85" t="n">
        <v>66606</v>
      </c>
      <c r="B424" s="73" t="s">
        <v>3004</v>
      </c>
      <c r="C424" s="74" t="s">
        <v>32</v>
      </c>
      <c r="D424" s="86" t="n">
        <v>72.02</v>
      </c>
      <c r="E424" s="87"/>
    </row>
    <row r="425" customFormat="false" ht="22.5" hidden="false" customHeight="false" outlineLevel="1" collapsed="false">
      <c r="A425" s="85" t="n">
        <v>66800</v>
      </c>
      <c r="B425" s="73" t="s">
        <v>3005</v>
      </c>
      <c r="C425" s="74" t="s">
        <v>28</v>
      </c>
      <c r="D425" s="86" t="s">
        <v>28</v>
      </c>
    </row>
    <row r="426" customFormat="false" ht="22.5" hidden="false" customHeight="false" outlineLevel="1" collapsed="false">
      <c r="A426" s="85" t="n">
        <v>66801</v>
      </c>
      <c r="B426" s="73" t="s">
        <v>3006</v>
      </c>
      <c r="C426" s="74" t="s">
        <v>70</v>
      </c>
      <c r="D426" s="86" t="n">
        <v>26.75</v>
      </c>
      <c r="E426" s="87"/>
    </row>
    <row r="427" customFormat="false" ht="22.5" hidden="false" customHeight="false" outlineLevel="1" collapsed="false">
      <c r="A427" s="85" t="n">
        <v>66802</v>
      </c>
      <c r="B427" s="73" t="s">
        <v>3007</v>
      </c>
      <c r="C427" s="74" t="s">
        <v>70</v>
      </c>
      <c r="D427" s="86" t="n">
        <v>37.62</v>
      </c>
      <c r="E427" s="87"/>
    </row>
    <row r="428" customFormat="false" ht="22.5" hidden="false" customHeight="false" outlineLevel="1" collapsed="false">
      <c r="A428" s="85" t="n">
        <v>66803</v>
      </c>
      <c r="B428" s="73" t="s">
        <v>3008</v>
      </c>
      <c r="C428" s="74" t="s">
        <v>70</v>
      </c>
      <c r="D428" s="86" t="n">
        <v>41.28</v>
      </c>
      <c r="E428" s="87"/>
    </row>
    <row r="429" customFormat="false" ht="22.5" hidden="false" customHeight="false" outlineLevel="0" collapsed="false">
      <c r="A429" s="85" t="n">
        <v>66901</v>
      </c>
      <c r="B429" s="73" t="s">
        <v>3009</v>
      </c>
      <c r="C429" s="74" t="s">
        <v>30</v>
      </c>
      <c r="D429" s="86" t="n">
        <v>4.49</v>
      </c>
      <c r="E429" s="87"/>
    </row>
    <row r="430" customFormat="false" ht="22.5" hidden="false" customHeight="false" outlineLevel="1" collapsed="false">
      <c r="A430" s="85" t="n">
        <v>66902</v>
      </c>
      <c r="B430" s="73" t="s">
        <v>3010</v>
      </c>
      <c r="C430" s="74" t="s">
        <v>30</v>
      </c>
      <c r="D430" s="86" t="n">
        <v>4.88</v>
      </c>
    </row>
    <row r="431" customFormat="false" ht="22.5" hidden="false" customHeight="false" outlineLevel="1" collapsed="false">
      <c r="A431" s="85" t="n">
        <v>66903</v>
      </c>
      <c r="B431" s="73" t="s">
        <v>3011</v>
      </c>
      <c r="C431" s="74" t="s">
        <v>30</v>
      </c>
      <c r="D431" s="86" t="n">
        <v>5.67</v>
      </c>
      <c r="E431" s="87"/>
    </row>
    <row r="432" customFormat="false" ht="22.5" hidden="false" customHeight="false" outlineLevel="1" collapsed="false">
      <c r="A432" s="85" t="n">
        <v>66904</v>
      </c>
      <c r="B432" s="73" t="s">
        <v>3012</v>
      </c>
      <c r="C432" s="74" t="s">
        <v>30</v>
      </c>
      <c r="D432" s="86" t="n">
        <v>6.11</v>
      </c>
      <c r="E432" s="87"/>
    </row>
    <row r="433" customFormat="false" ht="22.5" hidden="false" customHeight="false" outlineLevel="1" collapsed="false">
      <c r="A433" s="85" t="n">
        <v>66905</v>
      </c>
      <c r="B433" s="73" t="s">
        <v>3013</v>
      </c>
      <c r="C433" s="74" t="s">
        <v>30</v>
      </c>
      <c r="D433" s="86" t="n">
        <v>7.68</v>
      </c>
      <c r="E433" s="87"/>
    </row>
    <row r="434" customFormat="false" ht="22.5" hidden="false" customHeight="false" outlineLevel="1" collapsed="false">
      <c r="A434" s="85" t="n">
        <v>66906</v>
      </c>
      <c r="B434" s="73" t="s">
        <v>3014</v>
      </c>
      <c r="C434" s="74" t="s">
        <v>30</v>
      </c>
      <c r="D434" s="86" t="n">
        <v>8.97</v>
      </c>
      <c r="E434" s="87"/>
    </row>
    <row r="435" customFormat="false" ht="22.5" hidden="false" customHeight="false" outlineLevel="0" collapsed="false">
      <c r="A435" s="85" t="n">
        <v>66907</v>
      </c>
      <c r="B435" s="73" t="s">
        <v>3015</v>
      </c>
      <c r="C435" s="74" t="s">
        <v>30</v>
      </c>
      <c r="D435" s="86" t="n">
        <v>11.75</v>
      </c>
      <c r="E435" s="87"/>
    </row>
    <row r="436" customFormat="false" ht="22.5" hidden="false" customHeight="false" outlineLevel="1" collapsed="false">
      <c r="A436" s="85" t="n">
        <v>66908</v>
      </c>
      <c r="B436" s="73" t="s">
        <v>3016</v>
      </c>
      <c r="C436" s="74" t="s">
        <v>30</v>
      </c>
      <c r="D436" s="86" t="n">
        <v>12.43</v>
      </c>
      <c r="E436" s="87"/>
    </row>
    <row r="437" customFormat="false" ht="22.5" hidden="false" customHeight="false" outlineLevel="1" collapsed="false">
      <c r="A437" s="85" t="n">
        <v>66909</v>
      </c>
      <c r="B437" s="73" t="s">
        <v>3017</v>
      </c>
      <c r="C437" s="74" t="s">
        <v>30</v>
      </c>
      <c r="D437" s="86" t="n">
        <v>17.19</v>
      </c>
      <c r="E437" s="87"/>
    </row>
    <row r="438" customFormat="false" ht="22.5" hidden="false" customHeight="false" outlineLevel="1" collapsed="false">
      <c r="A438" s="85" t="n">
        <v>67001</v>
      </c>
      <c r="B438" s="73" t="s">
        <v>91</v>
      </c>
      <c r="C438" s="74" t="s">
        <v>30</v>
      </c>
      <c r="D438" s="86" t="n">
        <v>40.18</v>
      </c>
      <c r="E438" s="87"/>
    </row>
    <row r="439" customFormat="false" ht="33.75" hidden="false" customHeight="false" outlineLevel="1" collapsed="false">
      <c r="A439" s="85" t="n">
        <v>67002</v>
      </c>
      <c r="B439" s="73" t="s">
        <v>3018</v>
      </c>
      <c r="C439" s="74" t="s">
        <v>30</v>
      </c>
      <c r="D439" s="86" t="n">
        <v>31.36</v>
      </c>
      <c r="E439" s="87"/>
    </row>
    <row r="440" customFormat="false" ht="33.75" hidden="false" customHeight="false" outlineLevel="1" collapsed="false">
      <c r="A440" s="85" t="n">
        <v>67003</v>
      </c>
      <c r="B440" s="73" t="s">
        <v>93</v>
      </c>
      <c r="C440" s="74" t="s">
        <v>30</v>
      </c>
      <c r="D440" s="86" t="n">
        <v>35.17</v>
      </c>
      <c r="E440" s="87"/>
    </row>
    <row r="441" customFormat="false" ht="33.75" hidden="false" customHeight="false" outlineLevel="0" collapsed="false">
      <c r="A441" s="85" t="n">
        <v>67100</v>
      </c>
      <c r="B441" s="73" t="s">
        <v>3019</v>
      </c>
      <c r="C441" s="74" t="s">
        <v>2531</v>
      </c>
      <c r="D441" s="86" t="n">
        <v>461.32</v>
      </c>
      <c r="E441" s="87"/>
    </row>
    <row r="442" customFormat="false" ht="33.75" hidden="false" customHeight="false" outlineLevel="1" collapsed="false">
      <c r="A442" s="85" t="n">
        <v>67200</v>
      </c>
      <c r="B442" s="73" t="s">
        <v>3020</v>
      </c>
      <c r="C442" s="74" t="s">
        <v>2531</v>
      </c>
      <c r="D442" s="86" t="n">
        <v>544.21</v>
      </c>
      <c r="E442" s="87"/>
    </row>
    <row r="443" customFormat="false" ht="12.75" hidden="false" customHeight="false" outlineLevel="1" collapsed="false">
      <c r="A443" s="81" t="n">
        <v>70000</v>
      </c>
      <c r="B443" s="82" t="s">
        <v>3021</v>
      </c>
      <c r="C443" s="83"/>
      <c r="D443" s="84"/>
      <c r="E443" s="87"/>
    </row>
    <row r="444" customFormat="false" ht="22.5" hidden="false" customHeight="false" outlineLevel="0" collapsed="false">
      <c r="A444" s="85" t="n">
        <v>70100</v>
      </c>
      <c r="B444" s="73" t="s">
        <v>3022</v>
      </c>
      <c r="C444" s="74" t="s">
        <v>30</v>
      </c>
      <c r="D444" s="86" t="n">
        <v>118.75</v>
      </c>
      <c r="E444" s="87"/>
    </row>
    <row r="445" customFormat="false" ht="22.5" hidden="false" customHeight="false" outlineLevel="1" collapsed="false">
      <c r="A445" s="85" t="n">
        <v>70300</v>
      </c>
      <c r="B445" s="73" t="s">
        <v>3023</v>
      </c>
      <c r="C445" s="74" t="s">
        <v>28</v>
      </c>
      <c r="D445" s="86" t="s">
        <v>28</v>
      </c>
      <c r="E445" s="87"/>
    </row>
    <row r="446" customFormat="false" ht="22.5" hidden="false" customHeight="false" outlineLevel="1" collapsed="false">
      <c r="A446" s="85" t="n">
        <v>70301</v>
      </c>
      <c r="B446" s="73" t="s">
        <v>3024</v>
      </c>
      <c r="C446" s="74" t="s">
        <v>30</v>
      </c>
      <c r="D446" s="86" t="n">
        <v>352.76</v>
      </c>
      <c r="E446" s="87"/>
    </row>
    <row r="447" customFormat="false" ht="22.5" hidden="false" customHeight="false" outlineLevel="1" collapsed="false">
      <c r="A447" s="85" t="n">
        <v>70302</v>
      </c>
      <c r="B447" s="73" t="s">
        <v>3025</v>
      </c>
      <c r="C447" s="74" t="s">
        <v>30</v>
      </c>
      <c r="D447" s="86" t="n">
        <v>387.29</v>
      </c>
      <c r="E447" s="87"/>
    </row>
    <row r="448" customFormat="false" ht="33.75" hidden="false" customHeight="false" outlineLevel="1" collapsed="false">
      <c r="A448" s="85" t="n">
        <v>70303</v>
      </c>
      <c r="B448" s="73" t="s">
        <v>3026</v>
      </c>
      <c r="C448" s="74" t="s">
        <v>30</v>
      </c>
      <c r="D448" s="86" t="n">
        <v>375.57</v>
      </c>
    </row>
    <row r="449" customFormat="false" ht="33.75" hidden="false" customHeight="false" outlineLevel="1" collapsed="false">
      <c r="A449" s="85" t="n">
        <v>70304</v>
      </c>
      <c r="B449" s="73" t="s">
        <v>3027</v>
      </c>
      <c r="C449" s="74" t="s">
        <v>30</v>
      </c>
      <c r="D449" s="86" t="n">
        <v>411.83</v>
      </c>
      <c r="E449" s="87"/>
    </row>
    <row r="450" customFormat="false" ht="33.75" hidden="false" customHeight="false" outlineLevel="0" collapsed="false">
      <c r="A450" s="85" t="n">
        <v>70305</v>
      </c>
      <c r="B450" s="73" t="s">
        <v>3028</v>
      </c>
      <c r="C450" s="74" t="s">
        <v>30</v>
      </c>
      <c r="D450" s="86" t="n">
        <v>539.27</v>
      </c>
    </row>
    <row r="451" customFormat="false" ht="33.75" hidden="false" customHeight="false" outlineLevel="1" collapsed="false">
      <c r="A451" s="85" t="n">
        <v>70306</v>
      </c>
      <c r="B451" s="73" t="s">
        <v>3029</v>
      </c>
      <c r="C451" s="74" t="s">
        <v>30</v>
      </c>
      <c r="D451" s="86" t="n">
        <v>615.91</v>
      </c>
      <c r="E451" s="87"/>
    </row>
    <row r="452" customFormat="false" ht="22.5" hidden="false" customHeight="false" outlineLevel="1" collapsed="false">
      <c r="A452" s="85" t="n">
        <v>70500</v>
      </c>
      <c r="B452" s="73" t="s">
        <v>3030</v>
      </c>
      <c r="C452" s="74" t="s">
        <v>30</v>
      </c>
      <c r="D452" s="86" t="n">
        <v>480.85</v>
      </c>
      <c r="E452" s="87"/>
    </row>
    <row r="453" customFormat="false" ht="12.75" hidden="false" customHeight="false" outlineLevel="1" collapsed="false">
      <c r="A453" s="85" t="n">
        <v>70600</v>
      </c>
      <c r="B453" s="73" t="s">
        <v>3031</v>
      </c>
      <c r="C453" s="74" t="s">
        <v>36</v>
      </c>
      <c r="D453" s="86" t="n">
        <v>56.76</v>
      </c>
      <c r="E453" s="87"/>
    </row>
    <row r="454" customFormat="false" ht="12.75" hidden="false" customHeight="false" outlineLevel="1" collapsed="false">
      <c r="A454" s="85" t="n">
        <v>70700</v>
      </c>
      <c r="B454" s="73" t="s">
        <v>3032</v>
      </c>
      <c r="C454" s="74" t="s">
        <v>30</v>
      </c>
      <c r="D454" s="86" t="n">
        <v>61.53</v>
      </c>
      <c r="E454" s="87"/>
    </row>
    <row r="455" customFormat="false" ht="12.75" hidden="false" customHeight="false" outlineLevel="0" collapsed="false">
      <c r="A455" s="85" t="n">
        <v>70800</v>
      </c>
      <c r="B455" s="73" t="s">
        <v>3033</v>
      </c>
      <c r="C455" s="74" t="s">
        <v>162</v>
      </c>
      <c r="D455" s="86" t="n">
        <v>15.98</v>
      </c>
      <c r="E455" s="87"/>
    </row>
    <row r="456" customFormat="false" ht="12.75" hidden="false" customHeight="false" outlineLevel="1" collapsed="false">
      <c r="A456" s="85" t="n">
        <v>70900</v>
      </c>
      <c r="B456" s="73" t="s">
        <v>3034</v>
      </c>
      <c r="C456" s="74" t="s">
        <v>162</v>
      </c>
      <c r="D456" s="86" t="n">
        <v>13.07</v>
      </c>
      <c r="E456" s="87"/>
    </row>
    <row r="457" customFormat="false" ht="12.75" hidden="false" customHeight="false" outlineLevel="1" collapsed="false">
      <c r="A457" s="85" t="n">
        <v>71000</v>
      </c>
      <c r="B457" s="73" t="s">
        <v>3035</v>
      </c>
      <c r="C457" s="74" t="s">
        <v>162</v>
      </c>
      <c r="D457" s="86" t="n">
        <v>12.73</v>
      </c>
      <c r="E457" s="87"/>
    </row>
    <row r="458" customFormat="false" ht="12.75" hidden="false" customHeight="false" outlineLevel="1" collapsed="false">
      <c r="A458" s="85" t="n">
        <v>71100</v>
      </c>
      <c r="B458" s="73" t="s">
        <v>3036</v>
      </c>
      <c r="C458" s="74" t="s">
        <v>162</v>
      </c>
      <c r="D458" s="86" t="n">
        <v>14.81</v>
      </c>
      <c r="E458" s="87"/>
    </row>
    <row r="459" customFormat="false" ht="12.75" hidden="false" customHeight="false" outlineLevel="1" collapsed="false">
      <c r="A459" s="85" t="n">
        <v>71200</v>
      </c>
      <c r="B459" s="73" t="s">
        <v>3037</v>
      </c>
      <c r="C459" s="74" t="s">
        <v>162</v>
      </c>
      <c r="D459" s="86" t="n">
        <v>16.14</v>
      </c>
      <c r="E459" s="87"/>
    </row>
    <row r="460" customFormat="false" ht="12.75" hidden="false" customHeight="false" outlineLevel="0" collapsed="false">
      <c r="A460" s="85" t="n">
        <v>71300</v>
      </c>
      <c r="B460" s="73" t="s">
        <v>3038</v>
      </c>
      <c r="C460" s="74" t="s">
        <v>36</v>
      </c>
      <c r="D460" s="86" t="n">
        <v>448.8</v>
      </c>
      <c r="E460" s="87"/>
    </row>
    <row r="461" customFormat="false" ht="12.75" hidden="false" customHeight="false" outlineLevel="1" collapsed="false">
      <c r="A461" s="85" t="n">
        <v>71400</v>
      </c>
      <c r="B461" s="73" t="s">
        <v>3039</v>
      </c>
      <c r="C461" s="74" t="s">
        <v>36</v>
      </c>
      <c r="D461" s="86" t="n">
        <v>466.2</v>
      </c>
      <c r="E461" s="87"/>
    </row>
    <row r="462" customFormat="false" ht="12.75" hidden="false" customHeight="false" outlineLevel="1" collapsed="false">
      <c r="A462" s="85" t="n">
        <v>71500</v>
      </c>
      <c r="B462" s="73" t="s">
        <v>3040</v>
      </c>
      <c r="C462" s="74" t="s">
        <v>36</v>
      </c>
      <c r="D462" s="86" t="n">
        <v>484.38</v>
      </c>
      <c r="E462" s="87"/>
    </row>
    <row r="463" customFormat="false" ht="12.75" hidden="false" customHeight="false" outlineLevel="1" collapsed="false">
      <c r="A463" s="85" t="n">
        <v>71600</v>
      </c>
      <c r="B463" s="73" t="s">
        <v>3041</v>
      </c>
      <c r="C463" s="74" t="s">
        <v>36</v>
      </c>
      <c r="D463" s="86" t="n">
        <v>503.38</v>
      </c>
      <c r="E463" s="87"/>
    </row>
    <row r="464" customFormat="false" ht="12.75" hidden="false" customHeight="false" outlineLevel="1" collapsed="false">
      <c r="A464" s="85" t="n">
        <v>71700</v>
      </c>
      <c r="B464" s="73" t="s">
        <v>3042</v>
      </c>
      <c r="C464" s="74" t="s">
        <v>36</v>
      </c>
      <c r="D464" s="86" t="n">
        <v>523.24</v>
      </c>
      <c r="E464" s="87"/>
    </row>
    <row r="465" customFormat="false" ht="12.75" hidden="false" customHeight="false" outlineLevel="0" collapsed="false">
      <c r="A465" s="85" t="n">
        <v>71800</v>
      </c>
      <c r="B465" s="73" t="s">
        <v>3043</v>
      </c>
      <c r="C465" s="74" t="s">
        <v>36</v>
      </c>
      <c r="D465" s="86" t="n">
        <v>376.82</v>
      </c>
      <c r="E465" s="87"/>
    </row>
    <row r="466" customFormat="false" ht="12.75" hidden="false" customHeight="false" outlineLevel="1" collapsed="false">
      <c r="A466" s="85" t="n">
        <v>71900</v>
      </c>
      <c r="B466" s="73" t="s">
        <v>3044</v>
      </c>
      <c r="C466" s="74" t="s">
        <v>32</v>
      </c>
      <c r="D466" s="86" t="n">
        <v>50.04</v>
      </c>
      <c r="E466" s="87"/>
    </row>
    <row r="467" customFormat="false" ht="12.75" hidden="false" customHeight="false" outlineLevel="1" collapsed="false">
      <c r="A467" s="85" t="n">
        <v>72000</v>
      </c>
      <c r="B467" s="73" t="s">
        <v>3045</v>
      </c>
      <c r="C467" s="74" t="s">
        <v>36</v>
      </c>
      <c r="D467" s="86" t="n">
        <v>709.33</v>
      </c>
      <c r="E467" s="87"/>
    </row>
    <row r="468" customFormat="false" ht="22.5" hidden="false" customHeight="false" outlineLevel="1" collapsed="false">
      <c r="A468" s="85" t="n">
        <v>72200</v>
      </c>
      <c r="B468" s="73" t="s">
        <v>3046</v>
      </c>
      <c r="C468" s="74" t="s">
        <v>36</v>
      </c>
      <c r="D468" s="86" t="n">
        <v>203.79</v>
      </c>
      <c r="E468" s="87"/>
    </row>
    <row r="469" customFormat="false" ht="22.5" hidden="false" customHeight="false" outlineLevel="0" collapsed="false">
      <c r="A469" s="85" t="n">
        <v>72300</v>
      </c>
      <c r="B469" s="73" t="s">
        <v>3047</v>
      </c>
      <c r="C469" s="74" t="s">
        <v>36</v>
      </c>
      <c r="D469" s="86" t="n">
        <v>964.64</v>
      </c>
      <c r="E469" s="87"/>
    </row>
    <row r="470" customFormat="false" ht="22.5" hidden="false" customHeight="false" outlineLevel="1" collapsed="false">
      <c r="A470" s="85" t="n">
        <v>72400</v>
      </c>
      <c r="B470" s="73" t="s">
        <v>3048</v>
      </c>
      <c r="C470" s="74" t="s">
        <v>36</v>
      </c>
      <c r="D470" s="86" t="n">
        <v>748.86</v>
      </c>
      <c r="E470" s="87"/>
    </row>
    <row r="471" customFormat="false" ht="22.5" hidden="false" customHeight="false" outlineLevel="0" collapsed="false">
      <c r="A471" s="85" t="n">
        <v>72500</v>
      </c>
      <c r="B471" s="73" t="s">
        <v>3049</v>
      </c>
      <c r="C471" s="74" t="s">
        <v>36</v>
      </c>
      <c r="D471" s="86" t="n">
        <v>913.15</v>
      </c>
      <c r="E471" s="87"/>
    </row>
    <row r="472" customFormat="false" ht="22.5" hidden="false" customHeight="false" outlineLevel="1" collapsed="false">
      <c r="A472" s="85" t="n">
        <v>72600</v>
      </c>
      <c r="B472" s="73" t="s">
        <v>3050</v>
      </c>
      <c r="C472" s="74" t="s">
        <v>36</v>
      </c>
      <c r="D472" s="86" t="n">
        <v>796.93</v>
      </c>
      <c r="E472" s="87"/>
    </row>
    <row r="473" customFormat="false" ht="22.5" hidden="false" customHeight="false" outlineLevel="0" collapsed="false">
      <c r="A473" s="85" t="n">
        <v>73000</v>
      </c>
      <c r="B473" s="73" t="s">
        <v>3051</v>
      </c>
      <c r="C473" s="74" t="s">
        <v>30</v>
      </c>
      <c r="D473" s="86" t="n">
        <v>261.74</v>
      </c>
      <c r="E473" s="87"/>
    </row>
    <row r="474" customFormat="false" ht="22.5" hidden="false" customHeight="false" outlineLevel="1" collapsed="false">
      <c r="A474" s="85" t="n">
        <v>73100</v>
      </c>
      <c r="B474" s="73" t="s">
        <v>3052</v>
      </c>
      <c r="C474" s="74" t="s">
        <v>30</v>
      </c>
      <c r="D474" s="86" t="n">
        <v>294.83</v>
      </c>
      <c r="E474" s="87"/>
    </row>
    <row r="475" customFormat="false" ht="22.5" hidden="false" customHeight="false" outlineLevel="0" collapsed="false">
      <c r="A475" s="85" t="n">
        <v>73200</v>
      </c>
      <c r="B475" s="73" t="s">
        <v>3053</v>
      </c>
      <c r="C475" s="74" t="s">
        <v>30</v>
      </c>
      <c r="D475" s="86" t="n">
        <v>316.24</v>
      </c>
      <c r="E475" s="87"/>
    </row>
    <row r="476" customFormat="false" ht="22.5" hidden="false" customHeight="false" outlineLevel="1" collapsed="false">
      <c r="A476" s="85" t="n">
        <v>73400</v>
      </c>
      <c r="B476" s="73" t="s">
        <v>3054</v>
      </c>
      <c r="C476" s="74" t="s">
        <v>36</v>
      </c>
      <c r="D476" s="86" t="n">
        <v>748.04</v>
      </c>
      <c r="E476" s="87"/>
    </row>
    <row r="477" customFormat="false" ht="12.75" hidden="false" customHeight="false" outlineLevel="0" collapsed="false">
      <c r="A477" s="85" t="n">
        <v>73500</v>
      </c>
      <c r="B477" s="73" t="s">
        <v>2976</v>
      </c>
      <c r="C477" s="74" t="s">
        <v>2977</v>
      </c>
      <c r="D477" s="86" t="n">
        <v>1.94</v>
      </c>
      <c r="E477" s="87"/>
    </row>
    <row r="478" customFormat="false" ht="33.75" hidden="false" customHeight="false" outlineLevel="1" collapsed="false">
      <c r="A478" s="85" t="n">
        <v>74001</v>
      </c>
      <c r="B478" s="73" t="s">
        <v>3055</v>
      </c>
      <c r="C478" s="74" t="s">
        <v>30</v>
      </c>
      <c r="D478" s="86" t="n">
        <v>12.74</v>
      </c>
      <c r="E478" s="87"/>
    </row>
    <row r="479" customFormat="false" ht="33.75" hidden="false" customHeight="false" outlineLevel="0" collapsed="false">
      <c r="A479" s="85" t="n">
        <v>74002</v>
      </c>
      <c r="B479" s="73" t="s">
        <v>3056</v>
      </c>
      <c r="C479" s="74" t="s">
        <v>30</v>
      </c>
      <c r="D479" s="86" t="n">
        <v>13.14</v>
      </c>
      <c r="E479" s="87"/>
    </row>
    <row r="480" customFormat="false" ht="33.75" hidden="false" customHeight="false" outlineLevel="1" collapsed="false">
      <c r="A480" s="85" t="n">
        <v>74003</v>
      </c>
      <c r="B480" s="73" t="s">
        <v>3057</v>
      </c>
      <c r="C480" s="74" t="s">
        <v>30</v>
      </c>
      <c r="D480" s="86" t="n">
        <v>13.95</v>
      </c>
      <c r="E480" s="87"/>
    </row>
    <row r="481" customFormat="false" ht="33.75" hidden="false" customHeight="false" outlineLevel="0" collapsed="false">
      <c r="A481" s="85" t="n">
        <v>74004</v>
      </c>
      <c r="B481" s="73" t="s">
        <v>3058</v>
      </c>
      <c r="C481" s="74" t="s">
        <v>30</v>
      </c>
      <c r="D481" s="86" t="n">
        <v>14.39</v>
      </c>
      <c r="E481" s="87"/>
    </row>
    <row r="482" customFormat="false" ht="33.75" hidden="false" customHeight="false" outlineLevel="1" collapsed="false">
      <c r="A482" s="85" t="n">
        <v>74005</v>
      </c>
      <c r="B482" s="73" t="s">
        <v>3059</v>
      </c>
      <c r="C482" s="74" t="s">
        <v>30</v>
      </c>
      <c r="D482" s="86" t="n">
        <v>16</v>
      </c>
      <c r="E482" s="87"/>
    </row>
    <row r="483" customFormat="false" ht="33.75" hidden="false" customHeight="false" outlineLevel="0" collapsed="false">
      <c r="A483" s="85" t="n">
        <v>74006</v>
      </c>
      <c r="B483" s="73" t="s">
        <v>3060</v>
      </c>
      <c r="C483" s="74" t="s">
        <v>30</v>
      </c>
      <c r="D483" s="86" t="n">
        <v>17.31</v>
      </c>
      <c r="E483" s="87"/>
    </row>
    <row r="484" customFormat="false" ht="33.75" hidden="false" customHeight="false" outlineLevel="1" collapsed="false">
      <c r="A484" s="85" t="n">
        <v>74007</v>
      </c>
      <c r="B484" s="73" t="s">
        <v>3061</v>
      </c>
      <c r="C484" s="74" t="s">
        <v>30</v>
      </c>
      <c r="D484" s="86" t="n">
        <v>20.14</v>
      </c>
      <c r="E484" s="87"/>
    </row>
    <row r="485" customFormat="false" ht="33.75" hidden="false" customHeight="false" outlineLevel="0" collapsed="false">
      <c r="A485" s="85" t="n">
        <v>74008</v>
      </c>
      <c r="B485" s="73" t="s">
        <v>3062</v>
      </c>
      <c r="C485" s="74" t="s">
        <v>30</v>
      </c>
      <c r="D485" s="86" t="n">
        <v>20.84</v>
      </c>
      <c r="E485" s="87"/>
    </row>
    <row r="486" customFormat="false" ht="33.75" hidden="false" customHeight="false" outlineLevel="1" collapsed="false">
      <c r="A486" s="85" t="n">
        <v>74009</v>
      </c>
      <c r="B486" s="73" t="s">
        <v>3063</v>
      </c>
      <c r="C486" s="74" t="s">
        <v>30</v>
      </c>
      <c r="D486" s="86" t="n">
        <v>25.69</v>
      </c>
      <c r="E486" s="87"/>
    </row>
    <row r="487" customFormat="false" ht="12.75" hidden="false" customHeight="false" outlineLevel="0" collapsed="false">
      <c r="A487" s="81" t="n">
        <v>80000</v>
      </c>
      <c r="B487" s="82" t="s">
        <v>3064</v>
      </c>
      <c r="C487" s="83"/>
      <c r="D487" s="84"/>
      <c r="E487" s="87"/>
    </row>
    <row r="488" customFormat="false" ht="22.5" hidden="false" customHeight="false" outlineLevel="1" collapsed="false">
      <c r="A488" s="85" t="n">
        <v>80100</v>
      </c>
      <c r="B488" s="73" t="s">
        <v>3065</v>
      </c>
      <c r="C488" s="74" t="s">
        <v>70</v>
      </c>
      <c r="D488" s="86" t="n">
        <v>132.03</v>
      </c>
      <c r="E488" s="87"/>
    </row>
    <row r="489" customFormat="false" ht="22.5" hidden="false" customHeight="false" outlineLevel="0" collapsed="false">
      <c r="A489" s="85" t="n">
        <v>80600</v>
      </c>
      <c r="B489" s="73" t="s">
        <v>128</v>
      </c>
      <c r="C489" s="74" t="s">
        <v>70</v>
      </c>
      <c r="D489" s="86" t="n">
        <v>470.5</v>
      </c>
      <c r="E489" s="87"/>
    </row>
    <row r="490" customFormat="false" ht="22.5" hidden="false" customHeight="false" outlineLevel="1" collapsed="false">
      <c r="A490" s="85" t="n">
        <v>80700</v>
      </c>
      <c r="B490" s="73" t="s">
        <v>129</v>
      </c>
      <c r="C490" s="74" t="s">
        <v>70</v>
      </c>
      <c r="D490" s="86" t="n">
        <v>684.22</v>
      </c>
      <c r="E490" s="87"/>
    </row>
    <row r="491" customFormat="false" ht="12.75" hidden="false" customHeight="false" outlineLevel="0" collapsed="false">
      <c r="A491" s="85" t="n">
        <v>81300</v>
      </c>
      <c r="B491" s="73" t="s">
        <v>3066</v>
      </c>
      <c r="C491" s="74" t="s">
        <v>30</v>
      </c>
      <c r="D491" s="86" t="n">
        <v>66.05</v>
      </c>
      <c r="E491" s="87"/>
    </row>
    <row r="492" customFormat="false" ht="12.75" hidden="false" customHeight="false" outlineLevel="1" collapsed="false">
      <c r="A492" s="85" t="n">
        <v>81400</v>
      </c>
      <c r="B492" s="73" t="s">
        <v>3067</v>
      </c>
      <c r="C492" s="74" t="s">
        <v>28</v>
      </c>
      <c r="D492" s="86" t="s">
        <v>28</v>
      </c>
      <c r="E492" s="87"/>
    </row>
    <row r="493" customFormat="false" ht="12.75" hidden="false" customHeight="false" outlineLevel="0" collapsed="false">
      <c r="A493" s="85" t="n">
        <v>81401</v>
      </c>
      <c r="B493" s="73" t="s">
        <v>3068</v>
      </c>
      <c r="C493" s="74" t="s">
        <v>30</v>
      </c>
      <c r="D493" s="86" t="n">
        <v>87.71</v>
      </c>
      <c r="E493" s="87"/>
    </row>
    <row r="494" customFormat="false" ht="12.75" hidden="false" customHeight="false" outlineLevel="1" collapsed="false">
      <c r="A494" s="85" t="n">
        <v>81402</v>
      </c>
      <c r="B494" s="73" t="s">
        <v>3069</v>
      </c>
      <c r="C494" s="74" t="s">
        <v>30</v>
      </c>
      <c r="D494" s="86" t="n">
        <v>67.38</v>
      </c>
    </row>
    <row r="495" customFormat="false" ht="12.75" hidden="false" customHeight="false" outlineLevel="0" collapsed="false">
      <c r="A495" s="85" t="n">
        <v>81500</v>
      </c>
      <c r="B495" s="73" t="s">
        <v>3070</v>
      </c>
      <c r="C495" s="74" t="s">
        <v>28</v>
      </c>
      <c r="D495" s="86" t="s">
        <v>28</v>
      </c>
      <c r="E495" s="87"/>
    </row>
    <row r="496" customFormat="false" ht="22.5" hidden="false" customHeight="false" outlineLevel="1" collapsed="false">
      <c r="A496" s="85" t="n">
        <v>81501</v>
      </c>
      <c r="B496" s="73" t="s">
        <v>3071</v>
      </c>
      <c r="C496" s="74" t="s">
        <v>30</v>
      </c>
      <c r="D496" s="86" t="n">
        <v>97.48</v>
      </c>
      <c r="E496" s="87"/>
    </row>
    <row r="497" customFormat="false" ht="12.75" hidden="false" customHeight="false" outlineLevel="0" collapsed="false">
      <c r="A497" s="85" t="n">
        <v>81502</v>
      </c>
      <c r="B497" s="73" t="s">
        <v>3072</v>
      </c>
      <c r="C497" s="74" t="s">
        <v>30</v>
      </c>
      <c r="D497" s="86" t="n">
        <v>77.16</v>
      </c>
      <c r="E497" s="87"/>
    </row>
    <row r="498" customFormat="false" ht="12.75" hidden="false" customHeight="false" outlineLevel="1" collapsed="false">
      <c r="A498" s="85" t="n">
        <v>81600</v>
      </c>
      <c r="B498" s="73" t="s">
        <v>3073</v>
      </c>
      <c r="C498" s="74" t="s">
        <v>30</v>
      </c>
      <c r="D498" s="86" t="n">
        <v>119.94</v>
      </c>
      <c r="E498" s="87"/>
    </row>
    <row r="499" customFormat="false" ht="22.5" hidden="false" customHeight="false" outlineLevel="0" collapsed="false">
      <c r="A499" s="85" t="n">
        <v>81801</v>
      </c>
      <c r="B499" s="73" t="s">
        <v>3074</v>
      </c>
      <c r="C499" s="74" t="s">
        <v>3075</v>
      </c>
      <c r="D499" s="86" t="n">
        <v>9.1</v>
      </c>
      <c r="E499" s="87"/>
    </row>
    <row r="500" customFormat="false" ht="22.5" hidden="false" customHeight="false" outlineLevel="1" collapsed="false">
      <c r="A500" s="85" t="n">
        <v>81802</v>
      </c>
      <c r="B500" s="73" t="s">
        <v>3076</v>
      </c>
      <c r="C500" s="74" t="s">
        <v>36</v>
      </c>
      <c r="D500" s="86" t="n">
        <v>28.89</v>
      </c>
      <c r="E500" s="87"/>
    </row>
    <row r="501" customFormat="false" ht="12.75" hidden="false" customHeight="false" outlineLevel="0" collapsed="false">
      <c r="A501" s="85" t="n">
        <v>81900</v>
      </c>
      <c r="B501" s="73" t="s">
        <v>3033</v>
      </c>
      <c r="C501" s="74" t="s">
        <v>162</v>
      </c>
      <c r="D501" s="86" t="n">
        <v>15.98</v>
      </c>
      <c r="E501" s="87"/>
    </row>
    <row r="502" customFormat="false" ht="12.75" hidden="false" customHeight="false" outlineLevel="1" collapsed="false">
      <c r="A502" s="85" t="n">
        <v>82000</v>
      </c>
      <c r="B502" s="73" t="s">
        <v>3077</v>
      </c>
      <c r="C502" s="74" t="s">
        <v>162</v>
      </c>
      <c r="D502" s="86" t="n">
        <v>13.07</v>
      </c>
      <c r="E502" s="87"/>
    </row>
    <row r="503" customFormat="false" ht="22.5" hidden="false" customHeight="false" outlineLevel="0" collapsed="false">
      <c r="A503" s="85" t="n">
        <v>82100</v>
      </c>
      <c r="B503" s="73" t="s">
        <v>3078</v>
      </c>
      <c r="C503" s="74" t="s">
        <v>162</v>
      </c>
      <c r="D503" s="86" t="n">
        <v>12.73</v>
      </c>
    </row>
    <row r="504" customFormat="false" ht="12.75" hidden="false" customHeight="false" outlineLevel="1" collapsed="false">
      <c r="A504" s="85" t="n">
        <v>82200</v>
      </c>
      <c r="B504" s="73" t="s">
        <v>3036</v>
      </c>
      <c r="C504" s="74" t="s">
        <v>162</v>
      </c>
      <c r="D504" s="86" t="n">
        <v>14.81</v>
      </c>
      <c r="E504" s="87"/>
    </row>
    <row r="505" customFormat="false" ht="12.75" hidden="false" customHeight="false" outlineLevel="0" collapsed="false">
      <c r="A505" s="85" t="n">
        <v>82300</v>
      </c>
      <c r="B505" s="73" t="s">
        <v>3037</v>
      </c>
      <c r="C505" s="74" t="s">
        <v>162</v>
      </c>
      <c r="D505" s="86" t="n">
        <v>16.14</v>
      </c>
      <c r="E505" s="87"/>
    </row>
    <row r="506" customFormat="false" ht="22.5" hidden="false" customHeight="false" outlineLevel="1" collapsed="false">
      <c r="A506" s="85" t="n">
        <v>82400</v>
      </c>
      <c r="B506" s="73" t="s">
        <v>3079</v>
      </c>
      <c r="C506" s="74" t="s">
        <v>36</v>
      </c>
      <c r="D506" s="86" t="n">
        <v>483.06</v>
      </c>
    </row>
    <row r="507" customFormat="false" ht="22.5" hidden="false" customHeight="false" outlineLevel="0" collapsed="false">
      <c r="A507" s="85" t="n">
        <v>82500</v>
      </c>
      <c r="B507" s="73" t="s">
        <v>3080</v>
      </c>
      <c r="C507" s="74" t="s">
        <v>36</v>
      </c>
      <c r="D507" s="86" t="n">
        <v>500.92</v>
      </c>
      <c r="E507" s="87"/>
    </row>
    <row r="508" customFormat="false" ht="22.5" hidden="false" customHeight="false" outlineLevel="1" collapsed="false">
      <c r="A508" s="85" t="n">
        <v>82600</v>
      </c>
      <c r="B508" s="73" t="s">
        <v>3081</v>
      </c>
      <c r="C508" s="74" t="s">
        <v>36</v>
      </c>
      <c r="D508" s="86" t="n">
        <v>520.28</v>
      </c>
      <c r="E508" s="87"/>
    </row>
    <row r="509" customFormat="false" ht="22.5" hidden="false" customHeight="false" outlineLevel="0" collapsed="false">
      <c r="A509" s="85" t="n">
        <v>82700</v>
      </c>
      <c r="B509" s="73" t="s">
        <v>3082</v>
      </c>
      <c r="C509" s="74" t="s">
        <v>36</v>
      </c>
      <c r="D509" s="86" t="n">
        <v>539.11</v>
      </c>
      <c r="E509" s="87"/>
    </row>
    <row r="510" customFormat="false" ht="22.5" hidden="false" customHeight="false" outlineLevel="1" collapsed="false">
      <c r="A510" s="85" t="n">
        <v>82800</v>
      </c>
      <c r="B510" s="73" t="s">
        <v>3083</v>
      </c>
      <c r="C510" s="74" t="s">
        <v>36</v>
      </c>
      <c r="D510" s="86" t="n">
        <v>559.51</v>
      </c>
      <c r="E510" s="87"/>
    </row>
    <row r="511" customFormat="false" ht="22.5" hidden="false" customHeight="false" outlineLevel="0" collapsed="false">
      <c r="A511" s="85" t="n">
        <v>82900</v>
      </c>
      <c r="B511" s="73" t="s">
        <v>3084</v>
      </c>
      <c r="C511" s="74" t="s">
        <v>36</v>
      </c>
      <c r="D511" s="86" t="n">
        <v>646.13</v>
      </c>
      <c r="E511" s="87"/>
    </row>
    <row r="512" customFormat="false" ht="12.75" hidden="false" customHeight="false" outlineLevel="1" collapsed="false">
      <c r="A512" s="85" t="n">
        <v>83000</v>
      </c>
      <c r="B512" s="73" t="s">
        <v>3085</v>
      </c>
      <c r="C512" s="74" t="s">
        <v>36</v>
      </c>
      <c r="D512" s="86" t="n">
        <v>927.28</v>
      </c>
      <c r="E512" s="87"/>
    </row>
    <row r="513" customFormat="false" ht="12.75" hidden="false" customHeight="false" outlineLevel="0" collapsed="false">
      <c r="A513" s="85" t="n">
        <v>83100</v>
      </c>
      <c r="B513" s="73" t="s">
        <v>3086</v>
      </c>
      <c r="C513" s="74" t="s">
        <v>30</v>
      </c>
      <c r="D513" s="86" t="n">
        <v>221.86</v>
      </c>
      <c r="E513" s="87"/>
    </row>
    <row r="514" customFormat="false" ht="12.75" hidden="false" customHeight="false" outlineLevel="1" collapsed="false">
      <c r="A514" s="85" t="n">
        <v>83200</v>
      </c>
      <c r="B514" s="73" t="s">
        <v>3087</v>
      </c>
      <c r="C514" s="74" t="s">
        <v>30</v>
      </c>
      <c r="D514" s="86" t="n">
        <v>127.49</v>
      </c>
      <c r="E514" s="87"/>
    </row>
    <row r="515" customFormat="false" ht="12.75" hidden="false" customHeight="false" outlineLevel="0" collapsed="false">
      <c r="A515" s="85" t="n">
        <v>83300</v>
      </c>
      <c r="B515" s="73" t="s">
        <v>3088</v>
      </c>
      <c r="C515" s="74" t="s">
        <v>30</v>
      </c>
      <c r="D515" s="86" t="n">
        <v>69.89</v>
      </c>
      <c r="E515" s="87"/>
    </row>
    <row r="516" customFormat="false" ht="12.75" hidden="false" customHeight="false" outlineLevel="1" collapsed="false">
      <c r="A516" s="85" t="n">
        <v>83400</v>
      </c>
      <c r="B516" s="73" t="s">
        <v>3089</v>
      </c>
      <c r="C516" s="74" t="s">
        <v>30</v>
      </c>
      <c r="D516" s="86" t="n">
        <v>96.1</v>
      </c>
      <c r="E516" s="87"/>
    </row>
    <row r="517" customFormat="false" ht="12.75" hidden="false" customHeight="false" outlineLevel="0" collapsed="false">
      <c r="A517" s="85" t="n">
        <v>83500</v>
      </c>
      <c r="B517" s="73" t="s">
        <v>3090</v>
      </c>
      <c r="C517" s="74" t="s">
        <v>36</v>
      </c>
      <c r="D517" s="86" t="n">
        <v>389.95</v>
      </c>
      <c r="E517" s="87"/>
    </row>
    <row r="518" customFormat="false" ht="12.75" hidden="false" customHeight="false" outlineLevel="1" collapsed="false">
      <c r="A518" s="85" t="n">
        <v>83600</v>
      </c>
      <c r="B518" s="73" t="s">
        <v>3091</v>
      </c>
      <c r="C518" s="74" t="s">
        <v>36</v>
      </c>
      <c r="D518" s="86" t="n">
        <v>644.63</v>
      </c>
      <c r="E518" s="87"/>
    </row>
    <row r="519" customFormat="false" ht="12.75" hidden="false" customHeight="false" outlineLevel="0" collapsed="false">
      <c r="A519" s="85" t="n">
        <v>83700</v>
      </c>
      <c r="B519" s="73" t="s">
        <v>3092</v>
      </c>
      <c r="C519" s="74" t="s">
        <v>30</v>
      </c>
      <c r="D519" s="86" t="n">
        <v>9.98</v>
      </c>
      <c r="E519" s="87"/>
    </row>
    <row r="520" customFormat="false" ht="12.75" hidden="false" customHeight="false" outlineLevel="1" collapsed="false">
      <c r="A520" s="85" t="n">
        <v>83800</v>
      </c>
      <c r="B520" s="73" t="s">
        <v>3093</v>
      </c>
      <c r="C520" s="74" t="s">
        <v>30</v>
      </c>
      <c r="D520" s="86" t="n">
        <v>50.55</v>
      </c>
      <c r="E520" s="87"/>
    </row>
    <row r="521" customFormat="false" ht="12.75" hidden="false" customHeight="false" outlineLevel="0" collapsed="false">
      <c r="A521" s="85" t="n">
        <v>83900</v>
      </c>
      <c r="B521" s="73" t="s">
        <v>3094</v>
      </c>
      <c r="C521" s="74" t="s">
        <v>30</v>
      </c>
      <c r="D521" s="86" t="n">
        <v>28.91</v>
      </c>
      <c r="E521" s="87"/>
    </row>
    <row r="522" customFormat="false" ht="12.75" hidden="false" customHeight="false" outlineLevel="1" collapsed="false">
      <c r="A522" s="85" t="n">
        <v>84000</v>
      </c>
      <c r="B522" s="73" t="s">
        <v>3095</v>
      </c>
      <c r="C522" s="74" t="s">
        <v>30</v>
      </c>
      <c r="D522" s="86" t="n">
        <v>17.57</v>
      </c>
      <c r="E522" s="87"/>
    </row>
    <row r="523" customFormat="false" ht="12.75" hidden="false" customHeight="false" outlineLevel="0" collapsed="false">
      <c r="A523" s="85" t="n">
        <v>84100</v>
      </c>
      <c r="B523" s="73" t="s">
        <v>3096</v>
      </c>
      <c r="C523" s="74" t="s">
        <v>30</v>
      </c>
      <c r="D523" s="86" t="n">
        <v>67.42</v>
      </c>
      <c r="E523" s="87"/>
    </row>
    <row r="524" customFormat="false" ht="12.75" hidden="false" customHeight="false" outlineLevel="1" collapsed="false">
      <c r="A524" s="85" t="n">
        <v>84200</v>
      </c>
      <c r="B524" s="73" t="s">
        <v>3097</v>
      </c>
      <c r="C524" s="74" t="s">
        <v>30</v>
      </c>
      <c r="D524" s="86" t="n">
        <v>185.13</v>
      </c>
      <c r="E524" s="87"/>
    </row>
    <row r="525" customFormat="false" ht="12.75" hidden="false" customHeight="false" outlineLevel="0" collapsed="false">
      <c r="A525" s="85" t="n">
        <v>84300</v>
      </c>
      <c r="B525" s="73" t="s">
        <v>3098</v>
      </c>
      <c r="C525" s="74" t="s">
        <v>70</v>
      </c>
      <c r="D525" s="86" t="n">
        <v>58.08</v>
      </c>
      <c r="E525" s="87"/>
    </row>
    <row r="526" customFormat="false" ht="12.75" hidden="false" customHeight="false" outlineLevel="1" collapsed="false">
      <c r="A526" s="85" t="n">
        <v>84400</v>
      </c>
      <c r="B526" s="73" t="s">
        <v>3099</v>
      </c>
      <c r="C526" s="74" t="s">
        <v>70</v>
      </c>
      <c r="D526" s="86" t="n">
        <v>117.64</v>
      </c>
      <c r="E526" s="87"/>
    </row>
    <row r="527" customFormat="false" ht="12.75" hidden="false" customHeight="false" outlineLevel="0" collapsed="false">
      <c r="A527" s="85" t="n">
        <v>84500</v>
      </c>
      <c r="B527" s="73" t="s">
        <v>3100</v>
      </c>
      <c r="C527" s="74" t="s">
        <v>344</v>
      </c>
      <c r="D527" s="86" t="n">
        <v>91.68</v>
      </c>
      <c r="E527" s="87"/>
    </row>
    <row r="528" customFormat="false" ht="12.75" hidden="false" customHeight="false" outlineLevel="1" collapsed="false">
      <c r="A528" s="85" t="n">
        <v>84600</v>
      </c>
      <c r="B528" s="73" t="s">
        <v>3101</v>
      </c>
      <c r="C528" s="74" t="s">
        <v>344</v>
      </c>
      <c r="D528" s="86" t="n">
        <v>141.17</v>
      </c>
      <c r="E528" s="87"/>
    </row>
    <row r="529" customFormat="false" ht="12.75" hidden="false" customHeight="false" outlineLevel="0" collapsed="false">
      <c r="A529" s="85" t="n">
        <v>84800</v>
      </c>
      <c r="B529" s="73" t="s">
        <v>3102</v>
      </c>
      <c r="C529" s="74" t="s">
        <v>28</v>
      </c>
      <c r="D529" s="86" t="s">
        <v>28</v>
      </c>
      <c r="E529" s="87"/>
    </row>
    <row r="530" customFormat="false" ht="12.75" hidden="false" customHeight="false" outlineLevel="1" collapsed="false">
      <c r="A530" s="85" t="n">
        <v>84801</v>
      </c>
      <c r="B530" s="73" t="s">
        <v>3103</v>
      </c>
      <c r="C530" s="74" t="s">
        <v>70</v>
      </c>
      <c r="D530" s="86" t="n">
        <v>1196.55</v>
      </c>
      <c r="E530" s="87"/>
    </row>
    <row r="531" customFormat="false" ht="12.75" hidden="false" customHeight="false" outlineLevel="0" collapsed="false">
      <c r="A531" s="85" t="n">
        <v>84802</v>
      </c>
      <c r="B531" s="73" t="s">
        <v>3104</v>
      </c>
      <c r="C531" s="74" t="s">
        <v>30</v>
      </c>
      <c r="D531" s="86" t="n">
        <v>64.61</v>
      </c>
      <c r="E531" s="87"/>
    </row>
    <row r="532" customFormat="false" ht="12.75" hidden="false" customHeight="false" outlineLevel="1" collapsed="false">
      <c r="A532" s="85" t="n">
        <v>84900</v>
      </c>
      <c r="B532" s="73" t="s">
        <v>1999</v>
      </c>
      <c r="C532" s="74" t="s">
        <v>36</v>
      </c>
      <c r="D532" s="86" t="n">
        <v>196.98</v>
      </c>
      <c r="E532" s="87"/>
    </row>
    <row r="533" customFormat="false" ht="12.75" hidden="false" customHeight="false" outlineLevel="0" collapsed="false">
      <c r="A533" s="85" t="n">
        <v>85000</v>
      </c>
      <c r="B533" s="73" t="s">
        <v>3105</v>
      </c>
      <c r="C533" s="74" t="s">
        <v>36</v>
      </c>
      <c r="D533" s="86" t="n">
        <v>66.17</v>
      </c>
      <c r="E533" s="87"/>
    </row>
    <row r="534" customFormat="false" ht="12.75" hidden="false" customHeight="false" outlineLevel="1" collapsed="false">
      <c r="A534" s="85" t="n">
        <v>85100</v>
      </c>
      <c r="B534" s="73" t="s">
        <v>3106</v>
      </c>
      <c r="C534" s="74" t="s">
        <v>36</v>
      </c>
      <c r="D534" s="86" t="n">
        <v>393.96</v>
      </c>
      <c r="E534" s="87"/>
    </row>
    <row r="535" customFormat="false" ht="12.75" hidden="false" customHeight="false" outlineLevel="1" collapsed="false">
      <c r="A535" s="85" t="n">
        <v>85300</v>
      </c>
      <c r="B535" s="73" t="s">
        <v>3107</v>
      </c>
      <c r="C535" s="74" t="s">
        <v>32</v>
      </c>
      <c r="D535" s="86" t="n">
        <v>130.6</v>
      </c>
      <c r="E535" s="87"/>
    </row>
    <row r="536" customFormat="false" ht="12.75" hidden="false" customHeight="false" outlineLevel="1" collapsed="false">
      <c r="A536" s="85" t="n">
        <v>85400</v>
      </c>
      <c r="B536" s="73" t="s">
        <v>3108</v>
      </c>
      <c r="C536" s="74" t="s">
        <v>32</v>
      </c>
      <c r="D536" s="86" t="n">
        <v>158.63</v>
      </c>
      <c r="E536" s="87"/>
    </row>
    <row r="537" customFormat="false" ht="12.75" hidden="false" customHeight="false" outlineLevel="1" collapsed="false">
      <c r="A537" s="85" t="n">
        <v>85500</v>
      </c>
      <c r="B537" s="73" t="s">
        <v>3109</v>
      </c>
      <c r="C537" s="74" t="s">
        <v>32</v>
      </c>
      <c r="D537" s="86" t="n">
        <v>530.26</v>
      </c>
      <c r="E537" s="87"/>
    </row>
    <row r="538" customFormat="false" ht="12.75" hidden="false" customHeight="false" outlineLevel="1" collapsed="false">
      <c r="A538" s="85" t="n">
        <v>85600</v>
      </c>
      <c r="B538" s="73" t="s">
        <v>3110</v>
      </c>
      <c r="C538" s="74" t="s">
        <v>32</v>
      </c>
      <c r="D538" s="86" t="n">
        <v>554.17</v>
      </c>
      <c r="E538" s="87"/>
    </row>
    <row r="539" customFormat="false" ht="22.5" hidden="false" customHeight="false" outlineLevel="1" collapsed="false">
      <c r="A539" s="85" t="n">
        <v>85700</v>
      </c>
      <c r="B539" s="73" t="s">
        <v>3111</v>
      </c>
      <c r="C539" s="74" t="s">
        <v>70</v>
      </c>
      <c r="D539" s="86" t="n">
        <v>521.2</v>
      </c>
      <c r="E539" s="87"/>
    </row>
    <row r="540" customFormat="false" ht="22.5" hidden="false" customHeight="false" outlineLevel="1" collapsed="false">
      <c r="A540" s="85" t="n">
        <v>85800</v>
      </c>
      <c r="B540" s="73" t="s">
        <v>3112</v>
      </c>
      <c r="C540" s="74" t="s">
        <v>70</v>
      </c>
      <c r="D540" s="86" t="n">
        <v>960</v>
      </c>
    </row>
    <row r="541" customFormat="false" ht="22.5" hidden="false" customHeight="false" outlineLevel="1" collapsed="false">
      <c r="A541" s="85" t="n">
        <v>86200</v>
      </c>
      <c r="B541" s="73" t="s">
        <v>3113</v>
      </c>
      <c r="C541" s="74" t="s">
        <v>162</v>
      </c>
      <c r="D541" s="86" t="n">
        <v>37.9</v>
      </c>
      <c r="E541" s="87"/>
    </row>
    <row r="542" customFormat="false" ht="22.5" hidden="false" customHeight="false" outlineLevel="0" collapsed="false">
      <c r="A542" s="85" t="n">
        <v>86300</v>
      </c>
      <c r="B542" s="73" t="s">
        <v>3114</v>
      </c>
      <c r="C542" s="74" t="s">
        <v>162</v>
      </c>
      <c r="D542" s="86" t="n">
        <v>34.04</v>
      </c>
      <c r="E542" s="87"/>
    </row>
    <row r="543" customFormat="false" ht="22.5" hidden="false" customHeight="false" outlineLevel="1" collapsed="false">
      <c r="A543" s="85" t="n">
        <v>86400</v>
      </c>
      <c r="B543" s="73" t="s">
        <v>3115</v>
      </c>
      <c r="C543" s="74" t="s">
        <v>162</v>
      </c>
      <c r="D543" s="86" t="n">
        <v>30.44</v>
      </c>
      <c r="E543" s="87"/>
    </row>
    <row r="544" customFormat="false" ht="12.75" hidden="false" customHeight="false" outlineLevel="1" collapsed="false">
      <c r="A544" s="85" t="n">
        <v>86500</v>
      </c>
      <c r="B544" s="73" t="s">
        <v>3116</v>
      </c>
      <c r="C544" s="74" t="s">
        <v>32</v>
      </c>
      <c r="D544" s="86" t="n">
        <v>493.02</v>
      </c>
      <c r="E544" s="87"/>
    </row>
    <row r="545" customFormat="false" ht="12.75" hidden="false" customHeight="false" outlineLevel="1" collapsed="false">
      <c r="A545" s="85" t="n">
        <v>86600</v>
      </c>
      <c r="B545" s="73" t="s">
        <v>3117</v>
      </c>
      <c r="C545" s="74" t="s">
        <v>32</v>
      </c>
      <c r="D545" s="86" t="n">
        <v>828.83</v>
      </c>
      <c r="E545" s="87"/>
    </row>
    <row r="546" customFormat="false" ht="12.75" hidden="false" customHeight="false" outlineLevel="1" collapsed="false">
      <c r="A546" s="85" t="n">
        <v>86700</v>
      </c>
      <c r="B546" s="73" t="s">
        <v>3118</v>
      </c>
      <c r="C546" s="74" t="s">
        <v>32</v>
      </c>
      <c r="D546" s="86" t="n">
        <v>1432.06</v>
      </c>
      <c r="E546" s="87"/>
    </row>
    <row r="547" customFormat="false" ht="12.75" hidden="false" customHeight="false" outlineLevel="1" collapsed="false">
      <c r="A547" s="85" t="n">
        <v>86800</v>
      </c>
      <c r="B547" s="73" t="s">
        <v>3119</v>
      </c>
      <c r="C547" s="74" t="s">
        <v>70</v>
      </c>
      <c r="D547" s="86" t="n">
        <v>82.23</v>
      </c>
      <c r="E547" s="87"/>
    </row>
    <row r="548" customFormat="false" ht="12.75" hidden="false" customHeight="false" outlineLevel="1" collapsed="false">
      <c r="A548" s="85" t="n">
        <v>87000</v>
      </c>
      <c r="B548" s="73" t="s">
        <v>3120</v>
      </c>
      <c r="C548" s="74" t="s">
        <v>30</v>
      </c>
      <c r="D548" s="86" t="n">
        <v>80.22</v>
      </c>
      <c r="E548" s="87"/>
    </row>
    <row r="549" customFormat="false" ht="22.5" hidden="false" customHeight="false" outlineLevel="1" collapsed="false">
      <c r="A549" s="85" t="n">
        <v>87100</v>
      </c>
      <c r="B549" s="73" t="s">
        <v>3121</v>
      </c>
      <c r="C549" s="74" t="s">
        <v>70</v>
      </c>
      <c r="D549" s="86" t="n">
        <v>1110.83</v>
      </c>
      <c r="E549" s="87"/>
    </row>
    <row r="550" customFormat="false" ht="22.5" hidden="false" customHeight="false" outlineLevel="1" collapsed="false">
      <c r="A550" s="85" t="n">
        <v>87200</v>
      </c>
      <c r="B550" s="73" t="s">
        <v>3122</v>
      </c>
      <c r="C550" s="74" t="s">
        <v>70</v>
      </c>
      <c r="D550" s="86" t="n">
        <v>1316.55</v>
      </c>
      <c r="E550" s="87"/>
    </row>
    <row r="551" customFormat="false" ht="22.5" hidden="false" customHeight="false" outlineLevel="0" collapsed="false">
      <c r="A551" s="85" t="n">
        <v>87300</v>
      </c>
      <c r="B551" s="73" t="s">
        <v>3123</v>
      </c>
      <c r="C551" s="74" t="s">
        <v>162</v>
      </c>
      <c r="D551" s="86" t="n">
        <v>29.82</v>
      </c>
      <c r="E551" s="87"/>
    </row>
    <row r="552" customFormat="false" ht="22.5" hidden="false" customHeight="false" outlineLevel="1" collapsed="false">
      <c r="A552" s="85" t="n">
        <v>87600</v>
      </c>
      <c r="B552" s="73" t="s">
        <v>3124</v>
      </c>
      <c r="C552" s="74" t="s">
        <v>70</v>
      </c>
      <c r="D552" s="86" t="n">
        <v>37.69</v>
      </c>
      <c r="E552" s="87"/>
    </row>
    <row r="553" customFormat="false" ht="22.5" hidden="false" customHeight="false" outlineLevel="0" collapsed="false">
      <c r="A553" s="85" t="n">
        <v>87700</v>
      </c>
      <c r="B553" s="73" t="s">
        <v>3125</v>
      </c>
      <c r="C553" s="74" t="s">
        <v>70</v>
      </c>
      <c r="D553" s="86" t="n">
        <v>164</v>
      </c>
      <c r="E553" s="87"/>
    </row>
    <row r="554" customFormat="false" ht="22.5" hidden="false" customHeight="false" outlineLevel="1" collapsed="false">
      <c r="A554" s="85" t="n">
        <v>87800</v>
      </c>
      <c r="B554" s="73" t="s">
        <v>3126</v>
      </c>
      <c r="C554" s="74" t="s">
        <v>70</v>
      </c>
      <c r="D554" s="86" t="n">
        <v>987.67</v>
      </c>
      <c r="E554" s="87"/>
    </row>
    <row r="555" customFormat="false" ht="12.75" hidden="false" customHeight="false" outlineLevel="0" collapsed="false">
      <c r="A555" s="85" t="n">
        <v>87900</v>
      </c>
      <c r="B555" s="73" t="s">
        <v>3127</v>
      </c>
      <c r="C555" s="74" t="s">
        <v>32</v>
      </c>
      <c r="D555" s="86" t="n">
        <v>2694.97</v>
      </c>
      <c r="E555" s="87"/>
    </row>
    <row r="556" customFormat="false" ht="22.5" hidden="false" customHeight="false" outlineLevel="1" collapsed="false">
      <c r="A556" s="85" t="n">
        <v>88000</v>
      </c>
      <c r="B556" s="73" t="s">
        <v>3128</v>
      </c>
      <c r="C556" s="74" t="s">
        <v>36</v>
      </c>
      <c r="D556" s="86" t="n">
        <v>14.59</v>
      </c>
      <c r="E556" s="87"/>
    </row>
    <row r="557" customFormat="false" ht="12.75" hidden="false" customHeight="false" outlineLevel="0" collapsed="false">
      <c r="A557" s="85" t="n">
        <v>88600</v>
      </c>
      <c r="B557" s="73" t="s">
        <v>3129</v>
      </c>
      <c r="C557" s="74" t="s">
        <v>42</v>
      </c>
      <c r="D557" s="86" t="n">
        <v>2.49</v>
      </c>
      <c r="E557" s="87"/>
    </row>
    <row r="558" customFormat="false" ht="22.5" hidden="false" customHeight="false" outlineLevel="1" collapsed="false">
      <c r="A558" s="85" t="n">
        <v>88700</v>
      </c>
      <c r="B558" s="73" t="s">
        <v>3130</v>
      </c>
      <c r="C558" s="74" t="s">
        <v>36</v>
      </c>
      <c r="D558" s="86" t="n">
        <v>29</v>
      </c>
      <c r="E558" s="87"/>
    </row>
    <row r="559" customFormat="false" ht="12.75" hidden="false" customHeight="false" outlineLevel="0" collapsed="false">
      <c r="A559" s="81" t="n">
        <v>90000</v>
      </c>
      <c r="B559" s="82" t="s">
        <v>3131</v>
      </c>
      <c r="C559" s="83"/>
      <c r="D559" s="84"/>
      <c r="E559" s="87"/>
    </row>
    <row r="560" customFormat="false" ht="33.75" hidden="false" customHeight="false" outlineLevel="1" collapsed="false">
      <c r="A560" s="85" t="n">
        <v>90100</v>
      </c>
      <c r="B560" s="73" t="s">
        <v>3132</v>
      </c>
      <c r="C560" s="74" t="s">
        <v>30</v>
      </c>
      <c r="D560" s="86" t="n">
        <v>12.71</v>
      </c>
      <c r="E560" s="87"/>
    </row>
    <row r="561" customFormat="false" ht="33.75" hidden="false" customHeight="false" outlineLevel="0" collapsed="false">
      <c r="A561" s="85" t="n">
        <v>90200</v>
      </c>
      <c r="B561" s="73" t="s">
        <v>3133</v>
      </c>
      <c r="C561" s="74" t="s">
        <v>30</v>
      </c>
      <c r="D561" s="86" t="n">
        <v>14.85</v>
      </c>
      <c r="E561" s="87"/>
    </row>
    <row r="562" customFormat="false" ht="33.75" hidden="false" customHeight="false" outlineLevel="1" collapsed="false">
      <c r="A562" s="85" t="n">
        <v>90300</v>
      </c>
      <c r="B562" s="73" t="s">
        <v>3134</v>
      </c>
      <c r="C562" s="74" t="s">
        <v>30</v>
      </c>
      <c r="D562" s="86" t="n">
        <v>16.29</v>
      </c>
      <c r="E562" s="87"/>
    </row>
    <row r="563" customFormat="false" ht="33.75" hidden="false" customHeight="false" outlineLevel="0" collapsed="false">
      <c r="A563" s="85" t="n">
        <v>90400</v>
      </c>
      <c r="B563" s="73" t="s">
        <v>3135</v>
      </c>
      <c r="C563" s="74" t="s">
        <v>30</v>
      </c>
      <c r="D563" s="86" t="n">
        <v>17.89</v>
      </c>
      <c r="E563" s="87"/>
    </row>
    <row r="564" customFormat="false" ht="12.75" hidden="false" customHeight="false" outlineLevel="1" collapsed="false">
      <c r="A564" s="81" t="n">
        <v>100000</v>
      </c>
      <c r="B564" s="82" t="s">
        <v>3136</v>
      </c>
      <c r="C564" s="83"/>
      <c r="D564" s="84"/>
      <c r="E564" s="87"/>
    </row>
    <row r="565" customFormat="false" ht="12.75" hidden="false" customHeight="false" outlineLevel="0" collapsed="false">
      <c r="A565" s="85" t="n">
        <v>100100</v>
      </c>
      <c r="B565" s="73" t="s">
        <v>3137</v>
      </c>
      <c r="C565" s="74" t="s">
        <v>28</v>
      </c>
      <c r="D565" s="86" t="s">
        <v>28</v>
      </c>
      <c r="E565" s="87"/>
    </row>
    <row r="566" customFormat="false" ht="12.75" hidden="false" customHeight="false" outlineLevel="1" collapsed="false">
      <c r="A566" s="85" t="n">
        <v>100101</v>
      </c>
      <c r="B566" s="73" t="s">
        <v>2278</v>
      </c>
      <c r="C566" s="74" t="s">
        <v>3138</v>
      </c>
      <c r="D566" s="86" t="n">
        <v>9.72</v>
      </c>
      <c r="E566" s="87"/>
    </row>
    <row r="567" customFormat="false" ht="12.75" hidden="false" customHeight="false" outlineLevel="0" collapsed="false">
      <c r="A567" s="85" t="n">
        <v>100102</v>
      </c>
      <c r="B567" s="73" t="s">
        <v>2280</v>
      </c>
      <c r="C567" s="74" t="s">
        <v>36</v>
      </c>
      <c r="D567" s="86" t="n">
        <v>5.39</v>
      </c>
      <c r="E567" s="87"/>
    </row>
    <row r="568" customFormat="false" ht="12.75" hidden="false" customHeight="false" outlineLevel="1" collapsed="false">
      <c r="A568" s="85" t="n">
        <v>100200</v>
      </c>
      <c r="B568" s="73" t="s">
        <v>3139</v>
      </c>
      <c r="C568" s="74" t="s">
        <v>30</v>
      </c>
      <c r="D568" s="86" t="n">
        <v>10.57</v>
      </c>
      <c r="E568" s="87"/>
    </row>
    <row r="569" customFormat="false" ht="22.5" hidden="false" customHeight="false" outlineLevel="0" collapsed="false">
      <c r="A569" s="85" t="n">
        <v>100300</v>
      </c>
      <c r="B569" s="73" t="s">
        <v>3140</v>
      </c>
      <c r="C569" s="74" t="s">
        <v>30</v>
      </c>
      <c r="D569" s="86" t="n">
        <v>41.37</v>
      </c>
      <c r="E569" s="87"/>
    </row>
    <row r="570" customFormat="false" ht="12.75" hidden="false" customHeight="false" outlineLevel="1" collapsed="false">
      <c r="A570" s="85" t="n">
        <v>100400</v>
      </c>
      <c r="B570" s="73" t="s">
        <v>3141</v>
      </c>
      <c r="C570" s="74" t="s">
        <v>30</v>
      </c>
      <c r="D570" s="86" t="n">
        <v>85.36</v>
      </c>
    </row>
    <row r="571" customFormat="false" ht="12.75" hidden="false" customHeight="false" outlineLevel="0" collapsed="false">
      <c r="A571" s="85" t="n">
        <v>100500</v>
      </c>
      <c r="B571" s="73" t="s">
        <v>3142</v>
      </c>
      <c r="C571" s="74" t="s">
        <v>30</v>
      </c>
      <c r="D571" s="86" t="n">
        <v>127.06</v>
      </c>
      <c r="E571" s="87"/>
    </row>
    <row r="572" customFormat="false" ht="22.5" hidden="false" customHeight="false" outlineLevel="1" collapsed="false">
      <c r="A572" s="85" t="n">
        <v>100600</v>
      </c>
      <c r="B572" s="73" t="s">
        <v>3143</v>
      </c>
      <c r="C572" s="74" t="s">
        <v>30</v>
      </c>
      <c r="D572" s="86" t="n">
        <v>54.01</v>
      </c>
      <c r="E572" s="87"/>
    </row>
    <row r="573" customFormat="false" ht="22.5" hidden="false" customHeight="false" outlineLevel="0" collapsed="false">
      <c r="A573" s="85" t="n">
        <v>100700</v>
      </c>
      <c r="B573" s="73" t="s">
        <v>3144</v>
      </c>
      <c r="C573" s="74" t="s">
        <v>28</v>
      </c>
      <c r="D573" s="86" t="s">
        <v>28</v>
      </c>
      <c r="E573" s="87"/>
    </row>
    <row r="574" customFormat="false" ht="22.5" hidden="false" customHeight="false" outlineLevel="1" collapsed="false">
      <c r="A574" s="85" t="n">
        <v>100702</v>
      </c>
      <c r="B574" s="73" t="s">
        <v>3145</v>
      </c>
      <c r="C574" s="74" t="s">
        <v>36</v>
      </c>
      <c r="D574" s="86" t="n">
        <v>920.93</v>
      </c>
      <c r="E574" s="87"/>
    </row>
    <row r="575" customFormat="false" ht="22.5" hidden="false" customHeight="false" outlineLevel="0" collapsed="false">
      <c r="A575" s="85" t="n">
        <v>100703</v>
      </c>
      <c r="B575" s="73" t="s">
        <v>3146</v>
      </c>
      <c r="C575" s="74" t="s">
        <v>36</v>
      </c>
      <c r="D575" s="86" t="n">
        <v>944.37</v>
      </c>
    </row>
    <row r="576" customFormat="false" ht="22.5" hidden="false" customHeight="false" outlineLevel="1" collapsed="false">
      <c r="A576" s="85" t="n">
        <v>100704</v>
      </c>
      <c r="B576" s="73" t="s">
        <v>3147</v>
      </c>
      <c r="C576" s="74" t="s">
        <v>36</v>
      </c>
      <c r="D576" s="86" t="n">
        <v>981.92</v>
      </c>
    </row>
    <row r="577" customFormat="false" ht="12.75" hidden="false" customHeight="false" outlineLevel="0" collapsed="false">
      <c r="A577" s="85" t="n">
        <v>100800</v>
      </c>
      <c r="B577" s="73" t="s">
        <v>3148</v>
      </c>
      <c r="C577" s="74" t="s">
        <v>28</v>
      </c>
      <c r="D577" s="86" t="s">
        <v>28</v>
      </c>
      <c r="E577" s="87"/>
    </row>
    <row r="578" customFormat="false" ht="12.75" hidden="false" customHeight="false" outlineLevel="1" collapsed="false">
      <c r="A578" s="85" t="n">
        <v>100801</v>
      </c>
      <c r="B578" s="73" t="s">
        <v>3149</v>
      </c>
      <c r="C578" s="74" t="s">
        <v>36</v>
      </c>
      <c r="D578" s="86" t="n">
        <v>3992.09</v>
      </c>
      <c r="E578" s="87"/>
    </row>
    <row r="579" customFormat="false" ht="12.75" hidden="false" customHeight="false" outlineLevel="0" collapsed="false">
      <c r="A579" s="85" t="n">
        <v>100802</v>
      </c>
      <c r="B579" s="73" t="s">
        <v>3150</v>
      </c>
      <c r="C579" s="74" t="s">
        <v>36</v>
      </c>
      <c r="D579" s="86" t="n">
        <v>4319.48</v>
      </c>
      <c r="E579" s="87"/>
    </row>
    <row r="580" customFormat="false" ht="22.5" hidden="false" customHeight="false" outlineLevel="1" collapsed="false">
      <c r="A580" s="85" t="n">
        <v>100900</v>
      </c>
      <c r="B580" s="73" t="s">
        <v>3151</v>
      </c>
      <c r="C580" s="74" t="s">
        <v>70</v>
      </c>
      <c r="D580" s="86" t="n">
        <v>24.29</v>
      </c>
      <c r="E580" s="87"/>
    </row>
    <row r="581" customFormat="false" ht="22.5" hidden="false" customHeight="false" outlineLevel="0" collapsed="false">
      <c r="A581" s="85" t="n">
        <v>101000</v>
      </c>
      <c r="B581" s="73" t="s">
        <v>3152</v>
      </c>
      <c r="C581" s="74" t="s">
        <v>32</v>
      </c>
      <c r="D581" s="86" t="n">
        <v>7.84</v>
      </c>
      <c r="E581" s="87"/>
    </row>
    <row r="582" customFormat="false" ht="12.75" hidden="false" customHeight="false" outlineLevel="1" collapsed="false">
      <c r="A582" s="85" t="n">
        <v>101100</v>
      </c>
      <c r="B582" s="73" t="s">
        <v>3153</v>
      </c>
      <c r="C582" s="74" t="s">
        <v>162</v>
      </c>
      <c r="D582" s="86" t="n">
        <v>182.62</v>
      </c>
      <c r="E582" s="87"/>
    </row>
    <row r="583" customFormat="false" ht="22.5" hidden="false" customHeight="false" outlineLevel="1" collapsed="false">
      <c r="A583" s="85" t="n">
        <v>101200</v>
      </c>
      <c r="B583" s="73" t="s">
        <v>3154</v>
      </c>
      <c r="C583" s="74" t="s">
        <v>1027</v>
      </c>
      <c r="D583" s="86" t="n">
        <v>1.45</v>
      </c>
      <c r="E583" s="87"/>
    </row>
    <row r="584" customFormat="false" ht="22.5" hidden="false" customHeight="false" outlineLevel="0" collapsed="false">
      <c r="A584" s="85" t="n">
        <v>101300</v>
      </c>
      <c r="B584" s="73" t="s">
        <v>3155</v>
      </c>
      <c r="C584" s="74" t="s">
        <v>162</v>
      </c>
      <c r="D584" s="86" t="n">
        <v>174.5</v>
      </c>
    </row>
    <row r="585" customFormat="false" ht="12.75" hidden="false" customHeight="false" outlineLevel="1" collapsed="false">
      <c r="A585" s="85" t="n">
        <v>101500</v>
      </c>
      <c r="B585" s="73" t="s">
        <v>3156</v>
      </c>
      <c r="C585" s="74" t="s">
        <v>30</v>
      </c>
      <c r="D585" s="86" t="n">
        <v>2.22</v>
      </c>
      <c r="E585" s="87"/>
    </row>
    <row r="586" customFormat="false" ht="12.75" hidden="false" customHeight="false" outlineLevel="1" collapsed="false">
      <c r="A586" s="85" t="n">
        <v>101600</v>
      </c>
      <c r="B586" s="73" t="s">
        <v>3157</v>
      </c>
      <c r="C586" s="74" t="s">
        <v>28</v>
      </c>
      <c r="D586" s="86" t="s">
        <v>28</v>
      </c>
      <c r="E586" s="87"/>
    </row>
    <row r="587" customFormat="false" ht="12.75" hidden="false" customHeight="false" outlineLevel="0" collapsed="false">
      <c r="A587" s="85" t="n">
        <v>101601</v>
      </c>
      <c r="B587" s="73" t="s">
        <v>3158</v>
      </c>
      <c r="C587" s="74" t="s">
        <v>30</v>
      </c>
      <c r="D587" s="86" t="n">
        <v>59.93</v>
      </c>
      <c r="E587" s="87"/>
    </row>
    <row r="588" customFormat="false" ht="12.75" hidden="false" customHeight="false" outlineLevel="1" collapsed="false">
      <c r="A588" s="85" t="n">
        <v>101602</v>
      </c>
      <c r="B588" s="73" t="s">
        <v>3159</v>
      </c>
      <c r="C588" s="74" t="s">
        <v>70</v>
      </c>
      <c r="D588" s="86" t="n">
        <v>14.61</v>
      </c>
    </row>
    <row r="589" customFormat="false" ht="12.75" hidden="false" customHeight="false" outlineLevel="0" collapsed="false">
      <c r="A589" s="85" t="n">
        <v>101603</v>
      </c>
      <c r="B589" s="73" t="s">
        <v>2266</v>
      </c>
      <c r="C589" s="74" t="s">
        <v>30</v>
      </c>
      <c r="D589" s="86" t="n">
        <v>400.75</v>
      </c>
      <c r="E589" s="87"/>
    </row>
    <row r="590" customFormat="false" ht="12.75" hidden="false" customHeight="false" outlineLevel="1" collapsed="false">
      <c r="A590" s="85" t="n">
        <v>101700</v>
      </c>
      <c r="B590" s="73" t="s">
        <v>3160</v>
      </c>
      <c r="C590" s="74" t="s">
        <v>30</v>
      </c>
      <c r="D590" s="86" t="n">
        <v>6.39</v>
      </c>
      <c r="E590" s="87"/>
    </row>
    <row r="591" customFormat="false" ht="12.75" hidden="false" customHeight="false" outlineLevel="0" collapsed="false">
      <c r="A591" s="85" t="n">
        <v>101800</v>
      </c>
      <c r="B591" s="73" t="s">
        <v>3161</v>
      </c>
      <c r="C591" s="74" t="s">
        <v>30</v>
      </c>
      <c r="D591" s="86" t="n">
        <v>3.65</v>
      </c>
      <c r="E591" s="87"/>
    </row>
    <row r="592" customFormat="false" ht="12.75" hidden="false" customHeight="false" outlineLevel="1" collapsed="false">
      <c r="A592" s="85" t="n">
        <v>101900</v>
      </c>
      <c r="B592" s="73" t="s">
        <v>3162</v>
      </c>
      <c r="C592" s="74" t="s">
        <v>30</v>
      </c>
      <c r="D592" s="86" t="n">
        <v>8.11</v>
      </c>
      <c r="E592" s="87"/>
    </row>
    <row r="593" customFormat="false" ht="22.5" hidden="false" customHeight="false" outlineLevel="1" collapsed="false">
      <c r="A593" s="85" t="n">
        <v>102000</v>
      </c>
      <c r="B593" s="73" t="s">
        <v>3163</v>
      </c>
      <c r="C593" s="74" t="s">
        <v>162</v>
      </c>
      <c r="D593" s="86" t="n">
        <v>97.42</v>
      </c>
      <c r="E593" s="87"/>
    </row>
    <row r="594" customFormat="false" ht="22.5" hidden="false" customHeight="false" outlineLevel="0" collapsed="false">
      <c r="A594" s="85" t="n">
        <v>102100</v>
      </c>
      <c r="B594" s="73" t="s">
        <v>3164</v>
      </c>
      <c r="C594" s="74" t="s">
        <v>30</v>
      </c>
      <c r="D594" s="86" t="n">
        <v>128.84</v>
      </c>
      <c r="E594" s="87"/>
    </row>
    <row r="595" customFormat="false" ht="12.75" hidden="false" customHeight="false" outlineLevel="1" collapsed="false">
      <c r="A595" s="85" t="n">
        <v>102200</v>
      </c>
      <c r="B595" s="73" t="s">
        <v>3165</v>
      </c>
      <c r="C595" s="74" t="s">
        <v>30</v>
      </c>
      <c r="D595" s="86" t="n">
        <v>12.85</v>
      </c>
      <c r="E595" s="87"/>
    </row>
    <row r="596" customFormat="false" ht="12.75" hidden="false" customHeight="false" outlineLevel="1" collapsed="false">
      <c r="A596" s="85" t="n">
        <v>102300</v>
      </c>
      <c r="B596" s="73" t="s">
        <v>2051</v>
      </c>
      <c r="C596" s="74" t="s">
        <v>30</v>
      </c>
      <c r="D596" s="86" t="n">
        <v>23.79</v>
      </c>
      <c r="E596" s="87"/>
    </row>
    <row r="597" customFormat="false" ht="12.75" hidden="false" customHeight="false" outlineLevel="0" collapsed="false">
      <c r="A597" s="85" t="n">
        <v>102400</v>
      </c>
      <c r="B597" s="73" t="s">
        <v>3166</v>
      </c>
      <c r="C597" s="74" t="s">
        <v>28</v>
      </c>
      <c r="D597" s="86" t="s">
        <v>28</v>
      </c>
    </row>
    <row r="598" customFormat="false" ht="12.75" hidden="false" customHeight="false" outlineLevel="1" collapsed="false">
      <c r="A598" s="85" t="n">
        <v>102401</v>
      </c>
      <c r="B598" s="73" t="s">
        <v>3167</v>
      </c>
      <c r="C598" s="74" t="s">
        <v>3168</v>
      </c>
      <c r="D598" s="86" t="n">
        <v>0.83</v>
      </c>
      <c r="E598" s="87"/>
    </row>
    <row r="599" customFormat="false" ht="12.75" hidden="false" customHeight="false" outlineLevel="1" collapsed="false">
      <c r="A599" s="85" t="n">
        <v>102402</v>
      </c>
      <c r="B599" s="73" t="s">
        <v>3169</v>
      </c>
      <c r="C599" s="74" t="s">
        <v>3168</v>
      </c>
      <c r="D599" s="86" t="n">
        <v>1.19</v>
      </c>
      <c r="E599" s="87"/>
    </row>
    <row r="600" customFormat="false" ht="12.75" hidden="false" customHeight="false" outlineLevel="1" collapsed="false">
      <c r="A600" s="85" t="n">
        <v>102403</v>
      </c>
      <c r="B600" s="73" t="s">
        <v>3170</v>
      </c>
      <c r="C600" s="74" t="s">
        <v>3168</v>
      </c>
      <c r="D600" s="86" t="n">
        <v>1.6</v>
      </c>
      <c r="E600" s="87"/>
    </row>
    <row r="601" customFormat="false" ht="12.75" hidden="false" customHeight="false" outlineLevel="0" collapsed="false">
      <c r="A601" s="85" t="n">
        <v>102404</v>
      </c>
      <c r="B601" s="73" t="s">
        <v>3171</v>
      </c>
      <c r="C601" s="74" t="s">
        <v>3168</v>
      </c>
      <c r="D601" s="86" t="n">
        <v>3.31</v>
      </c>
      <c r="E601" s="87"/>
    </row>
    <row r="602" customFormat="false" ht="12.75" hidden="false" customHeight="false" outlineLevel="1" collapsed="false">
      <c r="A602" s="85" t="n">
        <v>102405</v>
      </c>
      <c r="B602" s="73" t="s">
        <v>3172</v>
      </c>
      <c r="C602" s="74" t="s">
        <v>3168</v>
      </c>
      <c r="D602" s="86" t="n">
        <v>3.46</v>
      </c>
      <c r="E602" s="87"/>
    </row>
    <row r="603" customFormat="false" ht="12.75" hidden="false" customHeight="false" outlineLevel="1" collapsed="false">
      <c r="A603" s="85" t="n">
        <v>102406</v>
      </c>
      <c r="B603" s="73" t="s">
        <v>3173</v>
      </c>
      <c r="C603" s="74" t="s">
        <v>3168</v>
      </c>
      <c r="D603" s="86" t="n">
        <v>3.76</v>
      </c>
      <c r="E603" s="87"/>
    </row>
    <row r="604" customFormat="false" ht="12.75" hidden="false" customHeight="false" outlineLevel="0" collapsed="false">
      <c r="A604" s="85" t="n">
        <v>102407</v>
      </c>
      <c r="B604" s="73" t="s">
        <v>3174</v>
      </c>
      <c r="C604" s="74" t="s">
        <v>3168</v>
      </c>
      <c r="D604" s="86" t="n">
        <v>4.25</v>
      </c>
      <c r="E604" s="87"/>
    </row>
    <row r="605" customFormat="false" ht="12.75" hidden="false" customHeight="false" outlineLevel="1" collapsed="false">
      <c r="A605" s="85" t="n">
        <v>102408</v>
      </c>
      <c r="B605" s="73" t="s">
        <v>3175</v>
      </c>
      <c r="C605" s="74" t="s">
        <v>3168</v>
      </c>
      <c r="D605" s="86" t="n">
        <v>3.41</v>
      </c>
      <c r="E605" s="87"/>
    </row>
    <row r="606" customFormat="false" ht="12.75" hidden="false" customHeight="false" outlineLevel="1" collapsed="false">
      <c r="A606" s="85" t="n">
        <v>102501</v>
      </c>
      <c r="B606" s="73" t="s">
        <v>3176</v>
      </c>
      <c r="C606" s="74" t="s">
        <v>30</v>
      </c>
      <c r="D606" s="86" t="n">
        <v>68.52</v>
      </c>
      <c r="E606" s="87"/>
    </row>
    <row r="607" customFormat="false" ht="22.5" hidden="false" customHeight="false" outlineLevel="1" collapsed="false">
      <c r="A607" s="85" t="n">
        <v>102503</v>
      </c>
      <c r="B607" s="73" t="s">
        <v>3177</v>
      </c>
      <c r="C607" s="74" t="s">
        <v>30</v>
      </c>
      <c r="D607" s="86" t="n">
        <v>41.84</v>
      </c>
      <c r="E607" s="87"/>
    </row>
    <row r="608" customFormat="false" ht="21.75" hidden="false" customHeight="false" outlineLevel="0" collapsed="false">
      <c r="A608" s="81" t="n">
        <v>110000</v>
      </c>
      <c r="B608" s="82" t="s">
        <v>3178</v>
      </c>
      <c r="C608" s="88"/>
      <c r="D608" s="84"/>
    </row>
    <row r="609" customFormat="false" ht="12.75" hidden="false" customHeight="false" outlineLevel="1" collapsed="false">
      <c r="A609" s="85" t="n">
        <v>110200</v>
      </c>
      <c r="B609" s="73" t="s">
        <v>3179</v>
      </c>
      <c r="C609" s="74" t="s">
        <v>2531</v>
      </c>
      <c r="D609" s="86" t="n">
        <v>225.22</v>
      </c>
      <c r="E609" s="87"/>
    </row>
    <row r="610" customFormat="false" ht="12.75" hidden="false" customHeight="false" outlineLevel="1" collapsed="false">
      <c r="A610" s="85" t="n">
        <v>110300</v>
      </c>
      <c r="B610" s="73" t="s">
        <v>3180</v>
      </c>
      <c r="C610" s="74" t="s">
        <v>2531</v>
      </c>
      <c r="D610" s="86" t="n">
        <v>208.8</v>
      </c>
      <c r="E610" s="87"/>
    </row>
    <row r="611" customFormat="false" ht="12.75" hidden="false" customHeight="false" outlineLevel="1" collapsed="false">
      <c r="A611" s="85" t="n">
        <v>110400</v>
      </c>
      <c r="B611" s="73" t="s">
        <v>3181</v>
      </c>
      <c r="C611" s="74" t="s">
        <v>2531</v>
      </c>
      <c r="D611" s="86" t="n">
        <v>237.96</v>
      </c>
      <c r="E611" s="87"/>
    </row>
    <row r="612" customFormat="false" ht="12.75" hidden="false" customHeight="false" outlineLevel="1" collapsed="false">
      <c r="A612" s="85" t="n">
        <v>110500</v>
      </c>
      <c r="B612" s="73" t="s">
        <v>3182</v>
      </c>
      <c r="C612" s="74" t="s">
        <v>2531</v>
      </c>
      <c r="D612" s="86" t="n">
        <v>219.78</v>
      </c>
      <c r="E612" s="87"/>
    </row>
    <row r="613" customFormat="false" ht="12.75" hidden="false" customHeight="false" outlineLevel="1" collapsed="false">
      <c r="A613" s="85" t="n">
        <v>110600</v>
      </c>
      <c r="B613" s="73" t="s">
        <v>3183</v>
      </c>
      <c r="C613" s="74" t="s">
        <v>2531</v>
      </c>
      <c r="D613" s="86" t="n">
        <v>476.77</v>
      </c>
      <c r="E613" s="87"/>
    </row>
    <row r="614" customFormat="false" ht="12.75" hidden="false" customHeight="false" outlineLevel="1" collapsed="false">
      <c r="A614" s="85" t="n">
        <v>110700</v>
      </c>
      <c r="B614" s="73" t="s">
        <v>3184</v>
      </c>
      <c r="C614" s="74" t="s">
        <v>2531</v>
      </c>
      <c r="D614" s="86" t="n">
        <v>100.75</v>
      </c>
      <c r="E614" s="87"/>
    </row>
    <row r="615" customFormat="false" ht="12.75" hidden="false" customHeight="false" outlineLevel="1" collapsed="false">
      <c r="A615" s="85" t="n">
        <v>110800</v>
      </c>
      <c r="B615" s="73" t="s">
        <v>3185</v>
      </c>
      <c r="C615" s="74" t="s">
        <v>2531</v>
      </c>
      <c r="D615" s="86" t="n">
        <v>49.74</v>
      </c>
      <c r="E615" s="87"/>
    </row>
    <row r="616" customFormat="false" ht="12.75" hidden="false" customHeight="false" outlineLevel="0" collapsed="false">
      <c r="A616" s="85" t="n">
        <v>110900</v>
      </c>
      <c r="B616" s="73" t="s">
        <v>3186</v>
      </c>
      <c r="C616" s="74" t="s">
        <v>2531</v>
      </c>
      <c r="D616" s="86" t="n">
        <v>370.59</v>
      </c>
      <c r="E616" s="87"/>
    </row>
    <row r="617" customFormat="false" ht="12.75" hidden="false" customHeight="false" outlineLevel="1" collapsed="false">
      <c r="A617" s="85" t="n">
        <v>111000</v>
      </c>
      <c r="B617" s="73" t="s">
        <v>3187</v>
      </c>
      <c r="C617" s="74" t="s">
        <v>2531</v>
      </c>
      <c r="D617" s="86" t="n">
        <v>349.04</v>
      </c>
      <c r="E617" s="87"/>
    </row>
    <row r="618" customFormat="false" ht="12.75" hidden="false" customHeight="false" outlineLevel="1" collapsed="false">
      <c r="A618" s="85" t="n">
        <v>111100</v>
      </c>
      <c r="B618" s="73" t="s">
        <v>3188</v>
      </c>
      <c r="C618" s="74" t="s">
        <v>2531</v>
      </c>
      <c r="D618" s="86" t="n">
        <v>304.65</v>
      </c>
      <c r="E618" s="87"/>
    </row>
    <row r="619" customFormat="false" ht="12.75" hidden="false" customHeight="false" outlineLevel="0" collapsed="false">
      <c r="A619" s="85" t="n">
        <v>111400</v>
      </c>
      <c r="B619" s="73" t="s">
        <v>3189</v>
      </c>
      <c r="C619" s="74" t="s">
        <v>2531</v>
      </c>
      <c r="D619" s="86" t="n">
        <v>191.12</v>
      </c>
    </row>
    <row r="620" customFormat="false" ht="12.75" hidden="false" customHeight="false" outlineLevel="1" collapsed="false">
      <c r="A620" s="85" t="n">
        <v>111500</v>
      </c>
      <c r="B620" s="73" t="s">
        <v>3190</v>
      </c>
      <c r="C620" s="74" t="s">
        <v>2531</v>
      </c>
      <c r="D620" s="86" t="n">
        <v>131.94</v>
      </c>
      <c r="E620" s="87"/>
    </row>
    <row r="621" customFormat="false" ht="12.75" hidden="false" customHeight="false" outlineLevel="1" collapsed="false">
      <c r="A621" s="85" t="n">
        <v>111700</v>
      </c>
      <c r="B621" s="73" t="s">
        <v>3191</v>
      </c>
      <c r="C621" s="74" t="s">
        <v>2531</v>
      </c>
      <c r="D621" s="86" t="n">
        <v>315.41</v>
      </c>
      <c r="E621" s="87"/>
    </row>
    <row r="622" customFormat="false" ht="12.75" hidden="false" customHeight="false" outlineLevel="0" collapsed="false">
      <c r="A622" s="85" t="n">
        <v>111800</v>
      </c>
      <c r="B622" s="73" t="s">
        <v>3192</v>
      </c>
      <c r="C622" s="74" t="s">
        <v>2531</v>
      </c>
      <c r="D622" s="86" t="n">
        <v>158.41</v>
      </c>
      <c r="E622" s="87"/>
    </row>
    <row r="623" customFormat="false" ht="12.75" hidden="false" customHeight="false" outlineLevel="1" collapsed="false">
      <c r="A623" s="85" t="n">
        <v>111900</v>
      </c>
      <c r="B623" s="73" t="s">
        <v>3193</v>
      </c>
      <c r="C623" s="74" t="s">
        <v>2531</v>
      </c>
      <c r="D623" s="86" t="n">
        <v>337.16</v>
      </c>
      <c r="E623" s="87"/>
    </row>
    <row r="624" customFormat="false" ht="12.75" hidden="false" customHeight="false" outlineLevel="1" collapsed="false">
      <c r="A624" s="85" t="n">
        <v>112000</v>
      </c>
      <c r="B624" s="73" t="s">
        <v>3194</v>
      </c>
      <c r="C624" s="74" t="s">
        <v>2531</v>
      </c>
      <c r="D624" s="86" t="n">
        <v>438.38</v>
      </c>
      <c r="E624" s="87"/>
    </row>
    <row r="625" customFormat="false" ht="12.75" hidden="false" customHeight="false" outlineLevel="1" collapsed="false">
      <c r="A625" s="85" t="n">
        <v>112200</v>
      </c>
      <c r="B625" s="73" t="s">
        <v>3195</v>
      </c>
      <c r="C625" s="74" t="s">
        <v>2531</v>
      </c>
      <c r="D625" s="86" t="n">
        <v>85.74</v>
      </c>
      <c r="E625" s="87"/>
    </row>
    <row r="626" customFormat="false" ht="12.75" hidden="false" customHeight="false" outlineLevel="0" collapsed="false">
      <c r="A626" s="85" t="n">
        <v>112300</v>
      </c>
      <c r="B626" s="73" t="s">
        <v>3196</v>
      </c>
      <c r="C626" s="74" t="s">
        <v>2531</v>
      </c>
      <c r="D626" s="86" t="n">
        <v>336.27</v>
      </c>
      <c r="E626" s="87"/>
    </row>
    <row r="627" customFormat="false" ht="12.75" hidden="false" customHeight="false" outlineLevel="1" collapsed="false">
      <c r="A627" s="85" t="n">
        <v>112400</v>
      </c>
      <c r="B627" s="73" t="s">
        <v>3197</v>
      </c>
      <c r="C627" s="74" t="s">
        <v>2531</v>
      </c>
      <c r="D627" s="86" t="n">
        <v>28.47</v>
      </c>
      <c r="E627" s="87"/>
    </row>
    <row r="628" customFormat="false" ht="12.75" hidden="false" customHeight="false" outlineLevel="1" collapsed="false">
      <c r="A628" s="85" t="n">
        <v>112500</v>
      </c>
      <c r="B628" s="73" t="s">
        <v>3198</v>
      </c>
      <c r="C628" s="74" t="s">
        <v>2531</v>
      </c>
      <c r="D628" s="86" t="n">
        <v>273.72</v>
      </c>
      <c r="E628" s="87"/>
    </row>
    <row r="629" customFormat="false" ht="12.75" hidden="false" customHeight="false" outlineLevel="1" collapsed="false">
      <c r="A629" s="85" t="n">
        <v>112600</v>
      </c>
      <c r="B629" s="73" t="s">
        <v>3199</v>
      </c>
      <c r="C629" s="74" t="s">
        <v>2531</v>
      </c>
      <c r="D629" s="86" t="n">
        <v>300.35</v>
      </c>
      <c r="E629" s="87"/>
    </row>
    <row r="630" customFormat="false" ht="12.75" hidden="false" customHeight="false" outlineLevel="0" collapsed="false">
      <c r="A630" s="85" t="n">
        <v>112700</v>
      </c>
      <c r="B630" s="73" t="s">
        <v>3200</v>
      </c>
      <c r="C630" s="74" t="s">
        <v>2531</v>
      </c>
      <c r="D630" s="86" t="n">
        <v>139.83</v>
      </c>
      <c r="E630" s="87"/>
    </row>
    <row r="631" customFormat="false" ht="12.75" hidden="false" customHeight="false" outlineLevel="1" collapsed="false">
      <c r="A631" s="85" t="n">
        <v>112800</v>
      </c>
      <c r="B631" s="73" t="s">
        <v>3201</v>
      </c>
      <c r="C631" s="74" t="s">
        <v>2531</v>
      </c>
      <c r="D631" s="86" t="n">
        <v>475.42</v>
      </c>
      <c r="E631" s="87"/>
    </row>
    <row r="632" customFormat="false" ht="21.75" hidden="false" customHeight="false" outlineLevel="1" collapsed="false">
      <c r="A632" s="81" t="n">
        <v>120000</v>
      </c>
      <c r="B632" s="82" t="s">
        <v>3202</v>
      </c>
      <c r="C632" s="88"/>
      <c r="D632" s="84"/>
      <c r="E632" s="87"/>
    </row>
    <row r="633" customFormat="false" ht="12.75" hidden="false" customHeight="false" outlineLevel="1" collapsed="false">
      <c r="A633" s="85" t="n">
        <v>120200</v>
      </c>
      <c r="B633" s="73" t="s">
        <v>3203</v>
      </c>
      <c r="C633" s="74" t="s">
        <v>2531</v>
      </c>
      <c r="D633" s="86" t="n">
        <v>23.92</v>
      </c>
      <c r="E633" s="87"/>
    </row>
    <row r="634" customFormat="false" ht="12.75" hidden="false" customHeight="false" outlineLevel="0" collapsed="false">
      <c r="A634" s="85" t="n">
        <v>120300</v>
      </c>
      <c r="B634" s="73" t="s">
        <v>3204</v>
      </c>
      <c r="C634" s="74" t="s">
        <v>2531</v>
      </c>
      <c r="D634" s="86" t="n">
        <v>27.71</v>
      </c>
      <c r="E634" s="87"/>
    </row>
    <row r="635" customFormat="false" ht="12.75" hidden="false" customHeight="false" outlineLevel="1" collapsed="false">
      <c r="A635" s="85" t="n">
        <v>120400</v>
      </c>
      <c r="B635" s="73" t="s">
        <v>3205</v>
      </c>
      <c r="C635" s="74" t="s">
        <v>2531</v>
      </c>
      <c r="D635" s="86" t="n">
        <v>27.44</v>
      </c>
      <c r="E635" s="87"/>
    </row>
    <row r="636" customFormat="false" ht="12.75" hidden="false" customHeight="false" outlineLevel="1" collapsed="false">
      <c r="A636" s="85" t="n">
        <v>120500</v>
      </c>
      <c r="B636" s="73" t="s">
        <v>3206</v>
      </c>
      <c r="C636" s="74" t="s">
        <v>2531</v>
      </c>
      <c r="D636" s="86" t="n">
        <v>23.97</v>
      </c>
      <c r="E636" s="87"/>
    </row>
    <row r="637" customFormat="false" ht="12.75" hidden="false" customHeight="false" outlineLevel="1" collapsed="false">
      <c r="A637" s="85" t="n">
        <v>120600</v>
      </c>
      <c r="B637" s="73" t="s">
        <v>3207</v>
      </c>
      <c r="C637" s="74" t="s">
        <v>2531</v>
      </c>
      <c r="D637" s="86" t="n">
        <v>24.7</v>
      </c>
      <c r="E637" s="87"/>
    </row>
    <row r="638" customFormat="false" ht="12.75" hidden="false" customHeight="false" outlineLevel="0" collapsed="false">
      <c r="A638" s="85" t="n">
        <v>120700</v>
      </c>
      <c r="B638" s="73" t="s">
        <v>3208</v>
      </c>
      <c r="C638" s="74" t="s">
        <v>2531</v>
      </c>
      <c r="D638" s="86" t="n">
        <v>24.54</v>
      </c>
      <c r="E638" s="87"/>
    </row>
    <row r="639" customFormat="false" ht="12.75" hidden="false" customHeight="false" outlineLevel="1" collapsed="false">
      <c r="A639" s="85" t="n">
        <v>120800</v>
      </c>
      <c r="B639" s="73" t="s">
        <v>3209</v>
      </c>
      <c r="C639" s="74" t="s">
        <v>2531</v>
      </c>
      <c r="D639" s="86" t="n">
        <v>29.63</v>
      </c>
      <c r="E639" s="87"/>
    </row>
    <row r="640" customFormat="false" ht="12.75" hidden="false" customHeight="false" outlineLevel="0" collapsed="false">
      <c r="A640" s="85" t="n">
        <v>120900</v>
      </c>
      <c r="B640" s="73" t="s">
        <v>3210</v>
      </c>
      <c r="C640" s="74" t="s">
        <v>2531</v>
      </c>
      <c r="D640" s="86" t="n">
        <v>35.32</v>
      </c>
      <c r="E640" s="87"/>
    </row>
    <row r="641" customFormat="false" ht="12.75" hidden="false" customHeight="false" outlineLevel="1" collapsed="false">
      <c r="A641" s="85" t="n">
        <v>121000</v>
      </c>
      <c r="B641" s="73" t="s">
        <v>3211</v>
      </c>
      <c r="C641" s="74" t="s">
        <v>2531</v>
      </c>
      <c r="D641" s="86" t="n">
        <v>24.17</v>
      </c>
      <c r="E641" s="87"/>
    </row>
    <row r="642" customFormat="false" ht="12.75" hidden="false" customHeight="false" outlineLevel="0" collapsed="false">
      <c r="A642" s="85" t="n">
        <v>121100</v>
      </c>
      <c r="B642" s="73" t="s">
        <v>3212</v>
      </c>
      <c r="C642" s="74" t="s">
        <v>2531</v>
      </c>
      <c r="D642" s="86" t="n">
        <v>19.64</v>
      </c>
      <c r="E642" s="87"/>
    </row>
    <row r="643" customFormat="false" ht="12.75" hidden="false" customHeight="false" outlineLevel="1" collapsed="false">
      <c r="A643" s="85" t="n">
        <v>121200</v>
      </c>
      <c r="B643" s="73" t="s">
        <v>3213</v>
      </c>
      <c r="C643" s="74" t="s">
        <v>2531</v>
      </c>
      <c r="D643" s="86" t="n">
        <v>52.15</v>
      </c>
    </row>
    <row r="644" customFormat="false" ht="12.75" hidden="false" customHeight="false" outlineLevel="1" collapsed="false">
      <c r="A644" s="85" t="n">
        <v>121300</v>
      </c>
      <c r="B644" s="73" t="s">
        <v>2551</v>
      </c>
      <c r="C644" s="74" t="s">
        <v>2531</v>
      </c>
      <c r="D644" s="86" t="n">
        <v>143.87</v>
      </c>
      <c r="E644" s="87"/>
    </row>
    <row r="645" customFormat="false" ht="12.75" hidden="false" customHeight="false" outlineLevel="0" collapsed="false">
      <c r="A645" s="81" t="n">
        <v>130000</v>
      </c>
      <c r="B645" s="82" t="s">
        <v>3214</v>
      </c>
      <c r="C645" s="83"/>
      <c r="D645" s="84"/>
      <c r="E645" s="87"/>
    </row>
    <row r="646" customFormat="false" ht="12.75" hidden="false" customHeight="false" outlineLevel="1" collapsed="false">
      <c r="A646" s="85" t="n">
        <v>130100</v>
      </c>
      <c r="B646" s="73" t="s">
        <v>3215</v>
      </c>
      <c r="C646" s="74" t="s">
        <v>28</v>
      </c>
      <c r="D646" s="86" t="s">
        <v>28</v>
      </c>
      <c r="E646" s="87"/>
    </row>
    <row r="647" customFormat="false" ht="12.75" hidden="false" customHeight="false" outlineLevel="1" collapsed="false">
      <c r="A647" s="85" t="n">
        <v>130101</v>
      </c>
      <c r="B647" s="73" t="s">
        <v>3216</v>
      </c>
      <c r="C647" s="74" t="s">
        <v>70</v>
      </c>
      <c r="D647" s="86" t="n">
        <v>149.32</v>
      </c>
      <c r="E647" s="87"/>
    </row>
    <row r="648" customFormat="false" ht="12.75" hidden="false" customHeight="false" outlineLevel="0" collapsed="false">
      <c r="A648" s="85" t="n">
        <v>130102</v>
      </c>
      <c r="B648" s="73" t="s">
        <v>3217</v>
      </c>
      <c r="C648" s="74" t="s">
        <v>70</v>
      </c>
      <c r="D648" s="86" t="n">
        <v>475.15</v>
      </c>
      <c r="E648" s="87"/>
    </row>
    <row r="649" customFormat="false" ht="12.75" hidden="false" customHeight="false" outlineLevel="1" collapsed="false">
      <c r="A649" s="85" t="n">
        <v>130103</v>
      </c>
      <c r="B649" s="73" t="s">
        <v>3218</v>
      </c>
      <c r="C649" s="74" t="s">
        <v>70</v>
      </c>
      <c r="D649" s="86" t="n">
        <v>150.78</v>
      </c>
      <c r="E649" s="87"/>
    </row>
    <row r="650" customFormat="false" ht="12.75" hidden="false" customHeight="false" outlineLevel="1" collapsed="false">
      <c r="A650" s="85" t="n">
        <v>130104</v>
      </c>
      <c r="B650" s="73" t="s">
        <v>3219</v>
      </c>
      <c r="C650" s="74" t="s">
        <v>70</v>
      </c>
      <c r="D650" s="86" t="n">
        <v>530.84</v>
      </c>
      <c r="E650" s="87"/>
    </row>
    <row r="651" customFormat="false" ht="12.75" hidden="false" customHeight="false" outlineLevel="1" collapsed="false">
      <c r="A651" s="85" t="n">
        <v>130105</v>
      </c>
      <c r="B651" s="73" t="s">
        <v>3220</v>
      </c>
      <c r="C651" s="74" t="s">
        <v>70</v>
      </c>
      <c r="D651" s="86" t="n">
        <v>177.37</v>
      </c>
      <c r="E651" s="87"/>
    </row>
    <row r="652" customFormat="false" ht="12.75" hidden="false" customHeight="false" outlineLevel="1" collapsed="false">
      <c r="A652" s="85" t="n">
        <v>130106</v>
      </c>
      <c r="B652" s="73" t="s">
        <v>3221</v>
      </c>
      <c r="C652" s="74" t="s">
        <v>70</v>
      </c>
      <c r="D652" s="86" t="n">
        <v>582.71</v>
      </c>
      <c r="E652" s="87"/>
    </row>
    <row r="653" customFormat="false" ht="12.75" hidden="false" customHeight="false" outlineLevel="1" collapsed="false">
      <c r="A653" s="85" t="n">
        <v>130107</v>
      </c>
      <c r="B653" s="73" t="s">
        <v>3222</v>
      </c>
      <c r="C653" s="74" t="s">
        <v>70</v>
      </c>
      <c r="D653" s="86" t="n">
        <v>180.34</v>
      </c>
      <c r="E653" s="87"/>
    </row>
    <row r="654" customFormat="false" ht="12.75" hidden="false" customHeight="false" outlineLevel="0" collapsed="false">
      <c r="A654" s="85" t="n">
        <v>130108</v>
      </c>
      <c r="B654" s="73" t="s">
        <v>3223</v>
      </c>
      <c r="C654" s="74" t="s">
        <v>70</v>
      </c>
      <c r="D654" s="86" t="n">
        <v>614.78</v>
      </c>
      <c r="E654" s="87"/>
    </row>
    <row r="655" customFormat="false" ht="12.75" hidden="false" customHeight="false" outlineLevel="1" collapsed="false">
      <c r="A655" s="85" t="n">
        <v>130109</v>
      </c>
      <c r="B655" s="73" t="s">
        <v>3224</v>
      </c>
      <c r="C655" s="74" t="s">
        <v>70</v>
      </c>
      <c r="D655" s="86" t="n">
        <v>199.82</v>
      </c>
      <c r="E655" s="87"/>
    </row>
    <row r="656" customFormat="false" ht="12.75" hidden="false" customHeight="false" outlineLevel="1" collapsed="false">
      <c r="A656" s="85" t="n">
        <v>130110</v>
      </c>
      <c r="B656" s="73" t="s">
        <v>3225</v>
      </c>
      <c r="C656" s="74" t="s">
        <v>70</v>
      </c>
      <c r="D656" s="86" t="n">
        <v>676.36</v>
      </c>
    </row>
    <row r="657" customFormat="false" ht="12.75" hidden="false" customHeight="false" outlineLevel="1" collapsed="false">
      <c r="A657" s="85" t="n">
        <v>130111</v>
      </c>
      <c r="B657" s="73" t="s">
        <v>3226</v>
      </c>
      <c r="C657" s="74" t="s">
        <v>70</v>
      </c>
      <c r="D657" s="86" t="n">
        <v>224.13</v>
      </c>
    </row>
    <row r="658" customFormat="false" ht="12.75" hidden="false" customHeight="false" outlineLevel="1" collapsed="false">
      <c r="A658" s="85" t="n">
        <v>130112</v>
      </c>
      <c r="B658" s="73" t="s">
        <v>3227</v>
      </c>
      <c r="C658" s="74" t="s">
        <v>70</v>
      </c>
      <c r="D658" s="86" t="n">
        <v>775.7</v>
      </c>
      <c r="E658" s="87"/>
    </row>
    <row r="659" customFormat="false" ht="12.75" hidden="false" customHeight="false" outlineLevel="1" collapsed="false">
      <c r="A659" s="85" t="n">
        <v>130113</v>
      </c>
      <c r="B659" s="73" t="s">
        <v>3228</v>
      </c>
      <c r="C659" s="74" t="s">
        <v>70</v>
      </c>
      <c r="D659" s="86" t="n">
        <v>256.25</v>
      </c>
      <c r="E659" s="87"/>
    </row>
    <row r="660" customFormat="false" ht="12.75" hidden="false" customHeight="false" outlineLevel="1" collapsed="false">
      <c r="A660" s="85" t="n">
        <v>130114</v>
      </c>
      <c r="B660" s="73" t="s">
        <v>3229</v>
      </c>
      <c r="C660" s="74" t="s">
        <v>70</v>
      </c>
      <c r="D660" s="86" t="n">
        <v>868.13</v>
      </c>
      <c r="E660" s="87"/>
    </row>
    <row r="661" customFormat="false" ht="12.75" hidden="false" customHeight="false" outlineLevel="0" collapsed="false">
      <c r="A661" s="85" t="n">
        <v>130115</v>
      </c>
      <c r="B661" s="73" t="s">
        <v>3230</v>
      </c>
      <c r="C661" s="74" t="s">
        <v>70</v>
      </c>
      <c r="D661" s="86" t="n">
        <v>328.34</v>
      </c>
      <c r="E661" s="87"/>
    </row>
    <row r="662" customFormat="false" ht="12.75" hidden="false" customHeight="false" outlineLevel="1" collapsed="false">
      <c r="A662" s="85" t="n">
        <v>130116</v>
      </c>
      <c r="B662" s="73" t="s">
        <v>3231</v>
      </c>
      <c r="C662" s="74" t="s">
        <v>70</v>
      </c>
      <c r="D662" s="86" t="n">
        <v>1183.22</v>
      </c>
      <c r="E662" s="87"/>
    </row>
    <row r="663" customFormat="false" ht="22.5" hidden="false" customHeight="false" outlineLevel="1" collapsed="false">
      <c r="A663" s="85" t="n">
        <v>130200</v>
      </c>
      <c r="B663" s="73" t="s">
        <v>3232</v>
      </c>
      <c r="C663" s="74" t="s">
        <v>28</v>
      </c>
      <c r="D663" s="86" t="s">
        <v>28</v>
      </c>
      <c r="E663" s="87"/>
    </row>
    <row r="664" customFormat="false" ht="22.5" hidden="false" customHeight="false" outlineLevel="1" collapsed="false">
      <c r="A664" s="85" t="n">
        <v>130201</v>
      </c>
      <c r="B664" s="73" t="s">
        <v>3233</v>
      </c>
      <c r="C664" s="74" t="s">
        <v>162</v>
      </c>
      <c r="D664" s="86" t="n">
        <v>0.69</v>
      </c>
      <c r="E664" s="87"/>
    </row>
    <row r="665" customFormat="false" ht="22.5" hidden="false" customHeight="false" outlineLevel="1" collapsed="false">
      <c r="A665" s="85" t="n">
        <v>130202</v>
      </c>
      <c r="B665" s="73" t="s">
        <v>3234</v>
      </c>
      <c r="C665" s="74" t="s">
        <v>36</v>
      </c>
      <c r="D665" s="86" t="n">
        <v>139.36</v>
      </c>
      <c r="E665" s="87"/>
    </row>
    <row r="666" customFormat="false" ht="33.75" hidden="false" customHeight="false" outlineLevel="1" collapsed="false">
      <c r="A666" s="85" t="n">
        <v>130203</v>
      </c>
      <c r="B666" s="73" t="s">
        <v>3235</v>
      </c>
      <c r="C666" s="74" t="s">
        <v>162</v>
      </c>
      <c r="D666" s="86" t="n">
        <v>8.05</v>
      </c>
      <c r="E666" s="87"/>
    </row>
    <row r="667" customFormat="false" ht="33.75" hidden="false" customHeight="false" outlineLevel="0" collapsed="false">
      <c r="A667" s="85" t="n">
        <v>130204</v>
      </c>
      <c r="B667" s="73" t="s">
        <v>3236</v>
      </c>
      <c r="C667" s="74" t="s">
        <v>162</v>
      </c>
      <c r="D667" s="86" t="n">
        <v>8.36</v>
      </c>
      <c r="E667" s="87"/>
    </row>
    <row r="668" customFormat="false" ht="22.5" hidden="false" customHeight="false" outlineLevel="1" collapsed="false">
      <c r="A668" s="85" t="n">
        <v>130205</v>
      </c>
      <c r="B668" s="73" t="s">
        <v>3237</v>
      </c>
      <c r="C668" s="74" t="s">
        <v>36</v>
      </c>
      <c r="D668" s="86" t="n">
        <v>31.39</v>
      </c>
      <c r="E668" s="87"/>
    </row>
    <row r="669" customFormat="false" ht="22.5" hidden="false" customHeight="false" outlineLevel="1" collapsed="false">
      <c r="A669" s="85" t="n">
        <v>130206</v>
      </c>
      <c r="B669" s="73" t="s">
        <v>3238</v>
      </c>
      <c r="C669" s="74" t="s">
        <v>162</v>
      </c>
      <c r="D669" s="86" t="n">
        <v>17.14</v>
      </c>
      <c r="E669" s="87"/>
    </row>
    <row r="670" customFormat="false" ht="21.75" hidden="false" customHeight="false" outlineLevel="1" collapsed="false">
      <c r="A670" s="81" t="n">
        <v>140000</v>
      </c>
      <c r="B670" s="82" t="s">
        <v>3239</v>
      </c>
      <c r="C670" s="83"/>
      <c r="D670" s="84"/>
      <c r="E670" s="87"/>
    </row>
    <row r="671" customFormat="false" ht="12.75" hidden="false" customHeight="false" outlineLevel="1" collapsed="false">
      <c r="A671" s="85" t="n">
        <v>140100</v>
      </c>
      <c r="B671" s="73" t="s">
        <v>3240</v>
      </c>
      <c r="C671" s="74" t="s">
        <v>28</v>
      </c>
      <c r="D671" s="86" t="s">
        <v>28</v>
      </c>
      <c r="E671" s="87"/>
    </row>
    <row r="672" customFormat="false" ht="12.75" hidden="false" customHeight="false" outlineLevel="1" collapsed="false">
      <c r="A672" s="85" t="n">
        <v>140101</v>
      </c>
      <c r="B672" s="73" t="s">
        <v>2795</v>
      </c>
      <c r="C672" s="74" t="s">
        <v>36</v>
      </c>
      <c r="D672" s="86" t="n">
        <v>53.5</v>
      </c>
      <c r="E672" s="87"/>
    </row>
    <row r="673" customFormat="false" ht="45" hidden="false" customHeight="false" outlineLevel="1" collapsed="false">
      <c r="A673" s="85" t="n">
        <v>140102</v>
      </c>
      <c r="B673" s="73" t="s">
        <v>3241</v>
      </c>
      <c r="C673" s="74" t="s">
        <v>36</v>
      </c>
      <c r="D673" s="86" t="n">
        <v>84.1</v>
      </c>
      <c r="E673" s="87"/>
    </row>
    <row r="674" customFormat="false" ht="12.75" hidden="false" customHeight="false" outlineLevel="1" collapsed="false">
      <c r="A674" s="85" t="n">
        <v>140103</v>
      </c>
      <c r="B674" s="73" t="s">
        <v>3242</v>
      </c>
      <c r="C674" s="74" t="s">
        <v>36</v>
      </c>
      <c r="D674" s="86" t="n">
        <v>39.79</v>
      </c>
    </row>
    <row r="675" customFormat="false" ht="22.5" hidden="false" customHeight="false" outlineLevel="1" collapsed="false">
      <c r="A675" s="85" t="n">
        <v>140104</v>
      </c>
      <c r="B675" s="73" t="s">
        <v>3243</v>
      </c>
      <c r="C675" s="74" t="s">
        <v>36</v>
      </c>
      <c r="D675" s="86" t="n">
        <v>31.6</v>
      </c>
      <c r="E675" s="87"/>
    </row>
    <row r="676" customFormat="false" ht="22.5" hidden="false" customHeight="false" outlineLevel="1" collapsed="false">
      <c r="A676" s="85" t="n">
        <v>140105</v>
      </c>
      <c r="B676" s="73" t="s">
        <v>3244</v>
      </c>
      <c r="C676" s="74" t="s">
        <v>36</v>
      </c>
      <c r="D676" s="86" t="n">
        <v>31.6</v>
      </c>
      <c r="E676" s="87"/>
    </row>
    <row r="677" customFormat="false" ht="22.5" hidden="false" customHeight="false" outlineLevel="0" collapsed="false">
      <c r="A677" s="85" t="n">
        <v>140106</v>
      </c>
      <c r="B677" s="73" t="s">
        <v>3245</v>
      </c>
      <c r="C677" s="74" t="s">
        <v>36</v>
      </c>
      <c r="D677" s="86" t="n">
        <v>31.6</v>
      </c>
      <c r="E677" s="87"/>
    </row>
    <row r="678" customFormat="false" ht="22.5" hidden="false" customHeight="false" outlineLevel="1" collapsed="false">
      <c r="A678" s="85" t="n">
        <v>140107</v>
      </c>
      <c r="B678" s="73" t="s">
        <v>3246</v>
      </c>
      <c r="C678" s="74" t="s">
        <v>36</v>
      </c>
      <c r="D678" s="86" t="n">
        <v>31.6</v>
      </c>
      <c r="E678" s="87"/>
    </row>
    <row r="679" customFormat="false" ht="22.5" hidden="false" customHeight="false" outlineLevel="1" collapsed="false">
      <c r="A679" s="85" t="n">
        <v>140108</v>
      </c>
      <c r="B679" s="73" t="s">
        <v>3247</v>
      </c>
      <c r="C679" s="74" t="s">
        <v>36</v>
      </c>
      <c r="D679" s="86" t="n">
        <v>31.6</v>
      </c>
      <c r="E679" s="87"/>
    </row>
    <row r="680" customFormat="false" ht="22.5" hidden="false" customHeight="false" outlineLevel="0" collapsed="false">
      <c r="A680" s="85" t="n">
        <v>140109</v>
      </c>
      <c r="B680" s="73" t="s">
        <v>3248</v>
      </c>
      <c r="C680" s="74" t="s">
        <v>36</v>
      </c>
      <c r="D680" s="86" t="n">
        <v>31.6</v>
      </c>
      <c r="E680" s="87"/>
    </row>
    <row r="681" customFormat="false" ht="12.75" hidden="false" customHeight="false" outlineLevel="1" collapsed="false">
      <c r="A681" s="85" t="n">
        <v>140110</v>
      </c>
      <c r="B681" s="73" t="s">
        <v>3249</v>
      </c>
      <c r="C681" s="74" t="s">
        <v>36</v>
      </c>
      <c r="D681" s="86" t="n">
        <v>21.93</v>
      </c>
    </row>
    <row r="682" customFormat="false" ht="12.75" hidden="false" customHeight="false" outlineLevel="1" collapsed="false">
      <c r="A682" s="85" t="n">
        <v>140111</v>
      </c>
      <c r="B682" s="73" t="s">
        <v>3250</v>
      </c>
      <c r="C682" s="74" t="s">
        <v>36</v>
      </c>
      <c r="D682" s="86" t="n">
        <v>39.28</v>
      </c>
    </row>
    <row r="683" customFormat="false" ht="12.75" hidden="false" customHeight="false" outlineLevel="1" collapsed="false">
      <c r="A683" s="85" t="n">
        <v>140200</v>
      </c>
      <c r="B683" s="73" t="s">
        <v>3251</v>
      </c>
      <c r="C683" s="74" t="s">
        <v>28</v>
      </c>
      <c r="D683" s="86" t="s">
        <v>28</v>
      </c>
      <c r="E683" s="87"/>
    </row>
    <row r="684" customFormat="false" ht="12.75" hidden="false" customHeight="false" outlineLevel="0" collapsed="false">
      <c r="A684" s="85" t="n">
        <v>140201</v>
      </c>
      <c r="B684" s="73" t="s">
        <v>3252</v>
      </c>
      <c r="C684" s="74" t="s">
        <v>36</v>
      </c>
      <c r="D684" s="86" t="n">
        <v>130.42</v>
      </c>
      <c r="E684" s="87"/>
    </row>
    <row r="685" customFormat="false" ht="22.5" hidden="false" customHeight="false" outlineLevel="1" collapsed="false">
      <c r="A685" s="85" t="n">
        <v>140202</v>
      </c>
      <c r="B685" s="73" t="s">
        <v>3253</v>
      </c>
      <c r="C685" s="74" t="s">
        <v>36</v>
      </c>
      <c r="D685" s="86" t="n">
        <v>108.72</v>
      </c>
      <c r="E685" s="87"/>
    </row>
    <row r="686" customFormat="false" ht="12.75" hidden="false" customHeight="false" outlineLevel="1" collapsed="false">
      <c r="A686" s="85" t="n">
        <v>140203</v>
      </c>
      <c r="B686" s="73" t="s">
        <v>3254</v>
      </c>
      <c r="C686" s="74" t="s">
        <v>36</v>
      </c>
      <c r="D686" s="86" t="n">
        <v>113.64</v>
      </c>
      <c r="E686" s="87"/>
    </row>
    <row r="687" customFormat="false" ht="22.5" hidden="false" customHeight="false" outlineLevel="1" collapsed="false">
      <c r="A687" s="85" t="n">
        <v>140204</v>
      </c>
      <c r="B687" s="73" t="s">
        <v>3255</v>
      </c>
      <c r="C687" s="74" t="s">
        <v>36</v>
      </c>
      <c r="D687" s="86" t="n">
        <v>38.99</v>
      </c>
      <c r="E687" s="87"/>
    </row>
    <row r="688" customFormat="false" ht="22.5" hidden="false" customHeight="false" outlineLevel="0" collapsed="false">
      <c r="A688" s="85" t="n">
        <v>140205</v>
      </c>
      <c r="B688" s="73" t="s">
        <v>3256</v>
      </c>
      <c r="C688" s="74" t="s">
        <v>36</v>
      </c>
      <c r="D688" s="86" t="n">
        <v>46.37</v>
      </c>
      <c r="E688" s="87"/>
    </row>
    <row r="689" customFormat="false" ht="22.5" hidden="false" customHeight="false" outlineLevel="1" collapsed="false">
      <c r="A689" s="85" t="n">
        <v>140206</v>
      </c>
      <c r="B689" s="73" t="s">
        <v>3257</v>
      </c>
      <c r="C689" s="74" t="s">
        <v>36</v>
      </c>
      <c r="D689" s="86" t="n">
        <v>53.76</v>
      </c>
      <c r="E689" s="87"/>
    </row>
    <row r="690" customFormat="false" ht="22.5" hidden="false" customHeight="false" outlineLevel="1" collapsed="false">
      <c r="A690" s="85" t="n">
        <v>140207</v>
      </c>
      <c r="B690" s="73" t="s">
        <v>3258</v>
      </c>
      <c r="C690" s="74" t="s">
        <v>36</v>
      </c>
      <c r="D690" s="86" t="n">
        <v>61.14</v>
      </c>
      <c r="E690" s="87"/>
    </row>
    <row r="691" customFormat="false" ht="22.5" hidden="false" customHeight="false" outlineLevel="1" collapsed="false">
      <c r="A691" s="85" t="n">
        <v>140208</v>
      </c>
      <c r="B691" s="73" t="s">
        <v>3259</v>
      </c>
      <c r="C691" s="74" t="s">
        <v>36</v>
      </c>
      <c r="D691" s="86" t="n">
        <v>68.53</v>
      </c>
      <c r="E691" s="87"/>
    </row>
    <row r="692" customFormat="false" ht="22.5" hidden="false" customHeight="false" outlineLevel="1" collapsed="false">
      <c r="A692" s="85" t="n">
        <v>140209</v>
      </c>
      <c r="B692" s="73" t="s">
        <v>3260</v>
      </c>
      <c r="C692" s="74" t="s">
        <v>36</v>
      </c>
      <c r="D692" s="86" t="n">
        <v>75.91</v>
      </c>
      <c r="E692" s="87"/>
    </row>
    <row r="693" customFormat="false" ht="12.75" hidden="false" customHeight="false" outlineLevel="1" collapsed="false">
      <c r="A693" s="85" t="n">
        <v>140210</v>
      </c>
      <c r="B693" s="73" t="s">
        <v>3261</v>
      </c>
      <c r="C693" s="74" t="s">
        <v>36</v>
      </c>
      <c r="D693" s="86" t="n">
        <v>95.78</v>
      </c>
      <c r="E693" s="87"/>
    </row>
    <row r="694" customFormat="false" ht="12.75" hidden="false" customHeight="false" outlineLevel="1" collapsed="false">
      <c r="A694" s="85" t="n">
        <v>140211</v>
      </c>
      <c r="B694" s="73" t="s">
        <v>3262</v>
      </c>
      <c r="C694" s="74" t="s">
        <v>36</v>
      </c>
      <c r="D694" s="86" t="n">
        <v>113.13</v>
      </c>
    </row>
    <row r="695" customFormat="false" ht="12.75" hidden="false" customHeight="false" outlineLevel="0" collapsed="false">
      <c r="A695" s="81" t="n">
        <v>150000</v>
      </c>
      <c r="B695" s="82" t="s">
        <v>3263</v>
      </c>
      <c r="C695" s="83"/>
      <c r="D695" s="84"/>
      <c r="E695" s="87"/>
    </row>
    <row r="696" customFormat="false" ht="33.75" hidden="false" customHeight="false" outlineLevel="1" collapsed="false">
      <c r="A696" s="85" t="n">
        <v>150100</v>
      </c>
      <c r="B696" s="73" t="s">
        <v>3264</v>
      </c>
      <c r="C696" s="74" t="s">
        <v>36</v>
      </c>
      <c r="D696" s="86" t="n">
        <v>316.61</v>
      </c>
      <c r="E696" s="87"/>
    </row>
    <row r="697" customFormat="false" ht="12.75" hidden="false" customHeight="false" outlineLevel="1" collapsed="false">
      <c r="A697" s="85" t="n">
        <v>150200</v>
      </c>
      <c r="B697" s="73" t="s">
        <v>3265</v>
      </c>
      <c r="C697" s="74" t="s">
        <v>36</v>
      </c>
      <c r="D697" s="86" t="n">
        <v>141.31</v>
      </c>
      <c r="E697" s="87"/>
    </row>
    <row r="698" customFormat="false" ht="22.5" hidden="false" customHeight="false" outlineLevel="1" collapsed="false">
      <c r="A698" s="85" t="n">
        <v>150300</v>
      </c>
      <c r="B698" s="73" t="s">
        <v>3266</v>
      </c>
      <c r="C698" s="74" t="s">
        <v>70</v>
      </c>
      <c r="D698" s="86" t="n">
        <v>92.56</v>
      </c>
      <c r="E698" s="87"/>
    </row>
    <row r="699" customFormat="false" ht="33.75" hidden="false" customHeight="false" outlineLevel="1" collapsed="false">
      <c r="A699" s="85" t="n">
        <v>150400</v>
      </c>
      <c r="B699" s="73" t="s">
        <v>3267</v>
      </c>
      <c r="C699" s="74" t="s">
        <v>28</v>
      </c>
      <c r="D699" s="86" t="s">
        <v>28</v>
      </c>
      <c r="E699" s="87"/>
    </row>
    <row r="700" customFormat="false" ht="45" hidden="false" customHeight="false" outlineLevel="1" collapsed="false">
      <c r="A700" s="85" t="n">
        <v>150401</v>
      </c>
      <c r="B700" s="73" t="s">
        <v>3268</v>
      </c>
      <c r="C700" s="74" t="s">
        <v>70</v>
      </c>
      <c r="D700" s="86" t="n">
        <v>289.98</v>
      </c>
      <c r="E700" s="87"/>
    </row>
    <row r="701" customFormat="false" ht="45" hidden="false" customHeight="false" outlineLevel="1" collapsed="false">
      <c r="A701" s="85" t="n">
        <v>150402</v>
      </c>
      <c r="B701" s="73" t="s">
        <v>3269</v>
      </c>
      <c r="C701" s="74" t="s">
        <v>70</v>
      </c>
      <c r="D701" s="86" t="n">
        <v>319.25</v>
      </c>
      <c r="E701" s="87"/>
    </row>
    <row r="702" customFormat="false" ht="45" hidden="false" customHeight="false" outlineLevel="0" collapsed="false">
      <c r="A702" s="85" t="n">
        <v>150403</v>
      </c>
      <c r="B702" s="73" t="s">
        <v>3270</v>
      </c>
      <c r="C702" s="74" t="s">
        <v>70</v>
      </c>
      <c r="D702" s="86" t="n">
        <v>347.63</v>
      </c>
      <c r="E702" s="87"/>
    </row>
    <row r="703" customFormat="false" ht="45" hidden="false" customHeight="false" outlineLevel="1" collapsed="false">
      <c r="A703" s="85" t="n">
        <v>150404</v>
      </c>
      <c r="B703" s="73" t="s">
        <v>3271</v>
      </c>
      <c r="C703" s="74" t="s">
        <v>70</v>
      </c>
      <c r="D703" s="86" t="n">
        <v>376.89</v>
      </c>
      <c r="E703" s="87"/>
    </row>
    <row r="704" customFormat="false" ht="45" hidden="false" customHeight="false" outlineLevel="1" collapsed="false">
      <c r="A704" s="85" t="n">
        <v>150405</v>
      </c>
      <c r="B704" s="73" t="s">
        <v>3272</v>
      </c>
      <c r="C704" s="74" t="s">
        <v>70</v>
      </c>
      <c r="D704" s="86" t="n">
        <v>406.16</v>
      </c>
      <c r="E704" s="87"/>
    </row>
    <row r="705" customFormat="false" ht="33.75" hidden="false" customHeight="false" outlineLevel="1" collapsed="false">
      <c r="A705" s="85" t="n">
        <v>150500</v>
      </c>
      <c r="B705" s="73" t="s">
        <v>3273</v>
      </c>
      <c r="C705" s="74" t="s">
        <v>28</v>
      </c>
      <c r="D705" s="86" t="s">
        <v>28</v>
      </c>
      <c r="E705" s="87"/>
    </row>
    <row r="706" customFormat="false" ht="33.75" hidden="false" customHeight="false" outlineLevel="1" collapsed="false">
      <c r="A706" s="85" t="n">
        <v>150501</v>
      </c>
      <c r="B706" s="73" t="s">
        <v>3274</v>
      </c>
      <c r="C706" s="74" t="s">
        <v>70</v>
      </c>
      <c r="D706" s="86" t="n">
        <v>295.31</v>
      </c>
    </row>
    <row r="707" customFormat="false" ht="33.75" hidden="false" customHeight="false" outlineLevel="0" collapsed="false">
      <c r="A707" s="85" t="n">
        <v>150502</v>
      </c>
      <c r="B707" s="73" t="s">
        <v>3275</v>
      </c>
      <c r="C707" s="74" t="s">
        <v>70</v>
      </c>
      <c r="D707" s="86" t="n">
        <v>325.46</v>
      </c>
      <c r="E707" s="87"/>
    </row>
    <row r="708" customFormat="false" ht="33.75" hidden="false" customHeight="false" outlineLevel="1" collapsed="false">
      <c r="A708" s="85" t="n">
        <v>150503</v>
      </c>
      <c r="B708" s="73" t="s">
        <v>3276</v>
      </c>
      <c r="C708" s="74" t="s">
        <v>70</v>
      </c>
      <c r="D708" s="86" t="n">
        <v>354.73</v>
      </c>
      <c r="E708" s="87"/>
    </row>
    <row r="709" customFormat="false" ht="33.75" hidden="false" customHeight="false" outlineLevel="1" collapsed="false">
      <c r="A709" s="85" t="n">
        <v>150504</v>
      </c>
      <c r="B709" s="73" t="s">
        <v>3277</v>
      </c>
      <c r="C709" s="74" t="s">
        <v>70</v>
      </c>
      <c r="D709" s="86" t="n">
        <v>383.99</v>
      </c>
      <c r="E709" s="87"/>
    </row>
    <row r="710" customFormat="false" ht="22.5" hidden="false" customHeight="false" outlineLevel="1" collapsed="false">
      <c r="A710" s="85" t="n">
        <v>150600</v>
      </c>
      <c r="B710" s="73" t="s">
        <v>3278</v>
      </c>
      <c r="C710" s="74" t="s">
        <v>28</v>
      </c>
      <c r="D710" s="86" t="s">
        <v>28</v>
      </c>
    </row>
    <row r="711" customFormat="false" ht="22.5" hidden="false" customHeight="false" outlineLevel="1" collapsed="false">
      <c r="A711" s="85" t="n">
        <v>150601</v>
      </c>
      <c r="B711" s="73" t="s">
        <v>3279</v>
      </c>
      <c r="C711" s="74" t="s">
        <v>70</v>
      </c>
      <c r="D711" s="86" t="n">
        <v>5607.79</v>
      </c>
      <c r="E711" s="87"/>
    </row>
    <row r="712" customFormat="false" ht="22.5" hidden="false" customHeight="false" outlineLevel="1" collapsed="false">
      <c r="A712" s="85" t="n">
        <v>150602</v>
      </c>
      <c r="B712" s="73" t="s">
        <v>3280</v>
      </c>
      <c r="C712" s="74" t="s">
        <v>70</v>
      </c>
      <c r="D712" s="86" t="n">
        <v>6403.96</v>
      </c>
      <c r="E712" s="87"/>
    </row>
    <row r="713" customFormat="false" ht="22.5" hidden="false" customHeight="false" outlineLevel="0" collapsed="false">
      <c r="A713" s="85" t="n">
        <v>150603</v>
      </c>
      <c r="B713" s="73" t="s">
        <v>3281</v>
      </c>
      <c r="C713" s="74" t="s">
        <v>70</v>
      </c>
      <c r="D713" s="86" t="n">
        <v>7027.05</v>
      </c>
      <c r="E713" s="87"/>
    </row>
    <row r="714" customFormat="false" ht="22.5" hidden="false" customHeight="false" outlineLevel="1" collapsed="false">
      <c r="A714" s="85" t="n">
        <v>150604</v>
      </c>
      <c r="B714" s="73" t="s">
        <v>3282</v>
      </c>
      <c r="C714" s="74" t="s">
        <v>70</v>
      </c>
      <c r="D714" s="86" t="n">
        <v>7788.6</v>
      </c>
      <c r="E714" s="87"/>
    </row>
    <row r="715" customFormat="false" ht="22.5" hidden="false" customHeight="false" outlineLevel="1" collapsed="false">
      <c r="A715" s="85" t="n">
        <v>150605</v>
      </c>
      <c r="B715" s="73" t="s">
        <v>3283</v>
      </c>
      <c r="C715" s="74" t="s">
        <v>70</v>
      </c>
      <c r="D715" s="86" t="n">
        <v>8446.31</v>
      </c>
      <c r="E715" s="87"/>
    </row>
    <row r="716" customFormat="false" ht="22.5" hidden="false" customHeight="false" outlineLevel="1" collapsed="false">
      <c r="A716" s="85" t="n">
        <v>150606</v>
      </c>
      <c r="B716" s="73" t="s">
        <v>3284</v>
      </c>
      <c r="C716" s="74" t="s">
        <v>70</v>
      </c>
      <c r="D716" s="86" t="n">
        <v>9207.86</v>
      </c>
    </row>
    <row r="717" customFormat="false" ht="22.5" hidden="false" customHeight="false" outlineLevel="1" collapsed="false">
      <c r="A717" s="85" t="n">
        <v>150607</v>
      </c>
      <c r="B717" s="73" t="s">
        <v>3285</v>
      </c>
      <c r="C717" s="74" t="s">
        <v>70</v>
      </c>
      <c r="D717" s="86" t="n">
        <v>9830.95</v>
      </c>
      <c r="E717" s="87"/>
    </row>
    <row r="718" customFormat="false" ht="22.5" hidden="false" customHeight="false" outlineLevel="1" collapsed="false">
      <c r="A718" s="85" t="n">
        <v>150608</v>
      </c>
      <c r="B718" s="73" t="s">
        <v>3286</v>
      </c>
      <c r="C718" s="74" t="s">
        <v>70</v>
      </c>
      <c r="D718" s="86" t="n">
        <v>10592.5</v>
      </c>
      <c r="E718" s="87"/>
    </row>
    <row r="719" customFormat="false" ht="22.5" hidden="false" customHeight="false" outlineLevel="0" collapsed="false">
      <c r="A719" s="85" t="n">
        <v>150609</v>
      </c>
      <c r="B719" s="73" t="s">
        <v>3287</v>
      </c>
      <c r="C719" s="74" t="s">
        <v>70</v>
      </c>
      <c r="D719" s="86" t="n">
        <v>11250.2</v>
      </c>
      <c r="E719" s="87"/>
    </row>
    <row r="720" customFormat="false" ht="22.5" hidden="false" customHeight="false" outlineLevel="1" collapsed="false">
      <c r="A720" s="85" t="n">
        <v>150610</v>
      </c>
      <c r="B720" s="73" t="s">
        <v>3288</v>
      </c>
      <c r="C720" s="74" t="s">
        <v>70</v>
      </c>
      <c r="D720" s="86" t="n">
        <v>8256.41</v>
      </c>
      <c r="E720" s="87"/>
    </row>
    <row r="721" customFormat="false" ht="22.5" hidden="false" customHeight="false" outlineLevel="1" collapsed="false">
      <c r="A721" s="85" t="n">
        <v>150611</v>
      </c>
      <c r="B721" s="73" t="s">
        <v>3289</v>
      </c>
      <c r="C721" s="74" t="s">
        <v>70</v>
      </c>
      <c r="D721" s="86" t="n">
        <v>9148.1</v>
      </c>
    </row>
    <row r="722" customFormat="false" ht="22.5" hidden="false" customHeight="false" outlineLevel="1" collapsed="false">
      <c r="A722" s="85" t="n">
        <v>150612</v>
      </c>
      <c r="B722" s="73" t="s">
        <v>3290</v>
      </c>
      <c r="C722" s="74" t="s">
        <v>70</v>
      </c>
      <c r="D722" s="86" t="n">
        <v>9907.69</v>
      </c>
      <c r="E722" s="87"/>
    </row>
    <row r="723" customFormat="false" ht="22.5" hidden="false" customHeight="false" outlineLevel="1" collapsed="false">
      <c r="A723" s="85" t="n">
        <v>150613</v>
      </c>
      <c r="B723" s="73" t="s">
        <v>3291</v>
      </c>
      <c r="C723" s="74" t="s">
        <v>70</v>
      </c>
      <c r="D723" s="86" t="n">
        <v>10799.39</v>
      </c>
      <c r="E723" s="87"/>
    </row>
    <row r="724" customFormat="false" ht="22.5" hidden="false" customHeight="false" outlineLevel="1" collapsed="false">
      <c r="A724" s="85" t="n">
        <v>150614</v>
      </c>
      <c r="B724" s="73" t="s">
        <v>3292</v>
      </c>
      <c r="C724" s="74" t="s">
        <v>70</v>
      </c>
      <c r="D724" s="86" t="n">
        <v>11558.98</v>
      </c>
      <c r="E724" s="87"/>
    </row>
    <row r="725" customFormat="false" ht="22.5" hidden="false" customHeight="false" outlineLevel="0" collapsed="false">
      <c r="A725" s="85" t="n">
        <v>150615</v>
      </c>
      <c r="B725" s="73" t="s">
        <v>3293</v>
      </c>
      <c r="C725" s="74" t="s">
        <v>70</v>
      </c>
      <c r="D725" s="86" t="n">
        <v>12450.67</v>
      </c>
      <c r="E725" s="87"/>
    </row>
    <row r="726" customFormat="false" ht="22.5" hidden="false" customHeight="false" outlineLevel="1" collapsed="false">
      <c r="A726" s="85" t="n">
        <v>150616</v>
      </c>
      <c r="B726" s="73" t="s">
        <v>3294</v>
      </c>
      <c r="C726" s="74" t="s">
        <v>70</v>
      </c>
      <c r="D726" s="86" t="n">
        <v>13210.26</v>
      </c>
      <c r="E726" s="87"/>
    </row>
    <row r="727" customFormat="false" ht="22.5" hidden="false" customHeight="false" outlineLevel="1" collapsed="false">
      <c r="A727" s="85" t="n">
        <v>150700</v>
      </c>
      <c r="B727" s="73" t="s">
        <v>3295</v>
      </c>
      <c r="C727" s="74" t="s">
        <v>28</v>
      </c>
      <c r="D727" s="86" t="s">
        <v>28</v>
      </c>
      <c r="E727" s="87"/>
    </row>
    <row r="728" customFormat="false" ht="22.5" hidden="false" customHeight="false" outlineLevel="1" collapsed="false">
      <c r="A728" s="85" t="n">
        <v>150701</v>
      </c>
      <c r="B728" s="73" t="s">
        <v>3296</v>
      </c>
      <c r="C728" s="74" t="s">
        <v>70</v>
      </c>
      <c r="D728" s="86" t="n">
        <v>3537.67</v>
      </c>
      <c r="E728" s="87"/>
    </row>
    <row r="729" customFormat="false" ht="22.5" hidden="false" customHeight="false" outlineLevel="1" collapsed="false">
      <c r="A729" s="85" t="n">
        <v>150702</v>
      </c>
      <c r="B729" s="73" t="s">
        <v>3297</v>
      </c>
      <c r="C729" s="74" t="s">
        <v>70</v>
      </c>
      <c r="D729" s="86" t="n">
        <v>4039.79</v>
      </c>
      <c r="E729" s="87"/>
    </row>
    <row r="730" customFormat="false" ht="22.5" hidden="false" customHeight="false" outlineLevel="1" collapsed="false">
      <c r="A730" s="85" t="n">
        <v>150703</v>
      </c>
      <c r="B730" s="73" t="s">
        <v>3298</v>
      </c>
      <c r="C730" s="74" t="s">
        <v>70</v>
      </c>
      <c r="D730" s="86" t="n">
        <v>4450.62</v>
      </c>
      <c r="E730" s="87"/>
    </row>
    <row r="731" customFormat="false" ht="22.5" hidden="false" customHeight="false" outlineLevel="1" collapsed="false">
      <c r="A731" s="85" t="n">
        <v>150704</v>
      </c>
      <c r="B731" s="73" t="s">
        <v>3299</v>
      </c>
      <c r="C731" s="74" t="s">
        <v>70</v>
      </c>
      <c r="D731" s="86" t="n">
        <v>4952.74</v>
      </c>
      <c r="E731" s="87"/>
    </row>
    <row r="732" customFormat="false" ht="22.5" hidden="false" customHeight="false" outlineLevel="1" collapsed="false">
      <c r="A732" s="85" t="n">
        <v>150705</v>
      </c>
      <c r="B732" s="73" t="s">
        <v>3300</v>
      </c>
      <c r="C732" s="74" t="s">
        <v>70</v>
      </c>
      <c r="D732" s="86" t="n">
        <v>5340.75</v>
      </c>
      <c r="E732" s="87"/>
    </row>
    <row r="733" customFormat="false" ht="22.5" hidden="false" customHeight="false" outlineLevel="0" collapsed="false">
      <c r="A733" s="85" t="n">
        <v>150706</v>
      </c>
      <c r="B733" s="73" t="s">
        <v>3301</v>
      </c>
      <c r="C733" s="74" t="s">
        <v>70</v>
      </c>
      <c r="D733" s="86" t="n">
        <v>5797.22</v>
      </c>
      <c r="E733" s="87"/>
    </row>
    <row r="734" customFormat="false" ht="22.5" hidden="false" customHeight="false" outlineLevel="1" collapsed="false">
      <c r="A734" s="85" t="n">
        <v>150707</v>
      </c>
      <c r="B734" s="73" t="s">
        <v>3302</v>
      </c>
      <c r="C734" s="74" t="s">
        <v>70</v>
      </c>
      <c r="D734" s="86" t="n">
        <v>6185.22</v>
      </c>
      <c r="E734" s="87"/>
    </row>
    <row r="735" customFormat="false" ht="22.5" hidden="false" customHeight="false" outlineLevel="1" collapsed="false">
      <c r="A735" s="85" t="n">
        <v>150708</v>
      </c>
      <c r="B735" s="73" t="s">
        <v>3303</v>
      </c>
      <c r="C735" s="74" t="s">
        <v>70</v>
      </c>
      <c r="D735" s="86" t="n">
        <v>6687.35</v>
      </c>
      <c r="E735" s="87"/>
    </row>
    <row r="736" customFormat="false" ht="22.5" hidden="false" customHeight="false" outlineLevel="1" collapsed="false">
      <c r="A736" s="85" t="n">
        <v>150709</v>
      </c>
      <c r="B736" s="73" t="s">
        <v>3304</v>
      </c>
      <c r="C736" s="74" t="s">
        <v>70</v>
      </c>
      <c r="D736" s="86" t="n">
        <v>7098.17</v>
      </c>
      <c r="E736" s="87"/>
    </row>
    <row r="737" customFormat="false" ht="22.5" hidden="false" customHeight="false" outlineLevel="1" collapsed="false">
      <c r="A737" s="85" t="n">
        <v>150710</v>
      </c>
      <c r="B737" s="73" t="s">
        <v>3305</v>
      </c>
      <c r="C737" s="74" t="s">
        <v>70</v>
      </c>
      <c r="D737" s="86" t="n">
        <v>5376.99</v>
      </c>
      <c r="E737" s="87"/>
    </row>
    <row r="738" customFormat="false" ht="22.5" hidden="false" customHeight="false" outlineLevel="1" collapsed="false">
      <c r="A738" s="85" t="n">
        <v>150711</v>
      </c>
      <c r="B738" s="73" t="s">
        <v>3306</v>
      </c>
      <c r="C738" s="74" t="s">
        <v>70</v>
      </c>
      <c r="D738" s="86" t="n">
        <v>5957.08</v>
      </c>
    </row>
    <row r="739" customFormat="false" ht="22.5" hidden="false" customHeight="false" outlineLevel="1" collapsed="false">
      <c r="A739" s="85" t="n">
        <v>150712</v>
      </c>
      <c r="B739" s="73" t="s">
        <v>3307</v>
      </c>
      <c r="C739" s="74" t="s">
        <v>70</v>
      </c>
      <c r="D739" s="86" t="n">
        <v>6447.93</v>
      </c>
      <c r="E739" s="87"/>
    </row>
    <row r="740" customFormat="false" ht="22.5" hidden="false" customHeight="false" outlineLevel="1" collapsed="false">
      <c r="A740" s="85" t="n">
        <v>150713</v>
      </c>
      <c r="B740" s="73" t="s">
        <v>3308</v>
      </c>
      <c r="C740" s="74" t="s">
        <v>70</v>
      </c>
      <c r="D740" s="86" t="n">
        <v>7028.02</v>
      </c>
      <c r="E740" s="87"/>
    </row>
    <row r="741" customFormat="false" ht="22.5" hidden="false" customHeight="false" outlineLevel="0" collapsed="false">
      <c r="A741" s="85" t="n">
        <v>150714</v>
      </c>
      <c r="B741" s="73" t="s">
        <v>3309</v>
      </c>
      <c r="C741" s="74" t="s">
        <v>70</v>
      </c>
      <c r="D741" s="86" t="n">
        <v>7518.86</v>
      </c>
      <c r="E741" s="87"/>
    </row>
    <row r="742" customFormat="false" ht="22.5" hidden="false" customHeight="false" outlineLevel="1" collapsed="false">
      <c r="A742" s="85" t="n">
        <v>150715</v>
      </c>
      <c r="B742" s="73" t="s">
        <v>3310</v>
      </c>
      <c r="C742" s="74" t="s">
        <v>70</v>
      </c>
      <c r="D742" s="86" t="n">
        <v>8098.96</v>
      </c>
      <c r="E742" s="87"/>
    </row>
    <row r="743" customFormat="false" ht="22.5" hidden="false" customHeight="false" outlineLevel="1" collapsed="false">
      <c r="A743" s="85" t="n">
        <v>150716</v>
      </c>
      <c r="B743" s="73" t="s">
        <v>3311</v>
      </c>
      <c r="C743" s="74" t="s">
        <v>70</v>
      </c>
      <c r="D743" s="86" t="n">
        <v>8589.8</v>
      </c>
      <c r="E743" s="87"/>
    </row>
    <row r="744" customFormat="false" ht="12.75" hidden="false" customHeight="false" outlineLevel="1" collapsed="false">
      <c r="A744" s="85" t="n">
        <v>150800</v>
      </c>
      <c r="B744" s="73" t="s">
        <v>3312</v>
      </c>
      <c r="C744" s="74" t="s">
        <v>162</v>
      </c>
      <c r="D744" s="86" t="n">
        <v>16.9</v>
      </c>
      <c r="E744" s="87"/>
    </row>
    <row r="745" customFormat="false" ht="33.75" hidden="false" customHeight="false" outlineLevel="1" collapsed="false">
      <c r="A745" s="85" t="n">
        <v>150900</v>
      </c>
      <c r="B745" s="73" t="s">
        <v>3313</v>
      </c>
      <c r="C745" s="74" t="s">
        <v>70</v>
      </c>
      <c r="D745" s="86" t="n">
        <v>150.96</v>
      </c>
      <c r="E745" s="87"/>
    </row>
    <row r="746" customFormat="false" ht="22.5" hidden="false" customHeight="false" outlineLevel="1" collapsed="false">
      <c r="A746" s="85" t="n">
        <v>151000</v>
      </c>
      <c r="B746" s="73" t="s">
        <v>3314</v>
      </c>
      <c r="C746" s="74" t="s">
        <v>30</v>
      </c>
      <c r="D746" s="86" t="n">
        <v>44.34</v>
      </c>
      <c r="E746" s="87"/>
    </row>
    <row r="747" customFormat="false" ht="12.75" hidden="false" customHeight="false" outlineLevel="1" collapsed="false">
      <c r="A747" s="85" t="n">
        <v>160101</v>
      </c>
      <c r="B747" s="73" t="s">
        <v>3315</v>
      </c>
      <c r="C747" s="74" t="s">
        <v>32</v>
      </c>
      <c r="D747" s="86" t="n">
        <v>22850.27</v>
      </c>
      <c r="E747" s="87"/>
    </row>
    <row r="748" customFormat="false" ht="12.75" hidden="false" customHeight="false" outlineLevel="1" collapsed="false">
      <c r="A748" s="85" t="n">
        <v>160102</v>
      </c>
      <c r="B748" s="73" t="s">
        <v>3316</v>
      </c>
      <c r="C748" s="74" t="s">
        <v>32</v>
      </c>
      <c r="D748" s="86" t="n">
        <v>488690.66</v>
      </c>
      <c r="E748" s="87"/>
    </row>
    <row r="749" customFormat="false" ht="12.75" hidden="false" customHeight="false" outlineLevel="1" collapsed="false">
      <c r="A749" s="85" t="n">
        <v>160103</v>
      </c>
      <c r="B749" s="73" t="s">
        <v>3317</v>
      </c>
      <c r="C749" s="74" t="s">
        <v>32</v>
      </c>
      <c r="D749" s="86" t="n">
        <v>618756.07</v>
      </c>
      <c r="E749" s="87"/>
    </row>
    <row r="750" customFormat="false" ht="12.75" hidden="false" customHeight="false" outlineLevel="0" collapsed="false">
      <c r="A750" s="85" t="n">
        <v>160104</v>
      </c>
      <c r="B750" s="73" t="s">
        <v>3318</v>
      </c>
      <c r="C750" s="74" t="s">
        <v>32</v>
      </c>
      <c r="D750" s="86" t="n">
        <v>61357.02</v>
      </c>
      <c r="E750" s="87"/>
    </row>
    <row r="751" customFormat="false" ht="12.75" hidden="false" customHeight="false" outlineLevel="1" collapsed="false">
      <c r="A751" s="85" t="n">
        <v>160105</v>
      </c>
      <c r="B751" s="73" t="s">
        <v>3319</v>
      </c>
      <c r="C751" s="74" t="s">
        <v>32</v>
      </c>
      <c r="D751" s="86" t="n">
        <v>75881.2</v>
      </c>
      <c r="E751" s="87"/>
    </row>
    <row r="752" customFormat="false" ht="12.75" hidden="false" customHeight="false" outlineLevel="1" collapsed="false">
      <c r="A752" s="85" t="n">
        <v>160106</v>
      </c>
      <c r="B752" s="73" t="s">
        <v>3320</v>
      </c>
      <c r="C752" s="74" t="s">
        <v>32</v>
      </c>
      <c r="D752" s="86" t="n">
        <v>482227.97</v>
      </c>
      <c r="E752" s="87"/>
    </row>
    <row r="753" customFormat="false" ht="12.75" hidden="false" customHeight="false" outlineLevel="1" collapsed="false">
      <c r="A753" s="85" t="n">
        <v>160107</v>
      </c>
      <c r="B753" s="73" t="s">
        <v>3321</v>
      </c>
      <c r="C753" s="74" t="s">
        <v>32</v>
      </c>
      <c r="D753" s="86" t="n">
        <v>517068.63</v>
      </c>
      <c r="E753" s="87"/>
    </row>
    <row r="754" customFormat="false" ht="22.5" hidden="false" customHeight="false" outlineLevel="1" collapsed="false">
      <c r="A754" s="85" t="n">
        <v>160108</v>
      </c>
      <c r="B754" s="73" t="s">
        <v>3322</v>
      </c>
      <c r="C754" s="74" t="s">
        <v>32</v>
      </c>
      <c r="D754" s="86" t="n">
        <v>550965.11</v>
      </c>
      <c r="E754" s="87"/>
    </row>
    <row r="755" customFormat="false" ht="22.5" hidden="false" customHeight="false" outlineLevel="1" collapsed="false">
      <c r="A755" s="85" t="n">
        <v>160109</v>
      </c>
      <c r="B755" s="73" t="s">
        <v>3323</v>
      </c>
      <c r="C755" s="74" t="s">
        <v>32</v>
      </c>
      <c r="D755" s="86" t="n">
        <v>584861.58</v>
      </c>
      <c r="E755" s="87"/>
    </row>
    <row r="756" customFormat="false" ht="12.75" hidden="false" customHeight="false" outlineLevel="0" collapsed="false">
      <c r="A756" s="85" t="n">
        <v>160110</v>
      </c>
      <c r="B756" s="73" t="s">
        <v>3324</v>
      </c>
      <c r="C756" s="74" t="s">
        <v>32</v>
      </c>
      <c r="D756" s="86" t="n">
        <v>661027.76</v>
      </c>
      <c r="E756" s="87"/>
    </row>
    <row r="757" customFormat="false" ht="12.75" hidden="false" customHeight="false" outlineLevel="1" collapsed="false">
      <c r="A757" s="85" t="n">
        <v>160111</v>
      </c>
      <c r="B757" s="73" t="s">
        <v>3325</v>
      </c>
      <c r="C757" s="74" t="s">
        <v>32</v>
      </c>
      <c r="D757" s="86" t="n">
        <v>698705.76</v>
      </c>
      <c r="E757" s="87"/>
    </row>
    <row r="758" customFormat="false" ht="22.5" hidden="false" customHeight="false" outlineLevel="1" collapsed="false">
      <c r="A758" s="85" t="n">
        <v>160112</v>
      </c>
      <c r="B758" s="73" t="s">
        <v>3326</v>
      </c>
      <c r="C758" s="74" t="s">
        <v>32</v>
      </c>
      <c r="D758" s="86" t="n">
        <v>693470.23</v>
      </c>
    </row>
    <row r="759" customFormat="false" ht="22.5" hidden="false" customHeight="false" outlineLevel="1" collapsed="false">
      <c r="A759" s="85" t="n">
        <v>160113</v>
      </c>
      <c r="B759" s="73" t="s">
        <v>3327</v>
      </c>
      <c r="C759" s="74" t="s">
        <v>32</v>
      </c>
      <c r="D759" s="86" t="n">
        <v>809002.67</v>
      </c>
    </row>
    <row r="760" customFormat="false" ht="12.75" hidden="false" customHeight="false" outlineLevel="0" collapsed="false">
      <c r="A760" s="85" t="n">
        <v>160114</v>
      </c>
      <c r="B760" s="73" t="s">
        <v>3328</v>
      </c>
      <c r="C760" s="74" t="s">
        <v>32</v>
      </c>
      <c r="D760" s="86" t="n">
        <v>29400.33</v>
      </c>
      <c r="E760" s="87"/>
    </row>
    <row r="761" customFormat="false" ht="12.75" hidden="false" customHeight="false" outlineLevel="1" collapsed="false">
      <c r="A761" s="85" t="n">
        <v>160115</v>
      </c>
      <c r="B761" s="73" t="s">
        <v>3329</v>
      </c>
      <c r="C761" s="74" t="s">
        <v>32</v>
      </c>
      <c r="D761" s="86" t="n">
        <v>82352.48</v>
      </c>
      <c r="E761" s="87"/>
    </row>
    <row r="762" customFormat="false" ht="12.75" hidden="false" customHeight="false" outlineLevel="1" collapsed="false">
      <c r="A762" s="85" t="n">
        <v>160116</v>
      </c>
      <c r="B762" s="73" t="s">
        <v>3330</v>
      </c>
      <c r="C762" s="74" t="s">
        <v>32</v>
      </c>
      <c r="D762" s="86" t="n">
        <v>72326.34</v>
      </c>
      <c r="E762" s="87"/>
    </row>
    <row r="763" customFormat="false" ht="22.5" hidden="false" customHeight="false" outlineLevel="1" collapsed="false">
      <c r="A763" s="85" t="n">
        <v>160117</v>
      </c>
      <c r="B763" s="73" t="s">
        <v>3331</v>
      </c>
      <c r="C763" s="74" t="s">
        <v>32</v>
      </c>
      <c r="D763" s="86" t="n">
        <v>233747.25</v>
      </c>
      <c r="E763" s="87"/>
    </row>
    <row r="764" customFormat="false" ht="22.5" hidden="false" customHeight="false" outlineLevel="1" collapsed="false">
      <c r="A764" s="85" t="n">
        <v>160118</v>
      </c>
      <c r="B764" s="73" t="s">
        <v>3332</v>
      </c>
      <c r="C764" s="74" t="s">
        <v>32</v>
      </c>
      <c r="D764" s="86" t="n">
        <v>278207.26</v>
      </c>
      <c r="E764" s="87"/>
    </row>
    <row r="765" customFormat="false" ht="22.5" hidden="false" customHeight="false" outlineLevel="0" collapsed="false">
      <c r="A765" s="85" t="n">
        <v>160119</v>
      </c>
      <c r="B765" s="73" t="s">
        <v>3333</v>
      </c>
      <c r="C765" s="74" t="s">
        <v>32</v>
      </c>
      <c r="D765" s="86" t="n">
        <v>70137.03</v>
      </c>
      <c r="E765" s="87"/>
    </row>
    <row r="766" customFormat="false" ht="22.5" hidden="false" customHeight="false" outlineLevel="1" collapsed="false">
      <c r="A766" s="85" t="n">
        <v>160120</v>
      </c>
      <c r="B766" s="73" t="s">
        <v>3334</v>
      </c>
      <c r="C766" s="74" t="s">
        <v>32</v>
      </c>
      <c r="D766" s="86" t="n">
        <v>36087.32</v>
      </c>
      <c r="E766" s="87"/>
    </row>
    <row r="767" customFormat="false" ht="12.75" hidden="false" customHeight="false" outlineLevel="1" collapsed="false">
      <c r="A767" s="85" t="n">
        <v>160121</v>
      </c>
      <c r="B767" s="73" t="s">
        <v>3335</v>
      </c>
      <c r="C767" s="74" t="s">
        <v>32</v>
      </c>
      <c r="D767" s="86" t="n">
        <v>65638.99</v>
      </c>
      <c r="E767" s="87"/>
    </row>
    <row r="768" customFormat="false" ht="22.5" hidden="false" customHeight="false" outlineLevel="1" collapsed="false">
      <c r="A768" s="85" t="n">
        <v>160122</v>
      </c>
      <c r="B768" s="73" t="s">
        <v>3336</v>
      </c>
      <c r="C768" s="74" t="s">
        <v>32</v>
      </c>
      <c r="D768" s="86" t="n">
        <v>6188.46</v>
      </c>
      <c r="E768" s="87"/>
    </row>
    <row r="769" customFormat="false" ht="22.5" hidden="false" customHeight="false" outlineLevel="1" collapsed="false">
      <c r="A769" s="85" t="n">
        <v>160123</v>
      </c>
      <c r="B769" s="73" t="s">
        <v>3337</v>
      </c>
      <c r="C769" s="74" t="s">
        <v>32</v>
      </c>
      <c r="D769" s="86" t="n">
        <v>15267.46</v>
      </c>
      <c r="E769" s="87"/>
    </row>
    <row r="770" customFormat="false" ht="12.75" hidden="false" customHeight="false" outlineLevel="1" collapsed="false">
      <c r="A770" s="85" t="n">
        <v>160124</v>
      </c>
      <c r="B770" s="73" t="s">
        <v>3338</v>
      </c>
      <c r="C770" s="74" t="s">
        <v>32</v>
      </c>
      <c r="D770" s="86" t="n">
        <v>15988.18</v>
      </c>
      <c r="E770" s="87"/>
    </row>
    <row r="771" customFormat="false" ht="12.75" hidden="false" customHeight="false" outlineLevel="0" collapsed="false">
      <c r="A771" s="85" t="n">
        <v>160125</v>
      </c>
      <c r="B771" s="73" t="s">
        <v>3339</v>
      </c>
      <c r="C771" s="74" t="s">
        <v>32</v>
      </c>
      <c r="D771" s="86" t="n">
        <v>15988.18</v>
      </c>
      <c r="E771" s="87"/>
    </row>
    <row r="772" customFormat="false" ht="12.75" hidden="false" customHeight="false" outlineLevel="1" collapsed="false">
      <c r="A772" s="85" t="n">
        <v>160126</v>
      </c>
      <c r="B772" s="73" t="s">
        <v>3340</v>
      </c>
      <c r="C772" s="74" t="s">
        <v>32</v>
      </c>
      <c r="D772" s="86" t="n">
        <v>6828.74</v>
      </c>
      <c r="E772" s="87"/>
    </row>
    <row r="773" customFormat="false" ht="12.75" hidden="false" customHeight="false" outlineLevel="0" collapsed="false">
      <c r="A773" s="85" t="n">
        <v>160127</v>
      </c>
      <c r="B773" s="73" t="s">
        <v>3339</v>
      </c>
      <c r="C773" s="74" t="s">
        <v>32</v>
      </c>
      <c r="D773" s="86" t="n">
        <v>15988.18</v>
      </c>
      <c r="E773" s="87"/>
    </row>
    <row r="774" customFormat="false" ht="12.75" hidden="false" customHeight="false" outlineLevel="0" collapsed="false">
      <c r="A774" s="85" t="n">
        <v>160128</v>
      </c>
      <c r="B774" s="73" t="s">
        <v>3340</v>
      </c>
      <c r="C774" s="74" t="s">
        <v>32</v>
      </c>
      <c r="D774" s="86" t="n">
        <v>6828.74</v>
      </c>
      <c r="E774" s="87"/>
    </row>
    <row r="775" customFormat="false" ht="22.5" hidden="false" customHeight="false" outlineLevel="0" collapsed="false">
      <c r="A775" s="85" t="n">
        <v>160129</v>
      </c>
      <c r="B775" s="73" t="s">
        <v>3341</v>
      </c>
      <c r="C775" s="74" t="s">
        <v>32</v>
      </c>
      <c r="D775" s="86" t="n">
        <v>15988.18</v>
      </c>
      <c r="E775" s="87"/>
    </row>
    <row r="776" customFormat="false" ht="22.5" hidden="false" customHeight="false" outlineLevel="0" collapsed="false">
      <c r="A776" s="85" t="n">
        <v>160130</v>
      </c>
      <c r="B776" s="73" t="s">
        <v>3342</v>
      </c>
      <c r="C776" s="74" t="s">
        <v>32</v>
      </c>
      <c r="D776" s="86" t="n">
        <v>6828.74</v>
      </c>
      <c r="E776" s="87"/>
    </row>
    <row r="777" customFormat="false" ht="12.75" hidden="false" customHeight="false" outlineLevel="0" collapsed="false">
      <c r="A777" s="85" t="n">
        <v>160131</v>
      </c>
      <c r="B777" s="73" t="s">
        <v>3343</v>
      </c>
      <c r="C777" s="74" t="s">
        <v>32</v>
      </c>
      <c r="D777" s="86" t="n">
        <v>15183.19</v>
      </c>
      <c r="E777" s="87"/>
    </row>
    <row r="778" customFormat="false" ht="12.75" hidden="false" customHeight="false" outlineLevel="0" collapsed="false">
      <c r="A778" s="85" t="n">
        <v>160132</v>
      </c>
      <c r="B778" s="73" t="s">
        <v>3344</v>
      </c>
      <c r="C778" s="74" t="s">
        <v>32</v>
      </c>
      <c r="D778" s="86" t="n">
        <v>15267.46</v>
      </c>
      <c r="E778" s="87"/>
    </row>
    <row r="779" customFormat="false" ht="12.75" hidden="false" customHeight="false" outlineLevel="0" collapsed="false">
      <c r="A779" s="85" t="n">
        <v>160133</v>
      </c>
      <c r="B779" s="73" t="s">
        <v>3345</v>
      </c>
      <c r="C779" s="74" t="s">
        <v>32</v>
      </c>
      <c r="D779" s="86" t="n">
        <v>15988.18</v>
      </c>
      <c r="E779" s="87"/>
    </row>
    <row r="780" customFormat="false" ht="22.5" hidden="false" customHeight="false" outlineLevel="0" collapsed="false">
      <c r="A780" s="85" t="n">
        <v>160134</v>
      </c>
      <c r="B780" s="73" t="s">
        <v>3346</v>
      </c>
      <c r="C780" s="74" t="s">
        <v>32</v>
      </c>
      <c r="D780" s="86" t="n">
        <v>4469.08</v>
      </c>
      <c r="E780" s="87"/>
    </row>
    <row r="781" customFormat="false" ht="12.75" hidden="false" customHeight="false" outlineLevel="0" collapsed="false">
      <c r="A781" s="85" t="n">
        <v>160135</v>
      </c>
      <c r="B781" s="73" t="s">
        <v>3347</v>
      </c>
      <c r="C781" s="74" t="s">
        <v>32</v>
      </c>
      <c r="D781" s="86" t="n">
        <v>6726.93</v>
      </c>
      <c r="E781" s="87"/>
    </row>
    <row r="782" customFormat="false" ht="12.75" hidden="false" customHeight="false" outlineLevel="0" collapsed="false">
      <c r="A782" s="85" t="n">
        <v>160136</v>
      </c>
      <c r="B782" s="73" t="s">
        <v>3348</v>
      </c>
      <c r="C782" s="74" t="s">
        <v>32</v>
      </c>
      <c r="D782" s="86" t="n">
        <v>11692.65</v>
      </c>
      <c r="E782" s="87"/>
    </row>
    <row r="783" customFormat="false" ht="12.75" hidden="false" customHeight="false" outlineLevel="0" collapsed="false">
      <c r="A783" s="85" t="n">
        <v>160137</v>
      </c>
      <c r="B783" s="73" t="s">
        <v>3349</v>
      </c>
      <c r="C783" s="74" t="s">
        <v>32</v>
      </c>
      <c r="D783" s="86" t="n">
        <v>20467.85</v>
      </c>
      <c r="E783" s="87"/>
    </row>
    <row r="784" customFormat="false" ht="12.75" hidden="false" customHeight="false" outlineLevel="0" collapsed="false">
      <c r="A784" s="85" t="n">
        <v>160138</v>
      </c>
      <c r="B784" s="73" t="s">
        <v>3350</v>
      </c>
      <c r="C784" s="74" t="s">
        <v>32</v>
      </c>
      <c r="D784" s="86" t="n">
        <v>27085.21</v>
      </c>
      <c r="E784" s="87"/>
    </row>
    <row r="785" customFormat="false" ht="45" hidden="false" customHeight="false" outlineLevel="0" collapsed="false">
      <c r="A785" s="85" t="n">
        <v>160139</v>
      </c>
      <c r="B785" s="73" t="s">
        <v>3351</v>
      </c>
      <c r="C785" s="74" t="s">
        <v>32</v>
      </c>
      <c r="D785" s="86" t="n">
        <v>30716.45</v>
      </c>
      <c r="E785" s="87"/>
    </row>
    <row r="786" customFormat="false" ht="45" hidden="false" customHeight="false" outlineLevel="0" collapsed="false">
      <c r="A786" s="85" t="n">
        <v>160140</v>
      </c>
      <c r="B786" s="73" t="s">
        <v>3352</v>
      </c>
      <c r="C786" s="74" t="s">
        <v>32</v>
      </c>
      <c r="D786" s="86" t="n">
        <v>53842.71</v>
      </c>
      <c r="E786" s="87"/>
    </row>
    <row r="787" customFormat="false" ht="45" hidden="false" customHeight="false" outlineLevel="0" collapsed="false">
      <c r="A787" s="85" t="n">
        <v>160141</v>
      </c>
      <c r="B787" s="73" t="s">
        <v>3353</v>
      </c>
      <c r="C787" s="74" t="s">
        <v>32</v>
      </c>
      <c r="D787" s="86" t="n">
        <v>58965.97</v>
      </c>
      <c r="E787" s="87"/>
    </row>
    <row r="788" customFormat="false" ht="12.75" hidden="false" customHeight="false" outlineLevel="0" collapsed="false">
      <c r="A788" s="85" t="n">
        <v>160142</v>
      </c>
      <c r="B788" s="73" t="s">
        <v>3354</v>
      </c>
      <c r="C788" s="74" t="s">
        <v>32</v>
      </c>
      <c r="D788" s="86" t="n">
        <v>29713.92</v>
      </c>
      <c r="E788" s="87"/>
    </row>
    <row r="789" customFormat="false" ht="22.5" hidden="false" customHeight="false" outlineLevel="0" collapsed="false">
      <c r="A789" s="85" t="n">
        <v>160143</v>
      </c>
      <c r="B789" s="73" t="s">
        <v>3355</v>
      </c>
      <c r="C789" s="74" t="s">
        <v>32</v>
      </c>
      <c r="D789" s="86" t="n">
        <v>27486.7</v>
      </c>
      <c r="E789" s="87"/>
    </row>
    <row r="790" customFormat="false" ht="12.75" hidden="false" customHeight="false" outlineLevel="0" collapsed="false">
      <c r="A790" s="85" t="n">
        <v>160144</v>
      </c>
      <c r="B790" s="73" t="s">
        <v>3356</v>
      </c>
      <c r="C790" s="74" t="s">
        <v>32</v>
      </c>
      <c r="D790" s="86" t="n">
        <v>33268.22</v>
      </c>
      <c r="E790" s="87"/>
    </row>
    <row r="791" customFormat="false" ht="22.5" hidden="false" customHeight="false" outlineLevel="0" collapsed="false">
      <c r="A791" s="85" t="n">
        <v>160145</v>
      </c>
      <c r="B791" s="73" t="s">
        <v>3357</v>
      </c>
      <c r="C791" s="74" t="s">
        <v>32</v>
      </c>
      <c r="D791" s="86" t="n">
        <v>65269.98</v>
      </c>
      <c r="E791" s="87"/>
    </row>
    <row r="792" customFormat="false" ht="22.5" hidden="false" customHeight="false" outlineLevel="0" collapsed="false">
      <c r="A792" s="85" t="n">
        <v>160201</v>
      </c>
      <c r="B792" s="73" t="s">
        <v>3358</v>
      </c>
      <c r="C792" s="74" t="s">
        <v>32</v>
      </c>
      <c r="D792" s="86" t="n">
        <v>8303.36</v>
      </c>
      <c r="E792" s="87"/>
    </row>
    <row r="793" customFormat="false" ht="22.5" hidden="false" customHeight="false" outlineLevel="0" collapsed="false">
      <c r="A793" s="85" t="n">
        <v>160202</v>
      </c>
      <c r="B793" s="73" t="s">
        <v>3359</v>
      </c>
      <c r="C793" s="74" t="s">
        <v>32</v>
      </c>
      <c r="D793" s="86" t="n">
        <v>9846.96</v>
      </c>
      <c r="E793" s="87"/>
    </row>
    <row r="794" customFormat="false" ht="22.5" hidden="false" customHeight="false" outlineLevel="0" collapsed="false">
      <c r="A794" s="85" t="n">
        <v>160203</v>
      </c>
      <c r="B794" s="73" t="s">
        <v>3360</v>
      </c>
      <c r="C794" s="74" t="s">
        <v>32</v>
      </c>
      <c r="D794" s="86" t="n">
        <v>9524.97</v>
      </c>
      <c r="E794" s="87"/>
    </row>
    <row r="795" customFormat="false" ht="22.5" hidden="false" customHeight="false" outlineLevel="0" collapsed="false">
      <c r="A795" s="85" t="n">
        <v>160204</v>
      </c>
      <c r="B795" s="73" t="s">
        <v>3361</v>
      </c>
      <c r="C795" s="74" t="s">
        <v>32</v>
      </c>
      <c r="D795" s="86" t="n">
        <v>10952.58</v>
      </c>
      <c r="E795" s="87"/>
    </row>
    <row r="796" customFormat="false" ht="22.5" hidden="false" customHeight="false" outlineLevel="0" collapsed="false">
      <c r="A796" s="85" t="n">
        <v>160205</v>
      </c>
      <c r="B796" s="73" t="s">
        <v>3362</v>
      </c>
      <c r="C796" s="74" t="s">
        <v>32</v>
      </c>
      <c r="D796" s="86" t="n">
        <v>7748.36</v>
      </c>
      <c r="E796" s="87"/>
    </row>
    <row r="797" customFormat="false" ht="22.5" hidden="false" customHeight="false" outlineLevel="0" collapsed="false">
      <c r="A797" s="85" t="n">
        <v>160206</v>
      </c>
      <c r="B797" s="73" t="s">
        <v>3363</v>
      </c>
      <c r="C797" s="74" t="s">
        <v>32</v>
      </c>
      <c r="D797" s="86" t="n">
        <v>11230.7</v>
      </c>
      <c r="E797" s="87"/>
    </row>
    <row r="798" customFormat="false" ht="22.5" hidden="false" customHeight="false" outlineLevel="0" collapsed="false">
      <c r="A798" s="85" t="n">
        <v>160207</v>
      </c>
      <c r="B798" s="73" t="s">
        <v>3364</v>
      </c>
      <c r="C798" s="74" t="s">
        <v>32</v>
      </c>
      <c r="D798" s="86" t="n">
        <v>8024.1</v>
      </c>
      <c r="E798" s="87"/>
    </row>
    <row r="799" customFormat="false" ht="22.5" hidden="false" customHeight="false" outlineLevel="0" collapsed="false">
      <c r="A799" s="85" t="n">
        <v>160208</v>
      </c>
      <c r="B799" s="73" t="s">
        <v>3365</v>
      </c>
      <c r="C799" s="74" t="s">
        <v>32</v>
      </c>
      <c r="D799" s="86" t="n">
        <v>8923.71</v>
      </c>
      <c r="E799" s="87"/>
    </row>
    <row r="800" customFormat="false" ht="12.75" hidden="false" customHeight="false" outlineLevel="0" collapsed="false">
      <c r="A800" s="85" t="n">
        <v>160209</v>
      </c>
      <c r="B800" s="73" t="s">
        <v>3366</v>
      </c>
      <c r="C800" s="74" t="s">
        <v>32</v>
      </c>
      <c r="D800" s="86" t="n">
        <v>9461.66</v>
      </c>
      <c r="E800" s="87"/>
    </row>
    <row r="801" customFormat="false" ht="22.5" hidden="false" customHeight="false" outlineLevel="0" collapsed="false">
      <c r="A801" s="85" t="n">
        <v>160210</v>
      </c>
      <c r="B801" s="73" t="s">
        <v>3367</v>
      </c>
      <c r="C801" s="74" t="s">
        <v>32</v>
      </c>
      <c r="D801" s="86" t="n">
        <v>8671.41</v>
      </c>
      <c r="E801" s="87"/>
    </row>
    <row r="802" customFormat="false" ht="22.5" hidden="false" customHeight="false" outlineLevel="0" collapsed="false">
      <c r="A802" s="85" t="n">
        <v>160211</v>
      </c>
      <c r="B802" s="73" t="s">
        <v>3368</v>
      </c>
      <c r="C802" s="74" t="s">
        <v>32</v>
      </c>
      <c r="D802" s="86" t="n">
        <v>10215.01</v>
      </c>
      <c r="E802" s="87"/>
    </row>
    <row r="803" customFormat="false" ht="12.75" hidden="false" customHeight="false" outlineLevel="0" collapsed="false">
      <c r="A803" s="85" t="n">
        <v>160212</v>
      </c>
      <c r="B803" s="73" t="s">
        <v>3369</v>
      </c>
      <c r="C803" s="74" t="s">
        <v>32</v>
      </c>
      <c r="D803" s="86" t="n">
        <v>10029.33</v>
      </c>
      <c r="E803" s="87"/>
    </row>
    <row r="804" customFormat="false" ht="22.5" hidden="false" customHeight="false" outlineLevel="0" collapsed="false">
      <c r="A804" s="85" t="n">
        <v>160213</v>
      </c>
      <c r="B804" s="73" t="s">
        <v>3370</v>
      </c>
      <c r="C804" s="74" t="s">
        <v>32</v>
      </c>
      <c r="D804" s="86" t="n">
        <v>7397.68</v>
      </c>
      <c r="E804" s="87"/>
    </row>
    <row r="805" customFormat="false" ht="33.75" hidden="false" customHeight="false" outlineLevel="0" collapsed="false">
      <c r="A805" s="85" t="n">
        <v>160214</v>
      </c>
      <c r="B805" s="73" t="s">
        <v>3371</v>
      </c>
      <c r="C805" s="74" t="s">
        <v>32</v>
      </c>
      <c r="D805" s="86" t="n">
        <v>8627.83</v>
      </c>
      <c r="E805" s="87"/>
    </row>
    <row r="806" customFormat="false" ht="33.75" hidden="false" customHeight="false" outlineLevel="0" collapsed="false">
      <c r="A806" s="85" t="n">
        <v>160215</v>
      </c>
      <c r="B806" s="73" t="s">
        <v>3372</v>
      </c>
      <c r="C806" s="74" t="s">
        <v>32</v>
      </c>
      <c r="D806" s="86" t="n">
        <v>19649.68</v>
      </c>
      <c r="E806" s="87"/>
    </row>
    <row r="807" customFormat="false" ht="33.75" hidden="false" customHeight="false" outlineLevel="0" collapsed="false">
      <c r="A807" s="85" t="n">
        <v>160216</v>
      </c>
      <c r="B807" s="73" t="s">
        <v>3373</v>
      </c>
      <c r="C807" s="74" t="s">
        <v>32</v>
      </c>
      <c r="D807" s="86" t="n">
        <v>18208.24</v>
      </c>
      <c r="E807" s="87"/>
    </row>
    <row r="808" customFormat="false" ht="12.75" hidden="false" customHeight="false" outlineLevel="0" collapsed="false">
      <c r="A808" s="85" t="n">
        <v>160217</v>
      </c>
      <c r="B808" s="73" t="s">
        <v>3374</v>
      </c>
      <c r="C808" s="74" t="s">
        <v>32</v>
      </c>
      <c r="D808" s="86" t="n">
        <v>9651.82</v>
      </c>
      <c r="E808" s="87"/>
    </row>
    <row r="809" customFormat="false" ht="22.5" hidden="false" customHeight="false" outlineLevel="0" collapsed="false">
      <c r="A809" s="85" t="n">
        <v>160218</v>
      </c>
      <c r="B809" s="73" t="s">
        <v>3375</v>
      </c>
      <c r="C809" s="74" t="s">
        <v>32</v>
      </c>
      <c r="D809" s="86" t="n">
        <v>6655.12</v>
      </c>
      <c r="E809" s="87"/>
    </row>
    <row r="810" customFormat="false" ht="22.5" hidden="false" customHeight="false" outlineLevel="0" collapsed="false">
      <c r="A810" s="85" t="n">
        <v>160219</v>
      </c>
      <c r="B810" s="73" t="s">
        <v>3376</v>
      </c>
      <c r="C810" s="74" t="s">
        <v>32</v>
      </c>
      <c r="D810" s="86" t="n">
        <v>6644.93</v>
      </c>
      <c r="E810" s="87"/>
    </row>
    <row r="811" customFormat="false" ht="22.5" hidden="false" customHeight="false" outlineLevel="0" collapsed="false">
      <c r="A811" s="85" t="n">
        <v>160220</v>
      </c>
      <c r="B811" s="73" t="s">
        <v>3377</v>
      </c>
      <c r="C811" s="74" t="s">
        <v>32</v>
      </c>
      <c r="D811" s="86" t="n">
        <v>8741.34</v>
      </c>
      <c r="E811" s="87"/>
    </row>
    <row r="812" customFormat="false" ht="22.5" hidden="false" customHeight="false" outlineLevel="0" collapsed="false">
      <c r="A812" s="85" t="n">
        <v>160221</v>
      </c>
      <c r="B812" s="73" t="s">
        <v>3378</v>
      </c>
      <c r="C812" s="74" t="s">
        <v>32</v>
      </c>
      <c r="D812" s="86" t="n">
        <v>8741.34</v>
      </c>
      <c r="E812" s="87"/>
    </row>
    <row r="813" customFormat="false" ht="22.5" hidden="false" customHeight="false" outlineLevel="0" collapsed="false">
      <c r="A813" s="85" t="n">
        <v>160222</v>
      </c>
      <c r="B813" s="73" t="s">
        <v>3379</v>
      </c>
      <c r="C813" s="74" t="s">
        <v>32</v>
      </c>
      <c r="D813" s="86" t="n">
        <v>8741.34</v>
      </c>
      <c r="E813" s="87"/>
    </row>
    <row r="814" customFormat="false" ht="22.5" hidden="false" customHeight="false" outlineLevel="0" collapsed="false">
      <c r="A814" s="85" t="n">
        <v>160223</v>
      </c>
      <c r="B814" s="73" t="s">
        <v>3380</v>
      </c>
      <c r="C814" s="74" t="s">
        <v>32</v>
      </c>
      <c r="D814" s="86" t="n">
        <v>7104.36</v>
      </c>
      <c r="E814" s="87"/>
    </row>
    <row r="815" customFormat="false" ht="22.5" hidden="false" customHeight="false" outlineLevel="0" collapsed="false">
      <c r="A815" s="85" t="n">
        <v>160224</v>
      </c>
      <c r="B815" s="73" t="s">
        <v>3381</v>
      </c>
      <c r="C815" s="74" t="s">
        <v>32</v>
      </c>
      <c r="D815" s="86" t="n">
        <v>7748.36</v>
      </c>
      <c r="E815" s="87"/>
    </row>
    <row r="816" customFormat="false" ht="22.5" hidden="false" customHeight="false" outlineLevel="0" collapsed="false">
      <c r="A816" s="85" t="n">
        <v>160225</v>
      </c>
      <c r="B816" s="73" t="s">
        <v>3382</v>
      </c>
      <c r="C816" s="74" t="s">
        <v>32</v>
      </c>
      <c r="D816" s="86" t="n">
        <v>7408.33</v>
      </c>
      <c r="E816" s="87"/>
    </row>
    <row r="817" customFormat="false" ht="22.5" hidden="false" customHeight="false" outlineLevel="0" collapsed="false">
      <c r="A817" s="85" t="n">
        <v>160226</v>
      </c>
      <c r="B817" s="73" t="s">
        <v>3383</v>
      </c>
      <c r="C817" s="74" t="s">
        <v>32</v>
      </c>
      <c r="D817" s="86" t="n">
        <v>8307.93</v>
      </c>
      <c r="E817" s="87"/>
    </row>
    <row r="818" customFormat="false" ht="22.5" hidden="false" customHeight="false" outlineLevel="0" collapsed="false">
      <c r="A818" s="85" t="n">
        <v>160227</v>
      </c>
      <c r="B818" s="73" t="s">
        <v>3384</v>
      </c>
      <c r="C818" s="74" t="s">
        <v>32</v>
      </c>
      <c r="D818" s="86" t="n">
        <v>8230.11</v>
      </c>
      <c r="E818" s="87"/>
    </row>
    <row r="819" customFormat="false" ht="22.5" hidden="false" customHeight="false" outlineLevel="0" collapsed="false">
      <c r="A819" s="85" t="n">
        <v>160228</v>
      </c>
      <c r="B819" s="73" t="s">
        <v>3385</v>
      </c>
      <c r="C819" s="74" t="s">
        <v>32</v>
      </c>
      <c r="D819" s="86" t="n">
        <v>7748.36</v>
      </c>
      <c r="E819" s="87"/>
    </row>
    <row r="820" customFormat="false" ht="22.5" hidden="false" customHeight="false" outlineLevel="0" collapsed="false">
      <c r="A820" s="85" t="n">
        <v>160229</v>
      </c>
      <c r="B820" s="73" t="s">
        <v>3386</v>
      </c>
      <c r="C820" s="74" t="s">
        <v>32</v>
      </c>
      <c r="D820" s="86" t="n">
        <v>8647.96</v>
      </c>
      <c r="E820" s="87"/>
    </row>
    <row r="821" customFormat="false" ht="22.5" hidden="false" customHeight="false" outlineLevel="0" collapsed="false">
      <c r="A821" s="85" t="n">
        <v>160230</v>
      </c>
      <c r="B821" s="73" t="s">
        <v>3387</v>
      </c>
      <c r="C821" s="74" t="s">
        <v>32</v>
      </c>
      <c r="D821" s="86" t="n">
        <v>6092.12</v>
      </c>
      <c r="E821" s="87"/>
    </row>
    <row r="822" customFormat="false" ht="12.75" hidden="false" customHeight="false" outlineLevel="0" collapsed="false">
      <c r="A822" s="85" t="n">
        <v>160231</v>
      </c>
      <c r="B822" s="73" t="s">
        <v>3388</v>
      </c>
      <c r="C822" s="74" t="s">
        <v>32</v>
      </c>
      <c r="D822" s="86" t="n">
        <v>6204.71</v>
      </c>
      <c r="E822" s="87"/>
    </row>
    <row r="823" customFormat="false" ht="22.5" hidden="false" customHeight="false" outlineLevel="0" collapsed="false">
      <c r="A823" s="85" t="n">
        <v>160232</v>
      </c>
      <c r="B823" s="73" t="s">
        <v>3389</v>
      </c>
      <c r="C823" s="74" t="s">
        <v>32</v>
      </c>
      <c r="D823" s="86" t="n">
        <v>5256.58</v>
      </c>
      <c r="E823" s="87"/>
    </row>
    <row r="824" customFormat="false" ht="22.5" hidden="false" customHeight="false" outlineLevel="0" collapsed="false">
      <c r="A824" s="85" t="n">
        <v>160233</v>
      </c>
      <c r="B824" s="73" t="s">
        <v>3390</v>
      </c>
      <c r="C824" s="74" t="s">
        <v>32</v>
      </c>
      <c r="D824" s="86" t="n">
        <v>5578.57</v>
      </c>
      <c r="E824" s="87"/>
    </row>
    <row r="825" customFormat="false" ht="22.5" hidden="false" customHeight="false" outlineLevel="0" collapsed="false">
      <c r="A825" s="85" t="n">
        <v>160234</v>
      </c>
      <c r="B825" s="73" t="s">
        <v>3391</v>
      </c>
      <c r="C825" s="74" t="s">
        <v>32</v>
      </c>
      <c r="D825" s="86" t="n">
        <v>6866.56</v>
      </c>
      <c r="E825" s="87"/>
    </row>
    <row r="826" customFormat="false" ht="22.5" hidden="false" customHeight="false" outlineLevel="0" collapsed="false">
      <c r="A826" s="85" t="n">
        <v>160235</v>
      </c>
      <c r="B826" s="73" t="s">
        <v>3392</v>
      </c>
      <c r="C826" s="74" t="s">
        <v>32</v>
      </c>
      <c r="D826" s="86" t="n">
        <v>5848.53</v>
      </c>
      <c r="E826" s="87"/>
    </row>
    <row r="827" customFormat="false" ht="33.75" hidden="false" customHeight="false" outlineLevel="0" collapsed="false">
      <c r="A827" s="85" t="n">
        <v>160236</v>
      </c>
      <c r="B827" s="73" t="s">
        <v>3393</v>
      </c>
      <c r="C827" s="74" t="s">
        <v>32</v>
      </c>
      <c r="D827" s="86" t="n">
        <v>19649.68</v>
      </c>
      <c r="E827" s="87"/>
    </row>
    <row r="828" customFormat="false" ht="33.75" hidden="false" customHeight="false" outlineLevel="0" collapsed="false">
      <c r="A828" s="85" t="n">
        <v>160237</v>
      </c>
      <c r="B828" s="73" t="s">
        <v>3394</v>
      </c>
      <c r="C828" s="74" t="s">
        <v>32</v>
      </c>
      <c r="D828" s="86" t="n">
        <v>19649.68</v>
      </c>
      <c r="E828" s="87"/>
    </row>
    <row r="829" customFormat="false" ht="33.75" hidden="false" customHeight="false" outlineLevel="0" collapsed="false">
      <c r="A829" s="85" t="n">
        <v>160238</v>
      </c>
      <c r="B829" s="73" t="s">
        <v>3395</v>
      </c>
      <c r="C829" s="74" t="s">
        <v>32</v>
      </c>
      <c r="D829" s="86" t="n">
        <v>19649.68</v>
      </c>
      <c r="E829" s="87"/>
    </row>
    <row r="830" customFormat="false" ht="22.5" hidden="false" customHeight="false" outlineLevel="0" collapsed="false">
      <c r="A830" s="85" t="n">
        <v>160239</v>
      </c>
      <c r="B830" s="73" t="s">
        <v>3396</v>
      </c>
      <c r="C830" s="74" t="s">
        <v>32</v>
      </c>
      <c r="D830" s="86" t="n">
        <v>11273.62</v>
      </c>
      <c r="E830" s="87"/>
    </row>
    <row r="831" customFormat="false" ht="22.5" hidden="false" customHeight="false" outlineLevel="0" collapsed="false">
      <c r="A831" s="85" t="n">
        <v>160240</v>
      </c>
      <c r="B831" s="73" t="s">
        <v>3397</v>
      </c>
      <c r="C831" s="74" t="s">
        <v>32</v>
      </c>
      <c r="D831" s="86" t="n">
        <v>8024.1</v>
      </c>
      <c r="E831" s="87"/>
    </row>
    <row r="832" customFormat="false" ht="12.75" hidden="false" customHeight="false" outlineLevel="0" collapsed="false">
      <c r="A832" s="85" t="n">
        <v>160241</v>
      </c>
      <c r="B832" s="73" t="s">
        <v>3398</v>
      </c>
      <c r="C832" s="74" t="s">
        <v>32</v>
      </c>
      <c r="D832" s="86" t="n">
        <v>6655.12</v>
      </c>
      <c r="E832" s="87"/>
    </row>
    <row r="833" customFormat="false" ht="22.5" hidden="false" customHeight="false" outlineLevel="0" collapsed="false">
      <c r="A833" s="85" t="n">
        <v>160242</v>
      </c>
      <c r="B833" s="73" t="s">
        <v>3375</v>
      </c>
      <c r="C833" s="74" t="s">
        <v>32</v>
      </c>
      <c r="D833" s="86" t="n">
        <v>6655.12</v>
      </c>
      <c r="E833" s="87"/>
    </row>
    <row r="834" customFormat="false" ht="22.5" hidden="false" customHeight="false" outlineLevel="0" collapsed="false">
      <c r="A834" s="85" t="n">
        <v>160243</v>
      </c>
      <c r="B834" s="73" t="s">
        <v>3399</v>
      </c>
      <c r="C834" s="74" t="s">
        <v>32</v>
      </c>
      <c r="D834" s="86" t="n">
        <v>5755.51</v>
      </c>
      <c r="E834" s="87"/>
    </row>
    <row r="835" customFormat="false" ht="12.75" hidden="false" customHeight="false" outlineLevel="0" collapsed="false">
      <c r="A835" s="85" t="n">
        <v>160244</v>
      </c>
      <c r="B835" s="73" t="s">
        <v>3400</v>
      </c>
      <c r="C835" s="74" t="s">
        <v>32</v>
      </c>
      <c r="D835" s="86" t="n">
        <v>4262.31</v>
      </c>
      <c r="E835" s="87"/>
    </row>
    <row r="836" customFormat="false" ht="12.75" hidden="false" customHeight="false" outlineLevel="0" collapsed="false">
      <c r="A836" s="89" t="n">
        <v>160245</v>
      </c>
      <c r="B836" s="90" t="s">
        <v>3401</v>
      </c>
      <c r="C836" s="91" t="s">
        <v>32</v>
      </c>
      <c r="D836" s="92" t="n">
        <v>5755.51</v>
      </c>
      <c r="E836" s="87"/>
    </row>
    <row r="837" customFormat="false" ht="12.75" hidden="false" customHeight="false" outlineLevel="0" collapsed="false">
      <c r="A837" s="93" t="n">
        <v>160246</v>
      </c>
      <c r="B837" s="94" t="s">
        <v>3402</v>
      </c>
      <c r="C837" s="95" t="s">
        <v>3403</v>
      </c>
      <c r="D837" s="96" t="n">
        <v>2131.15</v>
      </c>
      <c r="E837" s="87"/>
    </row>
    <row r="838" customFormat="false" ht="33.75" hidden="false" customHeight="false" outlineLevel="0" collapsed="false">
      <c r="A838" s="85" t="n">
        <v>160247</v>
      </c>
      <c r="B838" s="73" t="s">
        <v>3404</v>
      </c>
      <c r="C838" s="74" t="s">
        <v>32</v>
      </c>
      <c r="D838" s="86" t="n">
        <v>11337.12</v>
      </c>
      <c r="E838" s="87"/>
    </row>
    <row r="839" customFormat="false" ht="22.5" hidden="false" customHeight="false" outlineLevel="0" collapsed="false">
      <c r="A839" s="85" t="n">
        <v>160248</v>
      </c>
      <c r="B839" s="73" t="s">
        <v>3405</v>
      </c>
      <c r="C839" s="74" t="s">
        <v>32</v>
      </c>
      <c r="D839" s="86" t="n">
        <v>7502.96</v>
      </c>
      <c r="E839" s="87"/>
    </row>
    <row r="840" customFormat="false" ht="12.75" hidden="false" customHeight="false" outlineLevel="0" collapsed="false">
      <c r="A840" s="85" t="n">
        <v>160249</v>
      </c>
      <c r="B840" s="73" t="s">
        <v>3406</v>
      </c>
      <c r="C840" s="74" t="s">
        <v>32</v>
      </c>
      <c r="D840" s="86" t="n">
        <v>8259.83</v>
      </c>
      <c r="E840" s="87"/>
    </row>
    <row r="841" customFormat="false" ht="12.75" hidden="false" customHeight="false" outlineLevel="0" collapsed="false">
      <c r="A841" s="85" t="n">
        <v>160241</v>
      </c>
      <c r="B841" s="73" t="s">
        <v>3398</v>
      </c>
      <c r="C841" s="74" t="s">
        <v>32</v>
      </c>
      <c r="D841" s="86" t="n">
        <v>5983.57</v>
      </c>
      <c r="E841" s="87"/>
    </row>
    <row r="842" customFormat="false" ht="22.5" hidden="false" customHeight="false" outlineLevel="0" collapsed="false">
      <c r="A842" s="85" t="n">
        <v>160242</v>
      </c>
      <c r="B842" s="73" t="s">
        <v>3375</v>
      </c>
      <c r="C842" s="74" t="s">
        <v>32</v>
      </c>
      <c r="D842" s="86" t="n">
        <v>5983.57</v>
      </c>
      <c r="E842" s="87"/>
    </row>
    <row r="843" customFormat="false" ht="22.5" hidden="false" customHeight="false" outlineLevel="0" collapsed="false">
      <c r="A843" s="85" t="n">
        <v>160243</v>
      </c>
      <c r="B843" s="73" t="s">
        <v>3399</v>
      </c>
      <c r="C843" s="74" t="s">
        <v>32</v>
      </c>
      <c r="D843" s="86" t="n">
        <v>5156.53</v>
      </c>
      <c r="E843" s="87"/>
    </row>
    <row r="844" customFormat="false" ht="12.75" hidden="false" customHeight="false" outlineLevel="0" collapsed="false">
      <c r="A844" s="85" t="n">
        <v>160244</v>
      </c>
      <c r="B844" s="73" t="s">
        <v>3400</v>
      </c>
      <c r="C844" s="74" t="s">
        <v>32</v>
      </c>
      <c r="D844" s="86" t="n">
        <v>3883.92</v>
      </c>
      <c r="E844" s="87"/>
    </row>
    <row r="845" customFormat="false" ht="12.75" hidden="false" customHeight="false" outlineLevel="0" collapsed="false">
      <c r="A845" s="89" t="n">
        <v>160245</v>
      </c>
      <c r="B845" s="90" t="s">
        <v>3401</v>
      </c>
      <c r="C845" s="91" t="s">
        <v>32</v>
      </c>
      <c r="D845" s="92" t="n">
        <v>5156.53</v>
      </c>
      <c r="E845" s="87"/>
    </row>
    <row r="846" customFormat="false" ht="12.75" hidden="false" customHeight="false" outlineLevel="0" collapsed="false">
      <c r="A846" s="93" t="n">
        <v>160246</v>
      </c>
      <c r="B846" s="94" t="s">
        <v>3402</v>
      </c>
      <c r="C846" s="95" t="s">
        <v>3403</v>
      </c>
      <c r="D846" s="96" t="n">
        <v>1941.96</v>
      </c>
      <c r="E846" s="87"/>
    </row>
    <row r="847" customFormat="false" ht="33.75" hidden="false" customHeight="false" outlineLevel="0" collapsed="false">
      <c r="A847" s="85" t="n">
        <v>160247</v>
      </c>
      <c r="B847" s="73" t="s">
        <v>3404</v>
      </c>
      <c r="C847" s="74" t="s">
        <v>32</v>
      </c>
      <c r="D847" s="86" t="n">
        <v>10294.81</v>
      </c>
      <c r="E847" s="87"/>
    </row>
    <row r="848" customFormat="false" ht="22.5" hidden="false" customHeight="false" outlineLevel="0" collapsed="false">
      <c r="A848" s="85" t="n">
        <v>160248</v>
      </c>
      <c r="B848" s="73" t="s">
        <v>3405</v>
      </c>
      <c r="C848" s="74" t="s">
        <v>32</v>
      </c>
      <c r="D848" s="86" t="n">
        <v>6735.4</v>
      </c>
      <c r="E848" s="87"/>
    </row>
    <row r="849" customFormat="false" ht="12.75" hidden="false" customHeight="false" outlineLevel="0" collapsed="false">
      <c r="A849" s="85" t="n">
        <v>160249</v>
      </c>
      <c r="B849" s="73" t="s">
        <v>3406</v>
      </c>
      <c r="C849" s="74" t="s">
        <v>32</v>
      </c>
      <c r="D849" s="86" t="n">
        <v>7600.5</v>
      </c>
      <c r="E849" s="87"/>
    </row>
    <row r="850" customFormat="false" ht="12.75" hidden="false" customHeight="false" outlineLevel="0" collapsed="false">
      <c r="A850" s="85" t="n">
        <v>160245</v>
      </c>
      <c r="B850" s="73" t="s">
        <v>3401</v>
      </c>
      <c r="C850" s="74" t="s">
        <v>32</v>
      </c>
      <c r="D850" s="86" t="n">
        <v>5186.44</v>
      </c>
      <c r="E850" s="87"/>
    </row>
    <row r="851" customFormat="false" ht="12.75" hidden="false" customHeight="false" outlineLevel="0" collapsed="false">
      <c r="A851" s="85" t="n">
        <v>160246</v>
      </c>
      <c r="B851" s="73" t="s">
        <v>3402</v>
      </c>
      <c r="C851" s="74" t="s">
        <v>3403</v>
      </c>
      <c r="D851" s="86" t="n">
        <v>1924.34</v>
      </c>
      <c r="E851" s="87"/>
    </row>
    <row r="852" customFormat="false" ht="33.75" hidden="false" customHeight="false" outlineLevel="0" collapsed="false">
      <c r="A852" s="85" t="n">
        <v>160247</v>
      </c>
      <c r="B852" s="73" t="s">
        <v>3404</v>
      </c>
      <c r="C852" s="74" t="s">
        <v>32</v>
      </c>
      <c r="D852" s="86" t="n">
        <v>10227.67</v>
      </c>
      <c r="E852" s="87"/>
    </row>
    <row r="853" customFormat="false" ht="22.5" hidden="false" customHeight="false" outlineLevel="0" collapsed="false">
      <c r="A853" s="85" t="n">
        <v>160248</v>
      </c>
      <c r="B853" s="73" t="s">
        <v>3405</v>
      </c>
      <c r="C853" s="74" t="s">
        <v>32</v>
      </c>
      <c r="D853" s="86" t="n">
        <v>6633.39</v>
      </c>
      <c r="E853" s="87"/>
    </row>
    <row r="854" customFormat="false" ht="12.75" hidden="false" customHeight="false" outlineLevel="0" collapsed="false">
      <c r="A854" s="85" t="n">
        <v>160249</v>
      </c>
      <c r="B854" s="73" t="s">
        <v>3406</v>
      </c>
      <c r="C854" s="74" t="s">
        <v>32</v>
      </c>
      <c r="D854" s="86" t="n">
        <v>7530.85</v>
      </c>
      <c r="E854" s="87"/>
    </row>
  </sheetData>
  <printOptions headings="false" gridLines="false" gridLinesSet="true" horizontalCentered="false" verticalCentered="false"/>
  <pageMargins left="0.7875" right="0.39375" top="1.37777777777778" bottom="0.984027777777778" header="0.118055555555556" footer="0.511805555555556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&amp;LCUSTOS UNITÁRIOS DE INFRAESTRUTURA URBANA - COM DESONERAÇÃO&amp;CSECRETARIA DE INFRAESTRUTURA URBANA E OBRAS&amp;RDATA-BASE: JULHO/ 2021</oddHeader>
    <oddFooter>&amp;LASSESSORIA DE CUSTOS&amp;RPág.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LibreOffice/7.4.3.2$Windows_X86_64 LibreOffice_project/1048a8393ae2eeec98dff31b5c133c5f1d08b890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2006-03-17T17:20:08Z</dcterms:created>
  <dc:creator>d559894</dc:creator>
  <dc:description/>
  <dc:language>pt-BR</dc:language>
  <cp:lastModifiedBy/>
  <cp:lastPrinted>2023-03-13T19:53:33Z</cp:lastPrinted>
  <dcterms:modified xsi:type="dcterms:W3CDTF">2023-03-14T10:58:27Z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